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866971238f11883/ALCALDIA 2/COPIA RAUL/CONTRATOS/3_PALACIO MUNICIPAL/"/>
    </mc:Choice>
  </mc:AlternateContent>
  <xr:revisionPtr revIDLastSave="28" documentId="13_ncr:1_{934FDD49-C7D6-4B2C-9F0B-5B3DB7BA8C9F}" xr6:coauthVersionLast="47" xr6:coauthVersionMax="47" xr10:uidLastSave="{A289DB7D-BB33-4E8A-AE31-6EA8303189F8}"/>
  <bookViews>
    <workbookView xWindow="-108" yWindow="-108" windowWidth="23256" windowHeight="12456" tabRatio="846" firstSheet="4" activeTab="4" xr2:uid="{00000000-000D-0000-FFFF-FFFF00000000}"/>
  </bookViews>
  <sheets>
    <sheet name="PPTO" sheetId="7" r:id="rId1"/>
    <sheet name="CRONOGRAMA" sheetId="62" r:id="rId2"/>
    <sheet name="APUS-PALACIO" sheetId="6" r:id="rId3"/>
    <sheet name="O-FACTOR PRESTACIONAL OBRER" sheetId="12" r:id="rId4"/>
    <sheet name="materiales" sheetId="9" r:id="rId5"/>
    <sheet name="Transporte" sheetId="2" r:id="rId6"/>
    <sheet name="Equipos" sheetId="3" r:id="rId7"/>
    <sheet name="04 LEB-MANOOBRA" sheetId="4" r:id="rId8"/>
    <sheet name="Mat" sheetId="15" r:id="rId9"/>
    <sheet name="Mat final" sheetId="17" r:id="rId10"/>
    <sheet name="cotizaciones" sheetId="16" r:id="rId11"/>
    <sheet name="ITEM 1.1.1" sheetId="18" r:id="rId12"/>
    <sheet name="ITEM 1.1.2" sheetId="19" r:id="rId13"/>
    <sheet name="ITEM 1.1.3" sheetId="20" r:id="rId14"/>
    <sheet name="ITEM 1.2.1" sheetId="21" r:id="rId15"/>
    <sheet name="ITEM 1.2.2" sheetId="22" r:id="rId16"/>
    <sheet name="ITEM 1.2.3" sheetId="23" r:id="rId17"/>
    <sheet name="ITEM 1.2.4" sheetId="24" r:id="rId18"/>
    <sheet name="ITEM 1.2.5" sheetId="25" r:id="rId19"/>
    <sheet name="ITEM 2.1.1" sheetId="26" r:id="rId20"/>
    <sheet name="ITEM 3.1.1" sheetId="27" r:id="rId21"/>
    <sheet name="ITEM 3.2.1" sheetId="28" r:id="rId22"/>
    <sheet name="ITEM 4.1.1" sheetId="29" r:id="rId23"/>
    <sheet name="ITEM 4.1.2" sheetId="30" r:id="rId24"/>
    <sheet name="ITEM 4.1.3" sheetId="31" r:id="rId25"/>
    <sheet name="ITEM 4.1.4" sheetId="32" r:id="rId26"/>
    <sheet name="ITEM 4.1.5" sheetId="33" r:id="rId27"/>
    <sheet name="ITEM 5.1.1" sheetId="34" r:id="rId28"/>
    <sheet name="ITEM 6.1.1" sheetId="35" r:id="rId29"/>
    <sheet name="ITEM 6.2.1" sheetId="36" r:id="rId30"/>
    <sheet name="ITEM 6.2.2" sheetId="37" r:id="rId31"/>
    <sheet name="ITEM 7.1.1" sheetId="38" r:id="rId32"/>
    <sheet name="ITEM 7.1.2" sheetId="39" r:id="rId33"/>
    <sheet name="ITEM 7.1.3" sheetId="40" r:id="rId34"/>
    <sheet name="ITEM 7.1.4" sheetId="41" r:id="rId35"/>
    <sheet name="ITEM 7.2.1" sheetId="42" r:id="rId36"/>
    <sheet name="ITEM 7.2.2" sheetId="43" r:id="rId37"/>
    <sheet name="ITEM 7.2.3" sheetId="44" r:id="rId38"/>
    <sheet name="ITEM 8.1.1" sheetId="45" r:id="rId39"/>
    <sheet name="ITEM 9.1.1" sheetId="46" r:id="rId40"/>
    <sheet name="ITEM 9.1.2" sheetId="47" r:id="rId41"/>
    <sheet name="ITEM 9.1.3" sheetId="48" r:id="rId42"/>
    <sheet name="ITEM 9.1.4" sheetId="49" r:id="rId43"/>
    <sheet name="ITEM 9.2.1" sheetId="50" r:id="rId44"/>
    <sheet name="ITEM 9.2.2" sheetId="61" r:id="rId45"/>
    <sheet name="ITEM 10.1.1" sheetId="51" r:id="rId46"/>
    <sheet name="ITEM 10.1.2" sheetId="52" r:id="rId47"/>
    <sheet name="ITEM 10.2.1" sheetId="53" r:id="rId48"/>
    <sheet name="ITEM 10.3.1" sheetId="54" r:id="rId49"/>
    <sheet name="ITEM 10.3.2" sheetId="55" r:id="rId50"/>
    <sheet name="ITEM 11.1.1" sheetId="56" r:id="rId51"/>
    <sheet name="ITEM 12.1.1" sheetId="57" r:id="rId52"/>
    <sheet name="ITEM 12.1.2" sheetId="58" r:id="rId53"/>
    <sheet name="ITEM 13.1.1" sheetId="59" r:id="rId54"/>
    <sheet name="ITEM 14.1.1 " sheetId="60" r:id="rId55"/>
  </sheets>
  <externalReferences>
    <externalReference r:id="rId56"/>
    <externalReference r:id="rId57"/>
  </externalReferences>
  <definedNames>
    <definedName name="\0">#REF!</definedName>
    <definedName name="\a">#REF!</definedName>
    <definedName name="\b">#REF!</definedName>
    <definedName name="\d">#REF!</definedName>
    <definedName name="\eliminar">#REF!</definedName>
    <definedName name="\eliminar1">#REF!</definedName>
    <definedName name="\f">#REF!</definedName>
    <definedName name="\g">#REF!</definedName>
    <definedName name="\i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w">#REF!</definedName>
    <definedName name="\X">#REF!</definedName>
    <definedName name="\Z">#REF!</definedName>
    <definedName name="_________________________________________________AFC1">#REF!</definedName>
    <definedName name="_________________________________________________AFC3">#REF!</definedName>
    <definedName name="_________________________________________________AFC5">#REF!</definedName>
    <definedName name="_________________________________________________BGC1">#REF!</definedName>
    <definedName name="_________________________________________________BGC3">#REF!</definedName>
    <definedName name="_________________________________________________BGC5">#REF!</definedName>
    <definedName name="_________________________________________________CAC1">#REF!</definedName>
    <definedName name="_________________________________________________CAC3">#REF!</definedName>
    <definedName name="_________________________________________________CAC5">#REF!</definedName>
    <definedName name="_________________________________________________i1">#REF!</definedName>
    <definedName name="_________________________________________________SBC1">#REF!</definedName>
    <definedName name="_________________________________________________SBC3">#REF!</definedName>
    <definedName name="_________________________________________________SBC5">#REF!</definedName>
    <definedName name="________________________________________________AFC1">#REF!</definedName>
    <definedName name="________________________________________________AFC3">#REF!</definedName>
    <definedName name="________________________________________________AFC5">#REF!</definedName>
    <definedName name="________________________________________________BGC1">#REF!</definedName>
    <definedName name="________________________________________________BGC3">#REF!</definedName>
    <definedName name="________________________________________________BGC5">#REF!</definedName>
    <definedName name="________________________________________________CAC1">#REF!</definedName>
    <definedName name="________________________________________________CAC3">#REF!</definedName>
    <definedName name="________________________________________________CAC5">#REF!</definedName>
    <definedName name="________________________________________________i1">#REF!</definedName>
    <definedName name="________________________________________________SBC1">#REF!</definedName>
    <definedName name="________________________________________________SBC3">#REF!</definedName>
    <definedName name="________________________________________________SBC5">#REF!</definedName>
    <definedName name="_______________________________________________AFC1">#REF!</definedName>
    <definedName name="_______________________________________________AFC3">#REF!</definedName>
    <definedName name="_______________________________________________AFC5">#REF!</definedName>
    <definedName name="_______________________________________________BGC1">#REF!</definedName>
    <definedName name="_______________________________________________BGC3">#REF!</definedName>
    <definedName name="_______________________________________________BGC5">#REF!</definedName>
    <definedName name="_______________________________________________CAC1">#REF!</definedName>
    <definedName name="_______________________________________________CAC3">#REF!</definedName>
    <definedName name="_______________________________________________CAC5">#REF!</definedName>
    <definedName name="_______________________________________________i1">#REF!</definedName>
    <definedName name="_______________________________________________SBC1">#REF!</definedName>
    <definedName name="_______________________________________________SBC3">#REF!</definedName>
    <definedName name="_______________________________________________SBC5">#REF!</definedName>
    <definedName name="______________________________________________AFC1">#REF!</definedName>
    <definedName name="______________________________________________AFC3">#REF!</definedName>
    <definedName name="______________________________________________AFC5">#REF!</definedName>
    <definedName name="______________________________________________BGC1">#REF!</definedName>
    <definedName name="______________________________________________BGC3">#REF!</definedName>
    <definedName name="______________________________________________BGC5">#REF!</definedName>
    <definedName name="______________________________________________CAC1">#REF!</definedName>
    <definedName name="______________________________________________CAC3">#REF!</definedName>
    <definedName name="______________________________________________CAC5">#REF!</definedName>
    <definedName name="______________________________________________i1">#REF!</definedName>
    <definedName name="______________________________________________SBC1">#REF!</definedName>
    <definedName name="______________________________________________SBC3">#REF!</definedName>
    <definedName name="______________________________________________SBC5">#REF!</definedName>
    <definedName name="_____________________________________________AFC1">#REF!</definedName>
    <definedName name="_____________________________________________AFC3">#REF!</definedName>
    <definedName name="_____________________________________________AFC5">#REF!</definedName>
    <definedName name="_____________________________________________BGC1">#REF!</definedName>
    <definedName name="_____________________________________________BGC3">#REF!</definedName>
    <definedName name="_____________________________________________BGC5">#REF!</definedName>
    <definedName name="_____________________________________________CAC1">#REF!</definedName>
    <definedName name="_____________________________________________CAC3">#REF!</definedName>
    <definedName name="_____________________________________________CAC5">#REF!</definedName>
    <definedName name="_____________________________________________i1">#REF!</definedName>
    <definedName name="_____________________________________________SBC1">#REF!</definedName>
    <definedName name="_____________________________________________SBC3">#REF!</definedName>
    <definedName name="_____________________________________________SBC5">#REF!</definedName>
    <definedName name="____________________________________________AFC1">#REF!</definedName>
    <definedName name="____________________________________________AFC3">#REF!</definedName>
    <definedName name="____________________________________________AFC5">#REF!</definedName>
    <definedName name="____________________________________________BGC1">#REF!</definedName>
    <definedName name="____________________________________________BGC3">#REF!</definedName>
    <definedName name="____________________________________________BGC5">#REF!</definedName>
    <definedName name="____________________________________________CAC1">#REF!</definedName>
    <definedName name="____________________________________________CAC3">#REF!</definedName>
    <definedName name="____________________________________________CAC5">#REF!</definedName>
    <definedName name="____________________________________________i1">#REF!</definedName>
    <definedName name="____________________________________________SBC1">#REF!</definedName>
    <definedName name="____________________________________________SBC3">#REF!</definedName>
    <definedName name="____________________________________________SBC5">#REF!</definedName>
    <definedName name="___________________________________________AFC1">#REF!</definedName>
    <definedName name="___________________________________________AFC3">#REF!</definedName>
    <definedName name="___________________________________________AFC5">#REF!</definedName>
    <definedName name="___________________________________________BGC1">#REF!</definedName>
    <definedName name="___________________________________________BGC3">#REF!</definedName>
    <definedName name="___________________________________________BGC5">#REF!</definedName>
    <definedName name="___________________________________________CAC1">#REF!</definedName>
    <definedName name="___________________________________________CAC3">#REF!</definedName>
    <definedName name="___________________________________________CAC5">#REF!</definedName>
    <definedName name="___________________________________________i1">#REF!</definedName>
    <definedName name="___________________________________________SBC1">#REF!</definedName>
    <definedName name="___________________________________________SBC3">#REF!</definedName>
    <definedName name="___________________________________________SBC5">#REF!</definedName>
    <definedName name="__________________________________________AFC1">#REF!</definedName>
    <definedName name="__________________________________________AFC3">#REF!</definedName>
    <definedName name="__________________________________________AFC5">#REF!</definedName>
    <definedName name="__________________________________________BGC1">#REF!</definedName>
    <definedName name="__________________________________________BGC3">#REF!</definedName>
    <definedName name="__________________________________________BGC5">#REF!</definedName>
    <definedName name="__________________________________________CAC1">#REF!</definedName>
    <definedName name="__________________________________________CAC3">#REF!</definedName>
    <definedName name="__________________________________________CAC5">#REF!</definedName>
    <definedName name="__________________________________________i1">#REF!</definedName>
    <definedName name="__________________________________________SBC1">#REF!</definedName>
    <definedName name="__________________________________________SBC3">#REF!</definedName>
    <definedName name="__________________________________________SBC5">#REF!</definedName>
    <definedName name="_________________________________________AFC1">#REF!</definedName>
    <definedName name="_________________________________________AFC3">#REF!</definedName>
    <definedName name="_________________________________________AFC5">#REF!</definedName>
    <definedName name="_________________________________________BGC1">#REF!</definedName>
    <definedName name="_________________________________________BGC3">#REF!</definedName>
    <definedName name="_________________________________________BGC5">#REF!</definedName>
    <definedName name="_________________________________________CAC1">#REF!</definedName>
    <definedName name="_________________________________________CAC3">#REF!</definedName>
    <definedName name="_________________________________________CAC5">#REF!</definedName>
    <definedName name="_________________________________________i1">#REF!</definedName>
    <definedName name="_________________________________________SBC1">#REF!</definedName>
    <definedName name="_________________________________________SBC3">#REF!</definedName>
    <definedName name="_________________________________________SBC5">#REF!</definedName>
    <definedName name="________________________________________AFC1">#REF!</definedName>
    <definedName name="________________________________________AFC3">#REF!</definedName>
    <definedName name="________________________________________AFC5">#REF!</definedName>
    <definedName name="________________________________________BGC1">#REF!</definedName>
    <definedName name="________________________________________BGC3">#REF!</definedName>
    <definedName name="________________________________________BGC5">#REF!</definedName>
    <definedName name="________________________________________CAC1">#REF!</definedName>
    <definedName name="________________________________________CAC3">#REF!</definedName>
    <definedName name="________________________________________CAC5">#REF!</definedName>
    <definedName name="________________________________________i1">#REF!</definedName>
    <definedName name="________________________________________SBC1">#REF!</definedName>
    <definedName name="________________________________________SBC3">#REF!</definedName>
    <definedName name="________________________________________SBC5">#REF!</definedName>
    <definedName name="_______________________________________AFC1">#REF!</definedName>
    <definedName name="_______________________________________AFC3">#REF!</definedName>
    <definedName name="_______________________________________AFC5">#REF!</definedName>
    <definedName name="_______________________________________BGC1">#REF!</definedName>
    <definedName name="_______________________________________BGC3">#REF!</definedName>
    <definedName name="_______________________________________BGC5">#REF!</definedName>
    <definedName name="_______________________________________CAC1">#REF!</definedName>
    <definedName name="_______________________________________CAC3">#REF!</definedName>
    <definedName name="_______________________________________CAC5">#REF!</definedName>
    <definedName name="_______________________________________i1">#REF!</definedName>
    <definedName name="_______________________________________SBC1">#REF!</definedName>
    <definedName name="_______________________________________SBC3">#REF!</definedName>
    <definedName name="_______________________________________SBC5">#REF!</definedName>
    <definedName name="______________________________________AFC1">#REF!</definedName>
    <definedName name="______________________________________AFC3">#REF!</definedName>
    <definedName name="______________________________________AFC5">#REF!</definedName>
    <definedName name="______________________________________BGC1">#REF!</definedName>
    <definedName name="______________________________________BGC3">#REF!</definedName>
    <definedName name="______________________________________BGC5">#REF!</definedName>
    <definedName name="______________________________________CAC1">#REF!</definedName>
    <definedName name="______________________________________CAC3">#REF!</definedName>
    <definedName name="______________________________________CAC5">#REF!</definedName>
    <definedName name="______________________________________i1">#REF!</definedName>
    <definedName name="______________________________________SBC1">#REF!</definedName>
    <definedName name="______________________________________SBC3">#REF!</definedName>
    <definedName name="______________________________________SBC5">#REF!</definedName>
    <definedName name="_____________________________________AFC1">#REF!</definedName>
    <definedName name="_____________________________________AFC3">#REF!</definedName>
    <definedName name="_____________________________________AFC5">#REF!</definedName>
    <definedName name="_____________________________________BGC1">#REF!</definedName>
    <definedName name="_____________________________________BGC3">#REF!</definedName>
    <definedName name="_____________________________________BGC5">#REF!</definedName>
    <definedName name="_____________________________________CAC1">#REF!</definedName>
    <definedName name="_____________________________________CAC3">#REF!</definedName>
    <definedName name="_____________________________________CAC5">#REF!</definedName>
    <definedName name="_____________________________________i1">#REF!</definedName>
    <definedName name="_____________________________________SBC1">#REF!</definedName>
    <definedName name="_____________________________________SBC3">#REF!</definedName>
    <definedName name="_____________________________________SBC5">#REF!</definedName>
    <definedName name="____________________________________AFC1">#REF!</definedName>
    <definedName name="____________________________________AFC3">#REF!</definedName>
    <definedName name="____________________________________AFC5">#REF!</definedName>
    <definedName name="____________________________________BGC1">#REF!</definedName>
    <definedName name="____________________________________BGC3">#REF!</definedName>
    <definedName name="____________________________________BGC5">#REF!</definedName>
    <definedName name="____________________________________CAC1">#REF!</definedName>
    <definedName name="____________________________________CAC3">#REF!</definedName>
    <definedName name="____________________________________CAC5">#REF!</definedName>
    <definedName name="____________________________________i1">#REF!</definedName>
    <definedName name="____________________________________SBC1">#REF!</definedName>
    <definedName name="____________________________________SBC3">#REF!</definedName>
    <definedName name="____________________________________SBC5">#REF!</definedName>
    <definedName name="___________________________________AFC1">#REF!</definedName>
    <definedName name="___________________________________AFC3">#REF!</definedName>
    <definedName name="___________________________________AFC5">#REF!</definedName>
    <definedName name="___________________________________BGC1">#REF!</definedName>
    <definedName name="___________________________________BGC3">#REF!</definedName>
    <definedName name="___________________________________BGC5">#REF!</definedName>
    <definedName name="___________________________________CAC1">#REF!</definedName>
    <definedName name="___________________________________CAC3">#REF!</definedName>
    <definedName name="___________________________________CAC5">#REF!</definedName>
    <definedName name="___________________________________i1">#REF!</definedName>
    <definedName name="___________________________________SBC1">#REF!</definedName>
    <definedName name="___________________________________SBC3">#REF!</definedName>
    <definedName name="___________________________________SBC5">#REF!</definedName>
    <definedName name="__________________________________AFC1">#REF!</definedName>
    <definedName name="__________________________________AFC3">#REF!</definedName>
    <definedName name="__________________________________AFC5">#REF!</definedName>
    <definedName name="__________________________________BGC1">#REF!</definedName>
    <definedName name="__________________________________BGC3">#REF!</definedName>
    <definedName name="__________________________________BGC5">#REF!</definedName>
    <definedName name="__________________________________CAC1">#REF!</definedName>
    <definedName name="__________________________________CAC3">#REF!</definedName>
    <definedName name="__________________________________CAC5">#REF!</definedName>
    <definedName name="__________________________________i1">#REF!</definedName>
    <definedName name="__________________________________SBC1">#REF!</definedName>
    <definedName name="__________________________________SBC3">#REF!</definedName>
    <definedName name="__________________________________SBC5">#REF!</definedName>
    <definedName name="_________________________________AFC1">#REF!</definedName>
    <definedName name="_________________________________AFC3">#REF!</definedName>
    <definedName name="_________________________________AFC5">#REF!</definedName>
    <definedName name="_________________________________apu1">#REF!</definedName>
    <definedName name="_________________________________BGC1">#REF!</definedName>
    <definedName name="_________________________________BGC3">#REF!</definedName>
    <definedName name="_________________________________BGC5">#REF!</definedName>
    <definedName name="_________________________________CAC1">#REF!</definedName>
    <definedName name="_________________________________CAC3">#REF!</definedName>
    <definedName name="_________________________________CAC5">#REF!</definedName>
    <definedName name="_________________________________i1">#REF!</definedName>
    <definedName name="_________________________________SBC1">#REF!</definedName>
    <definedName name="_________________________________SBC3">#REF!</definedName>
    <definedName name="_________________________________SBC5">#REF!</definedName>
    <definedName name="________________________________AFC1">#REF!</definedName>
    <definedName name="________________________________AFC3">#REF!</definedName>
    <definedName name="________________________________AFC5">#REF!</definedName>
    <definedName name="________________________________apu1">#REF!</definedName>
    <definedName name="________________________________BGC1">#REF!</definedName>
    <definedName name="________________________________BGC3">#REF!</definedName>
    <definedName name="________________________________BGC5">#REF!</definedName>
    <definedName name="________________________________CAC1">#REF!</definedName>
    <definedName name="________________________________CAC3">#REF!</definedName>
    <definedName name="________________________________CAC5">#REF!</definedName>
    <definedName name="________________________________i1">#REF!</definedName>
    <definedName name="________________________________SBC1">#REF!</definedName>
    <definedName name="________________________________SBC3">#REF!</definedName>
    <definedName name="________________________________SBC5">#REF!</definedName>
    <definedName name="_______________________________AFC1">#REF!</definedName>
    <definedName name="_______________________________AFC3">#REF!</definedName>
    <definedName name="_______________________________AFC5">#REF!</definedName>
    <definedName name="_______________________________apu1">#REF!</definedName>
    <definedName name="_______________________________BGC1">#REF!</definedName>
    <definedName name="_______________________________BGC3">#REF!</definedName>
    <definedName name="_______________________________BGC5">#REF!</definedName>
    <definedName name="_______________________________CAC1">#REF!</definedName>
    <definedName name="_______________________________CAC3">#REF!</definedName>
    <definedName name="_______________________________CAC5">#REF!</definedName>
    <definedName name="_______________________________i1">#REF!</definedName>
    <definedName name="_______________________________SBC1">#REF!</definedName>
    <definedName name="_______________________________SBC3">#REF!</definedName>
    <definedName name="_______________________________SBC5">#REF!</definedName>
    <definedName name="______________________________AFC1">#REF!</definedName>
    <definedName name="______________________________AFC3">#REF!</definedName>
    <definedName name="______________________________AFC5">#REF!</definedName>
    <definedName name="______________________________apu1">#REF!</definedName>
    <definedName name="______________________________BGC1">#REF!</definedName>
    <definedName name="______________________________BGC3">#REF!</definedName>
    <definedName name="______________________________BGC5">#REF!</definedName>
    <definedName name="______________________________CAC1">#REF!</definedName>
    <definedName name="______________________________CAC3">#REF!</definedName>
    <definedName name="______________________________CAC5">#REF!</definedName>
    <definedName name="______________________________i1">#REF!</definedName>
    <definedName name="______________________________SBC1">#REF!</definedName>
    <definedName name="______________________________SBC3">#REF!</definedName>
    <definedName name="______________________________SBC5">#REF!</definedName>
    <definedName name="_____________________________AFC1">#REF!</definedName>
    <definedName name="_____________________________AFC3">#REF!</definedName>
    <definedName name="_____________________________AFC5">#REF!</definedName>
    <definedName name="_____________________________BGC1">#REF!</definedName>
    <definedName name="_____________________________BGC3">#REF!</definedName>
    <definedName name="_____________________________BGC5">#REF!</definedName>
    <definedName name="_____________________________CAC1">#REF!</definedName>
    <definedName name="_____________________________CAC3">#REF!</definedName>
    <definedName name="_____________________________CAC5">#REF!</definedName>
    <definedName name="_____________________________i1">#REF!</definedName>
    <definedName name="_____________________________SBC1">#REF!</definedName>
    <definedName name="_____________________________SBC3">#REF!</definedName>
    <definedName name="_____________________________SBC5">#REF!</definedName>
    <definedName name="____________________________AFC1">#REF!</definedName>
    <definedName name="____________________________AFC3">#REF!</definedName>
    <definedName name="____________________________AFC5">#REF!</definedName>
    <definedName name="____________________________apu1">#REF!</definedName>
    <definedName name="____________________________BGC1">#REF!</definedName>
    <definedName name="____________________________BGC3">#REF!</definedName>
    <definedName name="____________________________BGC5">#REF!</definedName>
    <definedName name="____________________________CAC1">#REF!</definedName>
    <definedName name="____________________________CAC3">#REF!</definedName>
    <definedName name="____________________________CAC5">#REF!</definedName>
    <definedName name="____________________________i1">#REF!</definedName>
    <definedName name="____________________________SBC1">#REF!</definedName>
    <definedName name="____________________________SBC3">#REF!</definedName>
    <definedName name="____________________________SBC5">#REF!</definedName>
    <definedName name="___________________________AFC1">#REF!</definedName>
    <definedName name="___________________________AFC3">#REF!</definedName>
    <definedName name="___________________________AFC5">#REF!</definedName>
    <definedName name="___________________________apu1">#REF!</definedName>
    <definedName name="___________________________BGC1">#REF!</definedName>
    <definedName name="___________________________BGC3">#REF!</definedName>
    <definedName name="___________________________BGC5">#REF!</definedName>
    <definedName name="___________________________CAC1">#REF!</definedName>
    <definedName name="___________________________CAC3">#REF!</definedName>
    <definedName name="___________________________CAC5">#REF!</definedName>
    <definedName name="___________________________i1">#REF!</definedName>
    <definedName name="___________________________SBC1">#REF!</definedName>
    <definedName name="___________________________SBC3">#REF!</definedName>
    <definedName name="___________________________SBC5">#REF!</definedName>
    <definedName name="__________________________AFC1">#REF!</definedName>
    <definedName name="__________________________AFC3">#REF!</definedName>
    <definedName name="__________________________AFC5">#REF!</definedName>
    <definedName name="__________________________apu1">#REF!</definedName>
    <definedName name="__________________________BGC1">#REF!</definedName>
    <definedName name="__________________________BGC3">#REF!</definedName>
    <definedName name="__________________________BGC5">#REF!</definedName>
    <definedName name="__________________________CAC1">#REF!</definedName>
    <definedName name="__________________________CAC3">#REF!</definedName>
    <definedName name="__________________________CAC5">#REF!</definedName>
    <definedName name="__________________________i1">#REF!</definedName>
    <definedName name="__________________________rc">#REF!</definedName>
    <definedName name="__________________________SBC1">#REF!</definedName>
    <definedName name="__________________________SBC3">#REF!</definedName>
    <definedName name="__________________________SBC5">#REF!</definedName>
    <definedName name="_________________________AFC1">#REF!</definedName>
    <definedName name="_________________________AFC3">#REF!</definedName>
    <definedName name="_________________________AFC5">#REF!</definedName>
    <definedName name="_________________________apu1">#REF!</definedName>
    <definedName name="_________________________BGC1">#REF!</definedName>
    <definedName name="_________________________BGC3">#REF!</definedName>
    <definedName name="_________________________BGC5">#REF!</definedName>
    <definedName name="_________________________CAC1">#REF!</definedName>
    <definedName name="_________________________CAC3">#REF!</definedName>
    <definedName name="_________________________CAC5">#REF!</definedName>
    <definedName name="_________________________i1">#REF!</definedName>
    <definedName name="_________________________rc">#REF!</definedName>
    <definedName name="_________________________SBC1">#REF!</definedName>
    <definedName name="_________________________SBC3">#REF!</definedName>
    <definedName name="_________________________SBC5">#REF!</definedName>
    <definedName name="________________________AFC1">#REF!</definedName>
    <definedName name="________________________AFC3">#REF!</definedName>
    <definedName name="________________________AFC5">#REF!</definedName>
    <definedName name="________________________apu1">#REF!</definedName>
    <definedName name="________________________BGC1">#REF!</definedName>
    <definedName name="________________________BGC3">#REF!</definedName>
    <definedName name="________________________BGC5">#REF!</definedName>
    <definedName name="________________________CAC1">#REF!</definedName>
    <definedName name="________________________CAC3">#REF!</definedName>
    <definedName name="________________________CAC5">#REF!</definedName>
    <definedName name="________________________i1">#REF!</definedName>
    <definedName name="________________________rc">#REF!</definedName>
    <definedName name="________________________SBC1">#REF!</definedName>
    <definedName name="________________________SBC3">#REF!</definedName>
    <definedName name="________________________SBC5">#REF!</definedName>
    <definedName name="_______________________AFC1">#REF!</definedName>
    <definedName name="_______________________AFC3">#REF!</definedName>
    <definedName name="_______________________AFC5">#REF!</definedName>
    <definedName name="_______________________apu1">#REF!</definedName>
    <definedName name="_______________________BGC1">#REF!</definedName>
    <definedName name="_______________________BGC3">#REF!</definedName>
    <definedName name="_______________________BGC5">#REF!</definedName>
    <definedName name="_______________________CAC1">#REF!</definedName>
    <definedName name="_______________________CAC3">#REF!</definedName>
    <definedName name="_______________________CAC5">#REF!</definedName>
    <definedName name="_______________________i1">#REF!</definedName>
    <definedName name="_______________________rc">#REF!</definedName>
    <definedName name="_______________________SBC1">#REF!</definedName>
    <definedName name="_______________________SBC3">#REF!</definedName>
    <definedName name="_______________________SBC5">#REF!</definedName>
    <definedName name="______________________AFC1">#REF!</definedName>
    <definedName name="______________________AFC3">#REF!</definedName>
    <definedName name="______________________AFC5">#REF!</definedName>
    <definedName name="______________________BGC1">#REF!</definedName>
    <definedName name="______________________BGC3">#REF!</definedName>
    <definedName name="______________________BGC5">#REF!</definedName>
    <definedName name="______________________CAC1">#REF!</definedName>
    <definedName name="______________________CAC3">#REF!</definedName>
    <definedName name="______________________CAC5">#REF!</definedName>
    <definedName name="______________________i1">#REF!</definedName>
    <definedName name="______________________rc">#REF!</definedName>
    <definedName name="______________________SBC1">#REF!</definedName>
    <definedName name="______________________SBC3">#REF!</definedName>
    <definedName name="______________________SBC5">#REF!</definedName>
    <definedName name="_____________________AFC1">#REF!</definedName>
    <definedName name="_____________________AFC3">#REF!</definedName>
    <definedName name="_____________________AFC5">#REF!</definedName>
    <definedName name="_____________________apu1">#REF!</definedName>
    <definedName name="_____________________BGC1">#REF!</definedName>
    <definedName name="_____________________BGC3">#REF!</definedName>
    <definedName name="_____________________BGC5">#REF!</definedName>
    <definedName name="_____________________CAC1">#REF!</definedName>
    <definedName name="_____________________CAC3">#REF!</definedName>
    <definedName name="_____________________CAC5">#REF!</definedName>
    <definedName name="_____________________i1">#REF!</definedName>
    <definedName name="_____________________rc">#REF!</definedName>
    <definedName name="_____________________SBC1">#REF!</definedName>
    <definedName name="_____________________SBC3">#REF!</definedName>
    <definedName name="_____________________SBC5">#REF!</definedName>
    <definedName name="____________________AFC1">#REF!</definedName>
    <definedName name="____________________AFC3">#REF!</definedName>
    <definedName name="____________________AFC5">#REF!</definedName>
    <definedName name="____________________apu1">#REF!</definedName>
    <definedName name="____________________BGC1">#REF!</definedName>
    <definedName name="____________________BGC3">#REF!</definedName>
    <definedName name="____________________BGC5">#REF!</definedName>
    <definedName name="____________________CAC1">#REF!</definedName>
    <definedName name="____________________CAC3">#REF!</definedName>
    <definedName name="____________________CAC5">#REF!</definedName>
    <definedName name="____________________i1">#REF!</definedName>
    <definedName name="____________________rc">#REF!</definedName>
    <definedName name="____________________SBC1">#REF!</definedName>
    <definedName name="____________________SBC3">#REF!</definedName>
    <definedName name="____________________SBC5">#REF!</definedName>
    <definedName name="___________________AFC1">#REF!</definedName>
    <definedName name="___________________AFC3">#REF!</definedName>
    <definedName name="___________________AFC5">#REF!</definedName>
    <definedName name="___________________apu1">#REF!</definedName>
    <definedName name="___________________BGC1">#REF!</definedName>
    <definedName name="___________________BGC3">#REF!</definedName>
    <definedName name="___________________BGC5">#REF!</definedName>
    <definedName name="___________________CAC1">#REF!</definedName>
    <definedName name="___________________CAC3">#REF!</definedName>
    <definedName name="___________________CAC5">#REF!</definedName>
    <definedName name="___________________i1">#REF!</definedName>
    <definedName name="___________________rc">#REF!</definedName>
    <definedName name="___________________SBC1">#REF!</definedName>
    <definedName name="___________________SBC3">#REF!</definedName>
    <definedName name="___________________SBC5">#REF!</definedName>
    <definedName name="__________________AFC1">#REF!</definedName>
    <definedName name="__________________AFC3">#REF!</definedName>
    <definedName name="__________________AFC5">#REF!</definedName>
    <definedName name="__________________apu1">#REF!</definedName>
    <definedName name="__________________BGC1">#REF!</definedName>
    <definedName name="__________________BGC3">#REF!</definedName>
    <definedName name="__________________BGC5">#REF!</definedName>
    <definedName name="__________________CAC1">#REF!</definedName>
    <definedName name="__________________CAC3">#REF!</definedName>
    <definedName name="__________________CAC5">#REF!</definedName>
    <definedName name="__________________i1">#REF!</definedName>
    <definedName name="__________________MA2">#REF!</definedName>
    <definedName name="__________________rc">#REF!</definedName>
    <definedName name="__________________SBC1">#REF!</definedName>
    <definedName name="__________________SBC3">#REF!</definedName>
    <definedName name="__________________SBC5">#REF!</definedName>
    <definedName name="_________________AFC1">#REF!</definedName>
    <definedName name="_________________AFC3">#REF!</definedName>
    <definedName name="_________________AFC5">#REF!</definedName>
    <definedName name="_________________apu1">#REF!</definedName>
    <definedName name="_________________BGC1">#REF!</definedName>
    <definedName name="_________________BGC3">#REF!</definedName>
    <definedName name="_________________BGC5">#REF!</definedName>
    <definedName name="_________________CAC1">#REF!</definedName>
    <definedName name="_________________CAC3">#REF!</definedName>
    <definedName name="_________________CAC5">#REF!</definedName>
    <definedName name="_________________i1">#REF!</definedName>
    <definedName name="_________________MA2">#REF!</definedName>
    <definedName name="_________________rc">#REF!</definedName>
    <definedName name="_________________SBC1">#REF!</definedName>
    <definedName name="_________________SBC3">#REF!</definedName>
    <definedName name="_________________SBC5">#REF!</definedName>
    <definedName name="________________AFC1">#REF!</definedName>
    <definedName name="________________AFC3">#REF!</definedName>
    <definedName name="________________AFC5">#REF!</definedName>
    <definedName name="________________apu1">#REF!</definedName>
    <definedName name="________________BGC1">#REF!</definedName>
    <definedName name="________________BGC3">#REF!</definedName>
    <definedName name="________________BGC5">#REF!</definedName>
    <definedName name="________________CAC1">#REF!</definedName>
    <definedName name="________________CAC3">#REF!</definedName>
    <definedName name="________________CAC5">#REF!</definedName>
    <definedName name="________________i1">#REF!</definedName>
    <definedName name="________________MA2">#REF!</definedName>
    <definedName name="________________rc">#REF!</definedName>
    <definedName name="________________SBC1">#REF!</definedName>
    <definedName name="________________SBC3">#REF!</definedName>
    <definedName name="________________SBC5">#REF!</definedName>
    <definedName name="_______________AFC1">#REF!</definedName>
    <definedName name="_______________AFC3">#REF!</definedName>
    <definedName name="_______________AFC5">#REF!</definedName>
    <definedName name="_______________apu1">#REF!</definedName>
    <definedName name="_______________BGC1">#REF!</definedName>
    <definedName name="_______________BGC3">#REF!</definedName>
    <definedName name="_______________BGC5">#REF!</definedName>
    <definedName name="_______________CAC1">#REF!</definedName>
    <definedName name="_______________CAC3">#REF!</definedName>
    <definedName name="_______________CAC5">#REF!</definedName>
    <definedName name="_______________EST1">#REF!</definedName>
    <definedName name="_______________EST10">#REF!</definedName>
    <definedName name="_______________EST11">#REF!</definedName>
    <definedName name="_______________EST12">#REF!</definedName>
    <definedName name="_______________EST13">#REF!</definedName>
    <definedName name="_______________EST14">#REF!</definedName>
    <definedName name="_______________EST15">#REF!</definedName>
    <definedName name="_______________EST16">#REF!</definedName>
    <definedName name="_______________EST17">#REF!</definedName>
    <definedName name="_______________EST18">#REF!</definedName>
    <definedName name="_______________EST19">#REF!</definedName>
    <definedName name="_______________EST2">#REF!</definedName>
    <definedName name="_______________EST3">#REF!</definedName>
    <definedName name="_______________EST4">#REF!</definedName>
    <definedName name="_______________EST5">#REF!</definedName>
    <definedName name="_______________EST6">#REF!</definedName>
    <definedName name="_______________EST7">#REF!</definedName>
    <definedName name="_______________EST8">#REF!</definedName>
    <definedName name="_______________EST9">#REF!</definedName>
    <definedName name="_______________EXC1">#REF!</definedName>
    <definedName name="_______________EXC10">#REF!</definedName>
    <definedName name="_______________EXC11">#REF!</definedName>
    <definedName name="_______________EXC12">#REF!</definedName>
    <definedName name="_______________EXC2">#REF!</definedName>
    <definedName name="_______________EXC3">#REF!</definedName>
    <definedName name="_______________EXC4">#REF!</definedName>
    <definedName name="_______________EXC5">#REF!</definedName>
    <definedName name="_______________EXC6">#REF!</definedName>
    <definedName name="_______________EXC7">#REF!</definedName>
    <definedName name="_______________EXC8">#REF!</definedName>
    <definedName name="_______________EXC9">#REF!</definedName>
    <definedName name="_______________i1">#REF!</definedName>
    <definedName name="_______________INF1">#REF!</definedName>
    <definedName name="_______________MA2">#REF!</definedName>
    <definedName name="_______________rc">#REF!</definedName>
    <definedName name="_______________SBC1">#REF!</definedName>
    <definedName name="_______________SBC3">#REF!</definedName>
    <definedName name="_______________SBC5">#REF!</definedName>
    <definedName name="______________AFC1">#REF!</definedName>
    <definedName name="______________AFC3">#REF!</definedName>
    <definedName name="______________AFC5">#REF!</definedName>
    <definedName name="______________apu1">#REF!</definedName>
    <definedName name="______________BGC1">#REF!</definedName>
    <definedName name="______________BGC3">#REF!</definedName>
    <definedName name="______________BGC5">#REF!</definedName>
    <definedName name="______________CAC1">#REF!</definedName>
    <definedName name="______________CAC3">#REF!</definedName>
    <definedName name="______________CAC5">#REF!</definedName>
    <definedName name="______________i1">#REF!</definedName>
    <definedName name="______________MA2">#REF!</definedName>
    <definedName name="______________rc">#REF!</definedName>
    <definedName name="______________rca">#REF!</definedName>
    <definedName name="______________SBC1">#REF!</definedName>
    <definedName name="______________SBC3">#REF!</definedName>
    <definedName name="______________SBC5">#REF!</definedName>
    <definedName name="_____________A17000">#REF!</definedName>
    <definedName name="_____________A20000">#REF!</definedName>
    <definedName name="_____________A30000">#REF!</definedName>
    <definedName name="_____________AFC1">#REF!</definedName>
    <definedName name="_____________AFC3">#REF!</definedName>
    <definedName name="_____________AFC5">#REF!</definedName>
    <definedName name="_____________apu1">#REF!</definedName>
    <definedName name="_____________BGC1">#REF!</definedName>
    <definedName name="_____________BGC3">#REF!</definedName>
    <definedName name="_____________BGC5">#REF!</definedName>
    <definedName name="_____________CAC1">#REF!</definedName>
    <definedName name="_____________CAC3">#REF!</definedName>
    <definedName name="_____________CAC5">#REF!</definedName>
    <definedName name="_____________EST1">#REF!</definedName>
    <definedName name="_____________EST10">#REF!</definedName>
    <definedName name="_____________EST11">#REF!</definedName>
    <definedName name="_____________EST12">#REF!</definedName>
    <definedName name="_____________EST13">#REF!</definedName>
    <definedName name="_____________EST14">#REF!</definedName>
    <definedName name="_____________EST15">#REF!</definedName>
    <definedName name="_____________EST16">#REF!</definedName>
    <definedName name="_____________EST17">#REF!</definedName>
    <definedName name="_____________EST18">#REF!</definedName>
    <definedName name="_____________EST19">#REF!</definedName>
    <definedName name="_____________EST2">#REF!</definedName>
    <definedName name="_____________EST3">#REF!</definedName>
    <definedName name="_____________EST4">#REF!</definedName>
    <definedName name="_____________EST5">#REF!</definedName>
    <definedName name="_____________EST6">#REF!</definedName>
    <definedName name="_____________EST7">#REF!</definedName>
    <definedName name="_____________EST8">#REF!</definedName>
    <definedName name="_____________EST9">#REF!</definedName>
    <definedName name="_____________EXC1">#REF!</definedName>
    <definedName name="_____________EXC10">#REF!</definedName>
    <definedName name="_____________EXC11">#REF!</definedName>
    <definedName name="_____________EXC12">#REF!</definedName>
    <definedName name="_____________EXC2">#REF!</definedName>
    <definedName name="_____________EXC3">#REF!</definedName>
    <definedName name="_____________EXC4">#REF!</definedName>
    <definedName name="_____________EXC5">#REF!</definedName>
    <definedName name="_____________EXC8">#REF!</definedName>
    <definedName name="_____________EXC9">#REF!</definedName>
    <definedName name="_____________i1">#REF!</definedName>
    <definedName name="_____________MA2">#REF!</definedName>
    <definedName name="_____________ORO10">#REF!</definedName>
    <definedName name="_____________ORO11">#REF!</definedName>
    <definedName name="_____________ORO12">#REF!</definedName>
    <definedName name="_____________ORO13">#REF!</definedName>
    <definedName name="_____________ORO14">#REF!</definedName>
    <definedName name="_____________ORO15">#REF!</definedName>
    <definedName name="_____________ORO16">#REF!</definedName>
    <definedName name="_____________ORO17">#REF!</definedName>
    <definedName name="_____________ORO18">#REF!</definedName>
    <definedName name="_____________ORO19">#REF!</definedName>
    <definedName name="_____________rc">#REF!</definedName>
    <definedName name="_____________SBC1">#REF!</definedName>
    <definedName name="_____________SBC3">#REF!</definedName>
    <definedName name="_____________SBC5">#REF!</definedName>
    <definedName name="____________A17000">#REF!</definedName>
    <definedName name="____________A20000">#REF!</definedName>
    <definedName name="____________A30000">#REF!</definedName>
    <definedName name="____________AFC1">#REF!</definedName>
    <definedName name="____________AFC3">#REF!</definedName>
    <definedName name="____________AFC5">#REF!</definedName>
    <definedName name="____________apu1">#REF!</definedName>
    <definedName name="____________BGC1">#REF!</definedName>
    <definedName name="____________BGC3">#REF!</definedName>
    <definedName name="____________BGC5">#REF!</definedName>
    <definedName name="____________CAC1">#REF!</definedName>
    <definedName name="____________CAC3">#REF!</definedName>
    <definedName name="____________CAC5">#REF!</definedName>
    <definedName name="____________EXC6">#REF!</definedName>
    <definedName name="____________EXC7">#REF!</definedName>
    <definedName name="____________i1">#REF!</definedName>
    <definedName name="____________MA2">#REF!</definedName>
    <definedName name="____________rc">#REF!</definedName>
    <definedName name="____________SBC1">#REF!</definedName>
    <definedName name="____________SBC3">#REF!</definedName>
    <definedName name="____________SBC5">#REF!</definedName>
    <definedName name="___________A17000">#REF!</definedName>
    <definedName name="___________A20000">#REF!</definedName>
    <definedName name="___________A30000">#REF!</definedName>
    <definedName name="___________AFC1">#REF!</definedName>
    <definedName name="___________AFC3">#REF!</definedName>
    <definedName name="___________AFC5">#REF!</definedName>
    <definedName name="___________apu1">#REF!</definedName>
    <definedName name="___________BGC1">#REF!</definedName>
    <definedName name="___________BGC3">#REF!</definedName>
    <definedName name="___________BGC5">#REF!</definedName>
    <definedName name="___________CAC1">#REF!</definedName>
    <definedName name="___________CAC3">#REF!</definedName>
    <definedName name="___________CAC5">#REF!</definedName>
    <definedName name="___________i1">#REF!</definedName>
    <definedName name="___________MA2">#REF!</definedName>
    <definedName name="___________PJ50">#REF!</definedName>
    <definedName name="___________rc">#REF!</definedName>
    <definedName name="___________SBC1">#REF!</definedName>
    <definedName name="___________SBC3">#REF!</definedName>
    <definedName name="___________SBC5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A17000">#REF!</definedName>
    <definedName name="__________A20000">#REF!</definedName>
    <definedName name="__________A30000">#REF!</definedName>
    <definedName name="__________AFC1">#REF!</definedName>
    <definedName name="__________AFC3">#REF!</definedName>
    <definedName name="__________AFC5">#REF!</definedName>
    <definedName name="__________apu1">#REF!</definedName>
    <definedName name="__________APU221">#REF!</definedName>
    <definedName name="__________APU465">#REF!</definedName>
    <definedName name="__________BGC1">#REF!</definedName>
    <definedName name="__________BGC3">#REF!</definedName>
    <definedName name="__________BGC5">#REF!</definedName>
    <definedName name="__________CAC1">#REF!</definedName>
    <definedName name="__________CAC3">#REF!</definedName>
    <definedName name="__________CAC5">#REF!</definedName>
    <definedName name="__________i1">#REF!</definedName>
    <definedName name="__________MA2">#REF!</definedName>
    <definedName name="__________ORO10">#REF!</definedName>
    <definedName name="__________ORO11">#REF!</definedName>
    <definedName name="__________ORO12">#REF!</definedName>
    <definedName name="__________ORO13">#REF!</definedName>
    <definedName name="__________ORO14">#REF!</definedName>
    <definedName name="__________ORO15">#REF!</definedName>
    <definedName name="__________ORO16">#REF!</definedName>
    <definedName name="__________ORO17">#REF!</definedName>
    <definedName name="__________ORO18">#REF!</definedName>
    <definedName name="__________ORO19">#REF!</definedName>
    <definedName name="__________PJ50">#REF!</definedName>
    <definedName name="__________pj51">#REF!</definedName>
    <definedName name="__________rc">#REF!</definedName>
    <definedName name="__________SBC1">#REF!</definedName>
    <definedName name="__________SBC3">#REF!</definedName>
    <definedName name="__________SBC5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A17000">#REF!</definedName>
    <definedName name="_________A20000">#REF!</definedName>
    <definedName name="_________A30000">#REF!</definedName>
    <definedName name="_________AFC1">#REF!</definedName>
    <definedName name="_________AFC3">#REF!</definedName>
    <definedName name="_________AFC5">#REF!</definedName>
    <definedName name="_________apu1">#REF!</definedName>
    <definedName name="_________APU221">#REF!</definedName>
    <definedName name="_________APU465">#REF!</definedName>
    <definedName name="_________BGC1">#REF!</definedName>
    <definedName name="_________BGC3">#REF!</definedName>
    <definedName name="_________BGC5">#REF!</definedName>
    <definedName name="_________CAC1">#REF!</definedName>
    <definedName name="_________CAC3">#REF!</definedName>
    <definedName name="_________CAC5">#REF!</definedName>
    <definedName name="_________EST6">#REF!</definedName>
    <definedName name="_________i1">#REF!</definedName>
    <definedName name="_________MA2">#REF!</definedName>
    <definedName name="_________PJ50">#REF!</definedName>
    <definedName name="_________pj51">#REF!</definedName>
    <definedName name="_________PMT5671">#REF!</definedName>
    <definedName name="_________PMT5805">#REF!</definedName>
    <definedName name="_________PMT5806">#REF!</definedName>
    <definedName name="_________PMT5815">#REF!</definedName>
    <definedName name="_________PMT5820">#REF!</definedName>
    <definedName name="_________rc">#REF!</definedName>
    <definedName name="_________SBC1">#REF!</definedName>
    <definedName name="_________SBC3">#REF!</definedName>
    <definedName name="_________SBC5">#REF!</definedName>
    <definedName name="________A17000">#REF!</definedName>
    <definedName name="________A20000">#REF!</definedName>
    <definedName name="________A30000">#REF!</definedName>
    <definedName name="________AFC1">#REF!</definedName>
    <definedName name="________AFC3">#REF!</definedName>
    <definedName name="________AFC5">#REF!</definedName>
    <definedName name="________aiu2">#REF!</definedName>
    <definedName name="________apu1">#REF!</definedName>
    <definedName name="________APU221">#REF!</definedName>
    <definedName name="________APU465">#REF!</definedName>
    <definedName name="________BGC1">#REF!</definedName>
    <definedName name="________BGC3">#REF!</definedName>
    <definedName name="________BGC5">#REF!</definedName>
    <definedName name="________CAC1">#REF!</definedName>
    <definedName name="________CAC3">#REF!</definedName>
    <definedName name="________CAC5">#REF!</definedName>
    <definedName name="________DMD1">#REF!</definedName>
    <definedName name="________EST1">#REF!</definedName>
    <definedName name="________EST10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5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6">#REF!</definedName>
    <definedName name="________EXC7">#REF!</definedName>
    <definedName name="________EXC8">#REF!</definedName>
    <definedName name="________EXC9">#REF!</definedName>
    <definedName name="________i1">#REF!</definedName>
    <definedName name="________MA2">#REF!</definedName>
    <definedName name="________PJ50">#REF!</definedName>
    <definedName name="________pj51">#REF!</definedName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_rc" localSheetId="1">#REF!</definedName>
    <definedName name="________rc">#REF!</definedName>
    <definedName name="________SBC1">#REF!</definedName>
    <definedName name="________SBC3">#REF!</definedName>
    <definedName name="________SBC5">#REF!</definedName>
    <definedName name="_______a1" hidden="1">{"TAB1",#N/A,TRUE,"GENERAL";"TAB2",#N/A,TRUE,"GENERAL";"TAB3",#N/A,TRUE,"GENERAL";"TAB4",#N/A,TRUE,"GENERAL";"TAB5",#N/A,TRUE,"GENERAL"}</definedName>
    <definedName name="_______A17000">#REF!</definedName>
    <definedName name="_______A20000">#REF!</definedName>
    <definedName name="_______a3" hidden="1">{"TAB1",#N/A,TRUE,"GENERAL";"TAB2",#N/A,TRUE,"GENERAL";"TAB3",#N/A,TRUE,"GENERAL";"TAB4",#N/A,TRUE,"GENERAL";"TAB5",#N/A,TRUE,"GENERAL"}</definedName>
    <definedName name="_______A30000">#REF!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>#REF!</definedName>
    <definedName name="_______AFC3">#REF!</definedName>
    <definedName name="_______AFC5">#REF!</definedName>
    <definedName name="_______apu1">#REF!</definedName>
    <definedName name="_______APU221">#REF!</definedName>
    <definedName name="_______APU465">#REF!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>#REF!</definedName>
    <definedName name="_______BGC3">#REF!</definedName>
    <definedName name="_______BGC5">#REF!</definedName>
    <definedName name="_______CAC1">#REF!</definedName>
    <definedName name="_______CAC3">#REF!</definedName>
    <definedName name="_______CAC5">#REF!</definedName>
    <definedName name="_______cua1">#REF!</definedName>
    <definedName name="_______DMD1">#REF!</definedName>
    <definedName name="_______EST1">#REF!</definedName>
    <definedName name="_______EST10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1">#REF!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>#REF!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opioi" hidden="1">{"TAB1",#N/A,TRUE,"GENERAL";"TAB2",#N/A,TRUE,"GENERAL";"TAB3",#N/A,TRUE,"GENERAL";"TAB4",#N/A,TRUE,"GENERAL";"TAB5",#N/A,TRUE,"GENERAL"}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PJ50">#REF!</definedName>
    <definedName name="_______pj51">#REF!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c" localSheetId="1">#REF!</definedName>
    <definedName name="_______rc">#REF!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SBC1">#REF!</definedName>
    <definedName name="_______SBC3">#REF!</definedName>
    <definedName name="_______SBC5">#REF!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VPD1">#REF!</definedName>
    <definedName name="_______VPI1">#REF!</definedName>
    <definedName name="_______VRA1">#REF!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17000">#REF!</definedName>
    <definedName name="______A20000">#REF!</definedName>
    <definedName name="______a3" hidden="1">{"TAB1",#N/A,TRUE,"GENERAL";"TAB2",#N/A,TRUE,"GENERAL";"TAB3",#N/A,TRUE,"GENERAL";"TAB4",#N/A,TRUE,"GENERAL";"TAB5",#N/A,TRUE,"GENERAL"}</definedName>
    <definedName name="______A30000">#REF!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>#REF!</definedName>
    <definedName name="______AFC3">#REF!</definedName>
    <definedName name="______AFC5">#REF!</definedName>
    <definedName name="______apu1">#REF!</definedName>
    <definedName name="______APU221">#REF!</definedName>
    <definedName name="______APU465">#REF!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>#REF!</definedName>
    <definedName name="______BGC3">#REF!</definedName>
    <definedName name="______BGC5">#REF!</definedName>
    <definedName name="______CAC1">#REF!</definedName>
    <definedName name="______CAC3">#REF!</definedName>
    <definedName name="______CAC5">#REF!</definedName>
    <definedName name="______cua1">#REF!</definedName>
    <definedName name="______DMD1">#REF!</definedName>
    <definedName name="______EST1">#REF!</definedName>
    <definedName name="______EST10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1">#REF!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INF1">#REF!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>#REF!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PJ50">#REF!</definedName>
    <definedName name="______pj51">#REF!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c" localSheetId="1">#REF!</definedName>
    <definedName name="______rc">#REF!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SBC1">#REF!</definedName>
    <definedName name="______SBC3">#REF!</definedName>
    <definedName name="______SBC5">#REF!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VPD1">#REF!</definedName>
    <definedName name="______VPI1">#REF!</definedName>
    <definedName name="______VRA1">#REF!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a1" hidden="1">{"TAB1",#N/A,TRUE,"GENERAL";"TAB2",#N/A,TRUE,"GENERAL";"TAB3",#N/A,TRUE,"GENERAL";"TAB4",#N/A,TRUE,"GENERAL";"TAB5",#N/A,TRUE,"GENERAL"}</definedName>
    <definedName name="_____A17000">#REF!</definedName>
    <definedName name="_____A20000" localSheetId="1">#REF!</definedName>
    <definedName name="_____A20000">#REF!</definedName>
    <definedName name="_____a3" hidden="1">{"TAB1",#N/A,TRUE,"GENERAL";"TAB2",#N/A,TRUE,"GENERAL";"TAB3",#N/A,TRUE,"GENERAL";"TAB4",#N/A,TRUE,"GENERAL";"TAB5",#N/A,TRUE,"GENERAL"}</definedName>
    <definedName name="_____A30000" localSheetId="1">#REF!</definedName>
    <definedName name="_____A30000">#REF!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FC1">#REF!</definedName>
    <definedName name="_____AFC3">#REF!</definedName>
    <definedName name="_____AFC5">#REF!</definedName>
    <definedName name="_____aiu2">#REF!</definedName>
    <definedName name="_____apu1">#REF!</definedName>
    <definedName name="_____APU221">#REF!</definedName>
    <definedName name="_____APU465">#REF!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>#REF!</definedName>
    <definedName name="_____BGC3">#REF!</definedName>
    <definedName name="_____BGC5">#REF!</definedName>
    <definedName name="_____CAC1">#REF!</definedName>
    <definedName name="_____CAC3">#REF!</definedName>
    <definedName name="_____CAC5">#REF!</definedName>
    <definedName name="_____cua1">#REF!</definedName>
    <definedName name="_____DMD1">#REF!</definedName>
    <definedName name="_____EST1">#REF!</definedName>
    <definedName name="_____EST10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6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1">#REF!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ITM4">#REF!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>#REF!</definedName>
    <definedName name="_____mes1">#REF!</definedName>
    <definedName name="_____Mes2">#REF!</definedName>
    <definedName name="_____Mes3">#REF!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ORO10">#REF!</definedName>
    <definedName name="_____ORO11">#REF!</definedName>
    <definedName name="_____ORO12">#REF!</definedName>
    <definedName name="_____ORO13">#REF!</definedName>
    <definedName name="_____ORO14">#REF!</definedName>
    <definedName name="_____ORO15">#REF!</definedName>
    <definedName name="_____ORO16">#REF!</definedName>
    <definedName name="_____ORO17">#REF!</definedName>
    <definedName name="_____ORO18">#REF!</definedName>
    <definedName name="_____ORO19">#REF!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PJ50">#REF!</definedName>
    <definedName name="_____pj51">#REF!</definedName>
    <definedName name="_____PMT5671">#REF!</definedName>
    <definedName name="_____PMT5805">#REF!</definedName>
    <definedName name="_____PMT5806">#REF!</definedName>
    <definedName name="_____PMT5815">#REF!</definedName>
    <definedName name="_____PMT5820">#REF!</definedName>
    <definedName name="_____r" hidden="1">{"TAB1",#N/A,TRUE,"GENERAL";"TAB2",#N/A,TRUE,"GENERAL";"TAB3",#N/A,TRUE,"GENERAL";"TAB4",#N/A,TRUE,"GENERAL";"TAB5",#N/A,TRUE,"GENERAL"}</definedName>
    <definedName name="_____r4r" hidden="1">{"via1",#N/A,TRUE,"general";"via2",#N/A,TRUE,"general";"via3",#N/A,TRUE,"general"}</definedName>
    <definedName name="_____rc" localSheetId="1">#REF!</definedName>
    <definedName name="_____rc">#REF!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SBC1">#REF!</definedName>
    <definedName name="_____SBC3">#REF!</definedName>
    <definedName name="_____SBC5">#REF!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tab1">#REF!</definedName>
    <definedName name="_____tab2">#REF!</definedName>
    <definedName name="_____tab3">#REF!</definedName>
    <definedName name="_____TAB4">#REF!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fv4" hidden="1">{"via1",#N/A,TRUE,"general";"via2",#N/A,TRUE,"general";"via3",#N/A,TRUE,"general"}</definedName>
    <definedName name="_____Vol1">#REF!</definedName>
    <definedName name="_____VPD1">#REF!</definedName>
    <definedName name="_____VPI1">#REF!</definedName>
    <definedName name="_____VRA1">#REF!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a1" hidden="1">{"TAB1",#N/A,TRUE,"GENERAL";"TAB2",#N/A,TRUE,"GENERAL";"TAB3",#N/A,TRUE,"GENERAL";"TAB4",#N/A,TRUE,"GENERAL";"TAB5",#N/A,TRUE,"GENERAL"}</definedName>
    <definedName name="____A17000" localSheetId="1">#REF!</definedName>
    <definedName name="____A17000">#REF!</definedName>
    <definedName name="____A20000" localSheetId="1">#REF!</definedName>
    <definedName name="____A20000">#REF!</definedName>
    <definedName name="____a3" hidden="1">{"TAB1",#N/A,TRUE,"GENERAL";"TAB2",#N/A,TRUE,"GENERAL";"TAB3",#N/A,TRUE,"GENERAL";"TAB4",#N/A,TRUE,"GENERAL";"TAB5",#N/A,TRUE,"GENERAL"}</definedName>
    <definedName name="____A30000" localSheetId="1">#REF!</definedName>
    <definedName name="____A30000">#REF!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FC1">#REF!</definedName>
    <definedName name="____AFC3">#REF!</definedName>
    <definedName name="____AFC5">#REF!</definedName>
    <definedName name="____aiu2">#REF!</definedName>
    <definedName name="____apu1">#REF!</definedName>
    <definedName name="____APU221">#REF!</definedName>
    <definedName name="____APU465">#REF!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>#REF!</definedName>
    <definedName name="____BGC3">#REF!</definedName>
    <definedName name="____BGC5">#REF!</definedName>
    <definedName name="____CAC1">#REF!</definedName>
    <definedName name="____CAC3">#REF!</definedName>
    <definedName name="____CAC5">#REF!</definedName>
    <definedName name="____cua1">#REF!</definedName>
    <definedName name="____DMD1">#REF!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FEC5">#REF!,#REF!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HUM1">#REF!</definedName>
    <definedName name="____HUM2">#REF!</definedName>
    <definedName name="____i1">#REF!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INF1">#REF!</definedName>
    <definedName name="____ITM4">#REF!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>#REF!</definedName>
    <definedName name="____mes1">#REF!</definedName>
    <definedName name="____Mes2">#REF!</definedName>
    <definedName name="____Mes3">#REF!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ORO10">#REF!</definedName>
    <definedName name="____ORO11">#REF!</definedName>
    <definedName name="____ORO12">#REF!</definedName>
    <definedName name="____ORO13">#REF!</definedName>
    <definedName name="____ORO14">#REF!</definedName>
    <definedName name="____ORO15">#REF!</definedName>
    <definedName name="____ORO16">#REF!</definedName>
    <definedName name="____ORO17">#REF!</definedName>
    <definedName name="____ORO18">#REF!</definedName>
    <definedName name="____ORO19">#REF!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PJ50">#REF!</definedName>
    <definedName name="____pj51">#REF!</definedName>
    <definedName name="____PMT5671">#REF!</definedName>
    <definedName name="____PMT5805">#REF!</definedName>
    <definedName name="____PMT5806">#REF!</definedName>
    <definedName name="____PMT5815">#REF!</definedName>
    <definedName name="____PMT5820">#REF!</definedName>
    <definedName name="____r" hidden="1">{"TAB1",#N/A,TRUE,"GENERAL";"TAB2",#N/A,TRUE,"GENERAL";"TAB3",#N/A,TRUE,"GENERAL";"TAB4",#N/A,TRUE,"GENERAL";"TAB5",#N/A,TRUE,"GENERAL"}</definedName>
    <definedName name="____r4r" hidden="1">{"via1",#N/A,TRUE,"general";"via2",#N/A,TRUE,"general";"via3",#N/A,TRUE,"general"}</definedName>
    <definedName name="____rc" localSheetId="1">#REF!</definedName>
    <definedName name="____rc">#REF!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SAL1">#REF!</definedName>
    <definedName name="____SBC1">#REF!</definedName>
    <definedName name="____SBC3">#REF!</definedName>
    <definedName name="____SBC5">#REF!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TA1">#REF!</definedName>
    <definedName name="____TA2">#REF!</definedName>
    <definedName name="____TA3">#REF!</definedName>
    <definedName name="____TA4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ab1">#REF!</definedName>
    <definedName name="____tab2">#REF!</definedName>
    <definedName name="____tab3">#REF!</definedName>
    <definedName name="____TAB4">#REF!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fv4" hidden="1">{"via1",#N/A,TRUE,"general";"via2",#N/A,TRUE,"general";"via3",#N/A,TRUE,"general"}</definedName>
    <definedName name="____Vol1">#REF!</definedName>
    <definedName name="____VPD1">#REF!</definedName>
    <definedName name="____VPI1">#REF!</definedName>
    <definedName name="____VRA1">#REF!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a1" hidden="1">{"TAB1",#N/A,TRUE,"GENERAL";"TAB2",#N/A,TRUE,"GENERAL";"TAB3",#N/A,TRUE,"GENERAL";"TAB4",#N/A,TRUE,"GENERAL";"TAB5",#N/A,TRUE,"GENERAL"}</definedName>
    <definedName name="___A17000" localSheetId="1">#REF!</definedName>
    <definedName name="___A17000">#REF!</definedName>
    <definedName name="___A20000" localSheetId="1">#REF!</definedName>
    <definedName name="___A20000">#REF!</definedName>
    <definedName name="___a3" hidden="1">{"TAB1",#N/A,TRUE,"GENERAL";"TAB2",#N/A,TRUE,"GENERAL";"TAB3",#N/A,TRUE,"GENERAL";"TAB4",#N/A,TRUE,"GENERAL";"TAB5",#N/A,TRUE,"GENERAL"}</definedName>
    <definedName name="___A30000" localSheetId="1">#REF!</definedName>
    <definedName name="___A30000">#REF!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FC1">#REF!</definedName>
    <definedName name="___AFC3">#REF!</definedName>
    <definedName name="___AFC5">#REF!</definedName>
    <definedName name="___aiu2">#REF!</definedName>
    <definedName name="___apu1">#REF!</definedName>
    <definedName name="___APU221">#REF!</definedName>
    <definedName name="___APU465">#REF!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>#REF!</definedName>
    <definedName name="___BGC3">#REF!</definedName>
    <definedName name="___BGC5">#REF!</definedName>
    <definedName name="___CAC1">#REF!</definedName>
    <definedName name="___CAC3">#REF!</definedName>
    <definedName name="___CAC5">#REF!</definedName>
    <definedName name="___con3500">#REF!</definedName>
    <definedName name="___cua1">#REF!</definedName>
    <definedName name="___d">#REF!</definedName>
    <definedName name="___DMD1">#REF!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TR13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f">#REF!</definedName>
    <definedName name="___F3000">#REF!</definedName>
    <definedName name="___FEC5">#REF!,#REF!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fh7" hidden="1">{"via1",#N/A,TRUE,"general";"via2",#N/A,TRUE,"general";"via3",#N/A,TRUE,"general"}</definedName>
    <definedName name="___HUM1">#REF!</definedName>
    <definedName name="___HUM2">#REF!</definedName>
    <definedName name="___i1">#REF!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INF1">#REF!</definedName>
    <definedName name="___ITM4">#REF!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jk6" hidden="1">{"TAB1",#N/A,TRUE,"GENERAL";"TAB2",#N/A,TRUE,"GENERAL";"TAB3",#N/A,TRUE,"GENERAL";"TAB4",#N/A,TRUE,"GENERAL";"TAB5",#N/A,TRUE,"GENERAL"}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MA2">#REF!</definedName>
    <definedName name="___mes1">#REF!</definedName>
    <definedName name="___Mes2">#REF!</definedName>
    <definedName name="___Mes3">#REF!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ORO10">#REF!</definedName>
    <definedName name="___ORO11">#REF!</definedName>
    <definedName name="___ORO12">#REF!</definedName>
    <definedName name="___ORO13">#REF!</definedName>
    <definedName name="___ORO14">#REF!</definedName>
    <definedName name="___ORO15">#REF!</definedName>
    <definedName name="___ORO16">#REF!</definedName>
    <definedName name="___ORO17">#REF!</definedName>
    <definedName name="___ORO18">#REF!</definedName>
    <definedName name="___ORO19">#REF!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PJ50">#REF!</definedName>
    <definedName name="___pj51">#REF!</definedName>
    <definedName name="___PMT5671">#REF!</definedName>
    <definedName name="___PMT5805">#REF!</definedName>
    <definedName name="___PMT5806">#REF!</definedName>
    <definedName name="___PMT5815">#REF!</definedName>
    <definedName name="___PMT5820">#REF!</definedName>
    <definedName name="___r" hidden="1">{"TAB1",#N/A,TRUE,"GENERAL";"TAB2",#N/A,TRUE,"GENERAL";"TAB3",#N/A,TRUE,"GENERAL";"TAB4",#N/A,TRUE,"GENERAL";"TAB5",#N/A,TRUE,"GENERAL"}</definedName>
    <definedName name="___r4r" hidden="1">{"via1",#N/A,TRUE,"general";"via2",#N/A,TRUE,"general";"via3",#N/A,TRUE,"general"}</definedName>
    <definedName name="___rc" localSheetId="1">#REF!</definedName>
    <definedName name="___rc">#REF!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SBC1">#REF!</definedName>
    <definedName name="___SBC3">#REF!</definedName>
    <definedName name="___SBC5">#REF!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TA1">#REF!</definedName>
    <definedName name="___TA2">#REF!</definedName>
    <definedName name="___TA3">#REF!</definedName>
    <definedName name="___TA4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ab1">#REF!</definedName>
    <definedName name="___tab2">#REF!</definedName>
    <definedName name="___tab3">#REF!</definedName>
    <definedName name="___TAB4">#REF!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fv4" hidden="1">{"via1",#N/A,TRUE,"general";"via2",#N/A,TRUE,"general";"via3",#N/A,TRUE,"general"}</definedName>
    <definedName name="___Vol1">#REF!</definedName>
    <definedName name="___VPD1">#REF!</definedName>
    <definedName name="___VPI1">#REF!</definedName>
    <definedName name="___VRA1">#REF!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hidden="1">{"TAB1",#N/A,TRUE,"GENERAL";"TAB2",#N/A,TRUE,"GENERAL";"TAB3",#N/A,TRUE,"GENERAL";"TAB4",#N/A,TRUE,"GENERAL";"TAB5",#N/A,TRUE,"GENERAL"}</definedName>
    <definedName name="__1234Graph_BGrafico2" hidden="1">#REF!</definedName>
    <definedName name="__123Graph_A" hidden="1">#REF!</definedName>
    <definedName name="__123Graph_Acaja" hidden="1">#REF!</definedName>
    <definedName name="__123Graph_ACart_AnticAdic" hidden="1">#REF!</definedName>
    <definedName name="__123Graph_AFACTURAC" hidden="1">#REF!</definedName>
    <definedName name="__123Graph_AGráfico1" hidden="1">#REF!</definedName>
    <definedName name="__123Graph_AGraph2" hidden="1">#REF!</definedName>
    <definedName name="__123Graph_B" hidden="1">#REF!</definedName>
    <definedName name="__123Graph_Bcaja" hidden="1">#REF!</definedName>
    <definedName name="__123Graph_BCart_AnticAdic" hidden="1">#REF!</definedName>
    <definedName name="__123Graph_BGráfico1" hidden="1">#REF!</definedName>
    <definedName name="__123Graph_BINGPDM" hidden="1">#REF!</definedName>
    <definedName name="__123Graph_C" hidden="1">#REF!</definedName>
    <definedName name="__123Graph_Ccaja" hidden="1">#REF!</definedName>
    <definedName name="__123Graph_CCart_AnticAdic" hidden="1">#REF!</definedName>
    <definedName name="__123Graph_CGráfico1" hidden="1">#REF!</definedName>
    <definedName name="__123Graph_CIEPDM" hidden="1">#REF!</definedName>
    <definedName name="__123Graph_CINGPDM" hidden="1">#REF!</definedName>
    <definedName name="__123Graph_Dcaja" hidden="1">#REF!</definedName>
    <definedName name="__123Graph_DCart_AnticAdic" hidden="1">#REF!</definedName>
    <definedName name="__123Graph_ECart_AnticAdic" hidden="1">#REF!</definedName>
    <definedName name="__123Graph_LBL_ACart_AnticAdic" hidden="1">#REF!</definedName>
    <definedName name="__123Graph_LBL_Ccaja" hidden="1">#REF!</definedName>
    <definedName name="__123Graph_LBL_DCart_AnticAdic" hidden="1">#REF!</definedName>
    <definedName name="__123Graph_X" hidden="1">#REF!</definedName>
    <definedName name="__123Graph_Xcaja" hidden="1">#REF!</definedName>
    <definedName name="__123Graph_XGráfico1" hidden="1">#REF!</definedName>
    <definedName name="__1Excel_BuiltIn_Print_Area_1_1_1">#REF!</definedName>
    <definedName name="__2Excel_BuiltIn_Print_Titles_1_1_1_1">#REF!</definedName>
    <definedName name="__a1" hidden="1">{"TAB1",#N/A,TRUE,"GENERAL";"TAB2",#N/A,TRUE,"GENERAL";"TAB3",#N/A,TRUE,"GENERAL";"TAB4",#N/A,TRUE,"GENERAL";"TAB5",#N/A,TRUE,"GENERAL"}</definedName>
    <definedName name="__A17000" localSheetId="1">#REF!</definedName>
    <definedName name="__A17000">#REF!</definedName>
    <definedName name="__A20000" localSheetId="1">#REF!</definedName>
    <definedName name="__A20000">#REF!</definedName>
    <definedName name="__a3" hidden="1">{"TAB1",#N/A,TRUE,"GENERAL";"TAB2",#N/A,TRUE,"GENERAL";"TAB3",#N/A,TRUE,"GENERAL";"TAB4",#N/A,TRUE,"GENERAL";"TAB5",#N/A,TRUE,"GENERAL"}</definedName>
    <definedName name="__A30000" localSheetId="1">#REF!</definedName>
    <definedName name="__A30000">#REF!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FC1">#REF!</definedName>
    <definedName name="__AFC3">#REF!</definedName>
    <definedName name="__AFC5">#REF!</definedName>
    <definedName name="__Afe1">#REF!,#REF!</definedName>
    <definedName name="__aiu2">#REF!</definedName>
    <definedName name="__ALL4">#REF!</definedName>
    <definedName name="__apu1">#REF!</definedName>
    <definedName name="__apu2">#REF!</definedName>
    <definedName name="__APU221">#REF!</definedName>
    <definedName name="__apu3">#REF!</definedName>
    <definedName name="__APU465">#REF!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>#REF!</definedName>
    <definedName name="__BGC3">#REF!</definedName>
    <definedName name="__BGC5">#REF!</definedName>
    <definedName name="__CAC1">#REF!</definedName>
    <definedName name="__CAC3">#REF!</definedName>
    <definedName name="__CAC5">#REF!</definedName>
    <definedName name="__CON1500">#REF!</definedName>
    <definedName name="__CON2200">#REF!</definedName>
    <definedName name="__CON2500">#REF!</definedName>
    <definedName name="__CON3000">#REF!</definedName>
    <definedName name="__con3500">#REF!</definedName>
    <definedName name="__cua1">#REF!</definedName>
    <definedName name="__DMD1">#REF!</definedName>
    <definedName name="__eqp27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TR13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">#REF!</definedName>
    <definedName name="__FC">#REF!</definedName>
    <definedName name="__FEC5">#REF!,#REF!</definedName>
    <definedName name="__FOR1">#REF!</definedName>
    <definedName name="__FS01">#REF!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fh7" hidden="1">{"via1",#N/A,TRUE,"general";"via2",#N/A,TRUE,"general";"via3",#N/A,TRUE,"general"}</definedName>
    <definedName name="__HUM1">#REF!</definedName>
    <definedName name="__HUM2">#REF!</definedName>
    <definedName name="__i1">#REF!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inf1">#REF!</definedName>
    <definedName name="__ITM4">#REF!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LA1">#REF!</definedName>
    <definedName name="__LA2">#REF!</definedName>
    <definedName name="__LA3">#REF!</definedName>
    <definedName name="__LAR1">#REF!</definedName>
    <definedName name="__LAR2">#REF!</definedName>
    <definedName name="__LAR3">#REF!</definedName>
    <definedName name="__LMO1">#REF!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MA2">#REF!</definedName>
    <definedName name="__mes1">#REF!</definedName>
    <definedName name="__Mes2">#REF!</definedName>
    <definedName name="__Mes3">#REF!</definedName>
    <definedName name="__MOR14">#REF!</definedName>
    <definedName name="__MOR15">#REF!</definedName>
    <definedName name="__MOR16">#REF!</definedName>
    <definedName name="__mun2">#REF!</definedName>
    <definedName name="__Mux1">#REF!</definedName>
    <definedName name="__Mux2">#REF!</definedName>
    <definedName name="__Mux3">#REF!</definedName>
    <definedName name="__Muy1">#REF!</definedName>
    <definedName name="__Muy2">#REF!</definedName>
    <definedName name="__Muy3">#REF!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ORO10">#REF!</definedName>
    <definedName name="__ORO11">#REF!</definedName>
    <definedName name="__ORO12">#REF!</definedName>
    <definedName name="__ORO13">#REF!</definedName>
    <definedName name="__ORO14">#REF!</definedName>
    <definedName name="__ORO15">#REF!</definedName>
    <definedName name="__ORO16">#REF!</definedName>
    <definedName name="__ORO17">#REF!</definedName>
    <definedName name="__ORO18">#REF!</definedName>
    <definedName name="__ORO19">#REF!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PJ50">#REF!</definedName>
    <definedName name="__pj51">#REF!</definedName>
    <definedName name="__PMT5671">#REF!</definedName>
    <definedName name="__PMT5805">#REF!</definedName>
    <definedName name="__PMT5806">#REF!</definedName>
    <definedName name="__PMT5815">#REF!</definedName>
    <definedName name="__PMT5820">#REF!</definedName>
    <definedName name="__PRE12">#REF!</definedName>
    <definedName name="__Pu1">#REF!</definedName>
    <definedName name="__Pu2">#REF!</definedName>
    <definedName name="__Pu3">#REF!</definedName>
    <definedName name="__r" hidden="1">{"TAB1",#N/A,TRUE,"GENERAL";"TAB2",#N/A,TRUE,"GENERAL";"TAB3",#N/A,TRUE,"GENERAL";"TAB4",#N/A,TRUE,"GENERAL";"TAB5",#N/A,TRUE,"GENERAL"}</definedName>
    <definedName name="__r4r" hidden="1">{"via1",#N/A,TRUE,"general";"via2",#N/A,TRUE,"general";"via3",#N/A,TRUE,"general"}</definedName>
    <definedName name="__rc" localSheetId="1">#REF!</definedName>
    <definedName name="__rc">#REF!</definedName>
    <definedName name="__ref4">#REF!</definedName>
    <definedName name="__REF40">#REF!</definedName>
    <definedName name="__REF60">#REF!</definedName>
    <definedName name="__rtu6" hidden="1">{"via1",#N/A,TRUE,"general";"via2",#N/A,TRUE,"general";"via3",#N/A,TRUE,"general"}</definedName>
    <definedName name="__S">#REF!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SBC1">#REF!</definedName>
    <definedName name="__SBC3">#REF!</definedName>
    <definedName name="__SBC5">#REF!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TA1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b1">#REF!</definedName>
    <definedName name="__tab2">#REF!</definedName>
    <definedName name="__tab3">#REF!</definedName>
    <definedName name="__TAB4">#REF!</definedName>
    <definedName name="__TLL3">#REF!</definedName>
    <definedName name="__TP1">#REF!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hidden="1">{"via1",#N/A,TRUE,"general";"via2",#N/A,TRUE,"general";"via3",#N/A,TRUE,"general"}</definedName>
    <definedName name="__Vol1">#REF!</definedName>
    <definedName name="__VPD1">#REF!</definedName>
    <definedName name="__VPI1">#REF!</definedName>
    <definedName name="__VRA1">#REF!</definedName>
    <definedName name="__Vu1">#REF!</definedName>
    <definedName name="__Vu2">#REF!</definedName>
    <definedName name="__Vu3">#REF!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xz2">#REF!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hidden="1">{"TAB1",#N/A,TRUE,"GENERAL";"TAB2",#N/A,TRUE,"GENERAL";"TAB3",#N/A,TRUE,"GENERAL";"TAB4",#N/A,TRUE,"GENERAL";"TAB5",#N/A,TRUE,"GENERAL"}</definedName>
    <definedName name="_01">#REF!</definedName>
    <definedName name="_01_11">#REF!</definedName>
    <definedName name="_0102">"Formatos%20Convocatoria%20VISR%202012-escritorio.xls#'F5'!F12"</definedName>
    <definedName name="_1__123Graph_ACart_Utilidad" hidden="1">#REF!</definedName>
    <definedName name="_123" hidden="1">#REF!</definedName>
    <definedName name="_18.1">#REF!</definedName>
    <definedName name="_18.10">#REF!</definedName>
    <definedName name="_18.11">#REF!</definedName>
    <definedName name="_18.12">#REF!</definedName>
    <definedName name="_18.13">#REF!</definedName>
    <definedName name="_18.14">#REF!</definedName>
    <definedName name="_18.15">#REF!</definedName>
    <definedName name="_18.16">#REF!</definedName>
    <definedName name="_18.17">#REF!</definedName>
    <definedName name="_18.18">#REF!</definedName>
    <definedName name="_18.19">#REF!</definedName>
    <definedName name="_18.2">#REF!</definedName>
    <definedName name="_18.20">#REF!</definedName>
    <definedName name="_18.21">#REF!</definedName>
    <definedName name="_18.22">#REF!</definedName>
    <definedName name="_18.23">#REF!</definedName>
    <definedName name="_18.24">#REF!</definedName>
    <definedName name="_18.25">#REF!</definedName>
    <definedName name="_18.26">#REF!</definedName>
    <definedName name="_18.27">#REF!</definedName>
    <definedName name="_18.28">#REF!</definedName>
    <definedName name="_18.29">#REF!</definedName>
    <definedName name="_18.3">#REF!</definedName>
    <definedName name="_18.30">#REF!</definedName>
    <definedName name="_18.31">#REF!</definedName>
    <definedName name="_18.32">#REF!</definedName>
    <definedName name="_18.33">#REF!</definedName>
    <definedName name="_18.34">#REF!</definedName>
    <definedName name="_18.35">#REF!</definedName>
    <definedName name="_18.36">#REF!</definedName>
    <definedName name="_18.37">#REF!</definedName>
    <definedName name="_18.38">#REF!</definedName>
    <definedName name="_18.39">#REF!</definedName>
    <definedName name="_18.4">#REF!</definedName>
    <definedName name="_18.40">#REF!</definedName>
    <definedName name="_18.41">#REF!</definedName>
    <definedName name="_18.5">#REF!</definedName>
    <definedName name="_18.6">#REF!</definedName>
    <definedName name="_18.7">#REF!</definedName>
    <definedName name="_18.8">#REF!</definedName>
    <definedName name="_18.9">#REF!</definedName>
    <definedName name="_19Excel_BuiltIn_Print_Area_1_1_1">#REF!</definedName>
    <definedName name="_1Excel_BuiltIn_Print_Area_1_1">#REF!</definedName>
    <definedName name="_1Excel_BuiltIn_Print_Area_1_1_1">#REF!</definedName>
    <definedName name="_2__123Graph_BCart_Utilidad" hidden="1">#REF!</definedName>
    <definedName name="_25Excel_BuiltIn_Print_Titles_1_1_1_1">#REF!</definedName>
    <definedName name="_2Excel_BuiltIn_Print_Titles_1_1_1_1">#REF!</definedName>
    <definedName name="_3__123Graph_CCart_Utilidad" hidden="1">#REF!</definedName>
    <definedName name="_3_4">#REF!</definedName>
    <definedName name="_4__123Graph_LBL_ACart_Utilidad" hidden="1">#REF!</definedName>
    <definedName name="_42C">#REF!</definedName>
    <definedName name="_42D">#REF!</definedName>
    <definedName name="_42E">#REF!</definedName>
    <definedName name="_44">#REF!</definedName>
    <definedName name="_5__123Graph_LBL_BCart_Utilidad" hidden="1">#REF!</definedName>
    <definedName name="_6">#REF!</definedName>
    <definedName name="_6__123Graph_LBL_CCart_Utilidad" hidden="1">#REF!</definedName>
    <definedName name="_7__123Graph_XCart_Utilidad" hidden="1">#REF!</definedName>
    <definedName name="_a1" hidden="1">{"TAB1",#N/A,TRUE,"GENERAL";"TAB2",#N/A,TRUE,"GENERAL";"TAB3",#N/A,TRUE,"GENERAL";"TAB4",#N/A,TRUE,"GENERAL";"TAB5",#N/A,TRUE,"GENERAL"}</definedName>
    <definedName name="_A17000" localSheetId="1">#REF!</definedName>
    <definedName name="_A17000">#REF!</definedName>
    <definedName name="_A20000" localSheetId="1">#REF!</definedName>
    <definedName name="_A20000">#REF!</definedName>
    <definedName name="_a3" hidden="1">{"TAB1",#N/A,TRUE,"GENERAL";"TAB2",#N/A,TRUE,"GENERAL";"TAB3",#N/A,TRUE,"GENERAL";"TAB4",#N/A,TRUE,"GENERAL";"TAB5",#N/A,TRUE,"GENERAL"}</definedName>
    <definedName name="_A30000" localSheetId="1">#REF!</definedName>
    <definedName name="_A30000">#REF!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a123">#REF!</definedName>
    <definedName name="_AC2" hidden="1">{#N/A,#N/A,FALSE,"GP01";#N/A,#N/A,FALSE,"GP02";#N/A,#N/A,FALSE,"GP03";#N/A,#N/A,FALSE,"GP04";#N/A,#N/A,FALSE,"GP05";#N/A,#N/A,FALSE,"GP06";#N/A,#N/A,FALSE,"GP07";#N/A,#N/A,FALSE,"GP08";#N/A,#N/A,FALSE,"GP09";#N/A,#N/A,FALSE,"GP10";#N/A,#N/A,FALSE,"GP11";#N/A,#N/A,FALSE,"GP12"}</definedName>
    <definedName name="_AFC1">#REF!</definedName>
    <definedName name="_AFC3">#REF!</definedName>
    <definedName name="_AFC5">#REF!</definedName>
    <definedName name="_Afe1">#REF!,#REF!</definedName>
    <definedName name="_aiu2">#REF!</definedName>
    <definedName name="_ALL4">#REF!</definedName>
    <definedName name="_apu1">#REF!</definedName>
    <definedName name="_apu2">#REF!</definedName>
    <definedName name="_APU221">#REF!</definedName>
    <definedName name="_APU3">#REF!</definedName>
    <definedName name="_APU465">#REF!</definedName>
    <definedName name="_APU466">#REF!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#REF!</definedName>
    <definedName name="_BGC3">#REF!</definedName>
    <definedName name="_BGC5">#REF!</definedName>
    <definedName name="_CAC1">#REF!</definedName>
    <definedName name="_CAC3">#REF!</definedName>
    <definedName name="_CAC5">#REF!</definedName>
    <definedName name="_CAP1">#REF!</definedName>
    <definedName name="_CCT1">#REF!</definedName>
    <definedName name="_CCT2">#REF!</definedName>
    <definedName name="_CCT3">#REF!</definedName>
    <definedName name="_CCT4">#REF!</definedName>
    <definedName name="_CON123">#REF!</definedName>
    <definedName name="_CON1500">#REF!</definedName>
    <definedName name="_CON2200">#REF!</definedName>
    <definedName name="_con2500">#REF!</definedName>
    <definedName name="_con3000">#REF!</definedName>
    <definedName name="_CON3500">#REF!</definedName>
    <definedName name="_cua1">#REF!</definedName>
    <definedName name="_dhc1">#REF!</definedName>
    <definedName name="_dhc2">#REF!</definedName>
    <definedName name="_dhc3">#REF!</definedName>
    <definedName name="_dhc4">#REF!</definedName>
    <definedName name="_dhc5">#REF!</definedName>
    <definedName name="_DMD1">#REF!</definedName>
    <definedName name="_dvc1">#REF!</definedName>
    <definedName name="_dvc2">#REF!</definedName>
    <definedName name="_dvc3">#REF!</definedName>
    <definedName name="_dvc4">#REF!</definedName>
    <definedName name="_dvc5">#REF!</definedName>
    <definedName name="_E">#REF!</definedName>
    <definedName name="_eac1">#REF!</definedName>
    <definedName name="_eac2">#REF!</definedName>
    <definedName name="_eac3">#REF!</definedName>
    <definedName name="_eac4">#REF!</definedName>
    <definedName name="_eac5">#REF!</definedName>
    <definedName name="_EQP1">#REF!</definedName>
    <definedName name="_EQP2">#REF!</definedName>
    <definedName name="_eqp27">#REF!</definedName>
    <definedName name="_EQP3">#REF!</definedName>
    <definedName name="_EQP4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TR13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#REF!</definedName>
    <definedName name="_fc">#REF!</definedName>
    <definedName name="_FEC5">#REF!,#REF!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0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54" hidden="1">#REF!</definedName>
    <definedName name="_Fill" localSheetId="19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hidden="1">#REF!</definedName>
    <definedName name="_Fill2" hidden="1">#REF!</definedName>
    <definedName name="_xlnm._FilterDatabase" hidden="1">#REF!</definedName>
    <definedName name="_FOR1">#REF!</definedName>
    <definedName name="_FS01">#REF!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ac1">#REF!</definedName>
    <definedName name="_hac2">#REF!</definedName>
    <definedName name="_hac3">#REF!</definedName>
    <definedName name="_hac4">#REF!</definedName>
    <definedName name="_hac5">#REF!</definedName>
    <definedName name="_hfh7" hidden="1">{"via1",#N/A,TRUE,"general";"via2",#N/A,TRUE,"general";"via3",#N/A,TRUE,"general"}</definedName>
    <definedName name="_HUM1">#REF!</definedName>
    <definedName name="_HUM2">#REF!</definedName>
    <definedName name="_i1">#REF!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NF1">#REF!</definedName>
    <definedName name="_IPC2">#REF!</definedName>
    <definedName name="_IPC2002">#REF!</definedName>
    <definedName name="_IPC3">#REF!</definedName>
    <definedName name="_IPC4">#REF!</definedName>
    <definedName name="_ITM4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ay1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0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54" hidden="1">#REF!</definedName>
    <definedName name="_Key1" localSheetId="19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hidden="1">#REF!</definedName>
    <definedName name="_Key12" hidden="1">#REF!</definedName>
    <definedName name="_Key2" localSheetId="11" hidden="1">#REF!</definedName>
    <definedName name="_Key2" localSheetId="12" hidden="1">#REF!</definedName>
    <definedName name="_Key2" localSheetId="13" hidden="1">#REF!</definedName>
    <definedName name="_Key2" localSheetId="14" hidden="1">#REF!</definedName>
    <definedName name="_Key2" localSheetId="15" hidden="1">#REF!</definedName>
    <definedName name="_Key2" localSheetId="16" hidden="1">#REF!</definedName>
    <definedName name="_Key2" localSheetId="17" hidden="1">#REF!</definedName>
    <definedName name="_Key2" localSheetId="18" hidden="1">#REF!</definedName>
    <definedName name="_Key2" localSheetId="45" hidden="1">#REF!</definedName>
    <definedName name="_Key2" localSheetId="46" hidden="1">#REF!</definedName>
    <definedName name="_Key2" localSheetId="47" hidden="1">#REF!</definedName>
    <definedName name="_Key2" localSheetId="48" hidden="1">#REF!</definedName>
    <definedName name="_Key2" localSheetId="49" hidden="1">#REF!</definedName>
    <definedName name="_Key2" localSheetId="50" hidden="1">#REF!</definedName>
    <definedName name="_Key2" localSheetId="51" hidden="1">#REF!</definedName>
    <definedName name="_Key2" localSheetId="52" hidden="1">#REF!</definedName>
    <definedName name="_Key2" localSheetId="53" hidden="1">#REF!</definedName>
    <definedName name="_Key2" localSheetId="54" hidden="1">#REF!</definedName>
    <definedName name="_Key2" localSheetId="19" hidden="1">#REF!</definedName>
    <definedName name="_Key2" localSheetId="20" hidden="1">#REF!</definedName>
    <definedName name="_Key2" localSheetId="21" hidden="1">#REF!</definedName>
    <definedName name="_Key2" localSheetId="22" hidden="1">#REF!</definedName>
    <definedName name="_Key2" localSheetId="23" hidden="1">#REF!</definedName>
    <definedName name="_Key2" localSheetId="24" hidden="1">#REF!</definedName>
    <definedName name="_Key2" localSheetId="25" hidden="1">#REF!</definedName>
    <definedName name="_Key2" localSheetId="26" hidden="1">#REF!</definedName>
    <definedName name="_Key2" localSheetId="27" hidden="1">#REF!</definedName>
    <definedName name="_Key2" localSheetId="28" hidden="1">#REF!</definedName>
    <definedName name="_Key2" localSheetId="29" hidden="1">#REF!</definedName>
    <definedName name="_Key2" localSheetId="30" hidden="1">#REF!</definedName>
    <definedName name="_Key2" localSheetId="31" hidden="1">#REF!</definedName>
    <definedName name="_Key2" localSheetId="32" hidden="1">#REF!</definedName>
    <definedName name="_Key2" localSheetId="33" hidden="1">#REF!</definedName>
    <definedName name="_Key2" localSheetId="34" hidden="1">#REF!</definedName>
    <definedName name="_Key2" localSheetId="35" hidden="1">#REF!</definedName>
    <definedName name="_Key2" localSheetId="36" hidden="1">#REF!</definedName>
    <definedName name="_Key2" localSheetId="37" hidden="1">#REF!</definedName>
    <definedName name="_Key2" localSheetId="38" hidden="1">#REF!</definedName>
    <definedName name="_Key2" localSheetId="39" hidden="1">#REF!</definedName>
    <definedName name="_Key2" localSheetId="40" hidden="1">#REF!</definedName>
    <definedName name="_Key2" localSheetId="41" hidden="1">#REF!</definedName>
    <definedName name="_Key2" localSheetId="42" hidden="1">#REF!</definedName>
    <definedName name="_Key2" localSheetId="43" hidden="1">#REF!</definedName>
    <definedName name="_Key2" localSheetId="44" hidden="1">#REF!</definedName>
    <definedName name="_Key2" hidden="1">#REF!</definedName>
    <definedName name="_kjk6" hidden="1">{"TAB1",#N/A,TRUE,"GENERAL";"TAB2",#N/A,TRUE,"GENERAL";"TAB3",#N/A,TRUE,"GENERAL";"TAB4",#N/A,TRUE,"GENERAL";"TAB5",#N/A,TRUE,"GENERAL"}</definedName>
    <definedName name="_LA1">#REF!</definedName>
    <definedName name="_LA2">#REF!</definedName>
    <definedName name="_LA3">#REF!</definedName>
    <definedName name="_lac1">#REF!</definedName>
    <definedName name="_lac2">#REF!</definedName>
    <definedName name="_lac3">#REF!</definedName>
    <definedName name="_lac4">#REF!</definedName>
    <definedName name="_lac5">#REF!</definedName>
    <definedName name="_lar03">#REF!</definedName>
    <definedName name="_LAR1">#REF!</definedName>
    <definedName name="_LAR2">#REF!</definedName>
    <definedName name="_LAR3">#REF!</definedName>
    <definedName name="_LMO1">#REF!</definedName>
    <definedName name="_M14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#REF!</definedName>
    <definedName name="_MAT1111">#REF!</definedName>
    <definedName name="_MAT170">#REF!</definedName>
    <definedName name="_MAT171">#REF!</definedName>
    <definedName name="_MAT832">#REF!</definedName>
    <definedName name="_min2">#REF!</definedName>
    <definedName name="_MOR14">#REF!</definedName>
    <definedName name="_mor15">#REF!</definedName>
    <definedName name="_MOR16">#REF!</definedName>
    <definedName name="_mun2">#REF!</definedName>
    <definedName name="_Mux1">#REF!</definedName>
    <definedName name="_Mux2">#REF!</definedName>
    <definedName name="_Mux3">#REF!</definedName>
    <definedName name="_Muy1">#REF!</definedName>
    <definedName name="_Muy2">#REF!</definedName>
    <definedName name="_Muy3">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">#REF!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B">#REF!</definedName>
    <definedName name="_OF">#REF!</definedName>
    <definedName name="_Order1" hidden="1">255</definedName>
    <definedName name="_Order2" hidden="1">255</definedName>
    <definedName name="_ORO10">#REF!</definedName>
    <definedName name="_ORO11">#REF!</definedName>
    <definedName name="_ORO12">#REF!</definedName>
    <definedName name="_ORO13">#REF!</definedName>
    <definedName name="_ORO14">#REF!</definedName>
    <definedName name="_ORO15">#REF!</definedName>
    <definedName name="_ORO16">#REF!</definedName>
    <definedName name="_ORO17">#REF!</definedName>
    <definedName name="_ORO18">#REF!</definedName>
    <definedName name="_ORO19">#REF!</definedName>
    <definedName name="_P">#REF!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G1">#REF!</definedName>
    <definedName name="_Pag10">#REF!</definedName>
    <definedName name="_PAG2">#REF!</definedName>
    <definedName name="_PAG3">#REF!</definedName>
    <definedName name="_PAG4">#REF!</definedName>
    <definedName name="_PAG5">#REF!</definedName>
    <definedName name="_PAL">#REF!</definedName>
    <definedName name="_Parse_Out" hidden="1">#REF!</definedName>
    <definedName name="_PJ50">#REF!</definedName>
    <definedName name="_pj51">#REF!</definedName>
    <definedName name="_PMT5671">#REF!</definedName>
    <definedName name="_PMT5805">#REF!</definedName>
    <definedName name="_PMT5806">#REF!</definedName>
    <definedName name="_PMT5815">#REF!</definedName>
    <definedName name="_PMT5820">#REF!</definedName>
    <definedName name="_PRE1">#REF!</definedName>
    <definedName name="_PRE12">#REF!</definedName>
    <definedName name="_Pu1">#REF!</definedName>
    <definedName name="_Pu2">#REF!</definedName>
    <definedName name="_Pu3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AS">#REF!</definedName>
    <definedName name="_rc" localSheetId="1">#REF!</definedName>
    <definedName name="_rc">#REF!</definedName>
    <definedName name="_ref4">#REF!</definedName>
    <definedName name="_REF40">#REF!</definedName>
    <definedName name="_REF60">#REF!</definedName>
    <definedName name="_Regression_Out" hidden="1">#REF!</definedName>
    <definedName name="_Regression_X" hidden="1">#REF!</definedName>
    <definedName name="_Regression_Y" hidden="1">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AL1">#REF!</definedName>
    <definedName name="_SBC1">#REF!</definedName>
    <definedName name="_SBC3">#REF!</definedName>
    <definedName name="_SBC5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19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hidden="1">#REF!</definedName>
    <definedName name="_srn001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1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1">#REF!</definedName>
    <definedName name="_tab2">#REF!</definedName>
    <definedName name="_tab3">#REF!</definedName>
    <definedName name="_TAB4">#REF!</definedName>
    <definedName name="_TLL3">#REF!</definedName>
    <definedName name="_TOT1">#REF!</definedName>
    <definedName name="_TOT10">#REF!</definedName>
    <definedName name="_TOT11">#REF!</definedName>
    <definedName name="_TOT7">#REF!</definedName>
    <definedName name="_TP1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hidden="1">{"via1",#N/A,TRUE,"general";"via2",#N/A,TRUE,"general";"via3",#N/A,TRUE,"general"}</definedName>
    <definedName name="_Vol1">#REF!</definedName>
    <definedName name="_VPD1">#REF!</definedName>
    <definedName name="_VPI1">#REF!</definedName>
    <definedName name="_VRA1">#REF!</definedName>
    <definedName name="_Vu1">#REF!</definedName>
    <definedName name="_Vu2">#REF!</definedName>
    <definedName name="_Vu3">#REF!</definedName>
    <definedName name="_WEE">#REF!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¨PP">#REF!</definedName>
    <definedName name="´´">#REF!</definedName>
    <definedName name="´´´´´´´´´´´´´´´´´´´´´´´´´´´´´´´´">#REF!</definedName>
    <definedName name="a">#REF!</definedName>
    <definedName name="A._PRODUCCION">#REF!</definedName>
    <definedName name="A.1">#REF!</definedName>
    <definedName name="A.PVC">#REF!</definedName>
    <definedName name="A_impresión_IM">#REF!</definedName>
    <definedName name="A_impresión_IM_2">#REF!</definedName>
    <definedName name="A_nuevo">#REF!</definedName>
    <definedName name="A0">#REF!</definedName>
    <definedName name="a1..056">#REF!</definedName>
    <definedName name="A1S">#REF!</definedName>
    <definedName name="A1XO56">#REF!</definedName>
    <definedName name="a2a" hidden="1">{"TAB1",#N/A,TRUE,"GENERAL";"TAB2",#N/A,TRUE,"GENERAL";"TAB3",#N/A,TRUE,"GENERAL";"TAB4",#N/A,TRUE,"GENERAL";"TAB5",#N/A,TRUE,"GENERAL"}</definedName>
    <definedName name="A2S">#REF!</definedName>
    <definedName name="aa">#REF!</definedName>
    <definedName name="AA_11">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AAAAAAAA">#REF!</definedName>
    <definedName name="AAAAAAAAAAA">#REF!</definedName>
    <definedName name="aaaaaaaaaaaaaaaaaa">#REF!</definedName>
    <definedName name="AAAAAAAAAAAAAAAAAAAA">#REF!</definedName>
    <definedName name="aaaaaaaaaaaaaaaaaaaaaaaaaaaaaaaaaaaaaaaaaaa">#REF!</definedName>
    <definedName name="aaaaas" hidden="1">{"TAB1",#N/A,TRUE,"GENERAL";"TAB2",#N/A,TRUE,"GENERAL";"TAB3",#N/A,TRUE,"GENERAL";"TAB4",#N/A,TRUE,"GENERAL";"TAB5",#N/A,TRUE,"GENERAL"}</definedName>
    <definedName name="AAC">#REF!</definedName>
    <definedName name="AADOQUINVEH">#REF!</definedName>
    <definedName name="AANDENES">#REF!</definedName>
    <definedName name="aas" hidden="1">{"TAB1",#N/A,TRUE,"GENERAL";"TAB2",#N/A,TRUE,"GENERAL";"TAB3",#N/A,TRUE,"GENERAL";"TAB4",#N/A,TRUE,"GENERAL";"TAB5",#N/A,TRUE,"GENERAL"}</definedName>
    <definedName name="ab">#REF!</definedName>
    <definedName name="abc">#REF!</definedName>
    <definedName name="ABFIN">#REF!</definedName>
    <definedName name="ABG">#REF!</definedName>
    <definedName name="ABIN">#REF!</definedName>
    <definedName name="ABR">#REF!</definedName>
    <definedName name="absc">#N/A</definedName>
    <definedName name="absc_">#REF!</definedName>
    <definedName name="absc_1">#REF!</definedName>
    <definedName name="ABSC1">#REF!</definedName>
    <definedName name="ABSC2">#REF!</definedName>
    <definedName name="ABSCF">#REF!</definedName>
    <definedName name="ABSCI">#REF!</definedName>
    <definedName name="abscisa">#REF!</definedName>
    <definedName name="ac">#REF!</definedName>
    <definedName name="ACALZADA">#REF!</definedName>
    <definedName name="ACCE2">#REF!</definedName>
    <definedName name="ACCE4">#REF!</definedName>
    <definedName name="ACCE6">#REF!</definedName>
    <definedName name="AccessDatabase" hidden="1">"A:\SAIN.mdb"</definedName>
    <definedName name="acci">#REF!</definedName>
    <definedName name="Accsesorios_gabinete">#REF!</definedName>
    <definedName name="Accsesorios_gabinete_11">#REF!</definedName>
    <definedName name="ACEITE">#REF!</definedName>
    <definedName name="ACEITES">#REF!,#REF!,#REF!,#REF!,#REF!</definedName>
    <definedName name="ACER">#REF!</definedName>
    <definedName name="acero">#REF!</definedName>
    <definedName name="ACERO_11">#REF!</definedName>
    <definedName name="Acero_de_40_000_psi">#REF!</definedName>
    <definedName name="Acero_de_40_000_psi_11">#REF!</definedName>
    <definedName name="Acero_de_60_000_psi">#REF!</definedName>
    <definedName name="Acero_de_60_000_psi_11">#REF!</definedName>
    <definedName name="ACERO_DE_REFUERZO_60000">#REF!</definedName>
    <definedName name="Acero_pdr60">#REF!</definedName>
    <definedName name="ACERO2">#REF!</definedName>
    <definedName name="ACERO2_11">#REF!</definedName>
    <definedName name="ACERO37">#REF!</definedName>
    <definedName name="ACERO37_11">#REF!</definedName>
    <definedName name="ACERO40">#REF!</definedName>
    <definedName name="ACERO6">#REF!</definedName>
    <definedName name="ACERO6_11">#REF!</definedName>
    <definedName name="ACERO60">#REF!</definedName>
    <definedName name="acerob">#REF!</definedName>
    <definedName name="aceroref">#REF!</definedName>
    <definedName name="ACNDGAP">#REF!</definedName>
    <definedName name="ACOM">#N/A</definedName>
    <definedName name="acondicionamientopozo">#REF!</definedName>
    <definedName name="ACPM">#REF!</definedName>
    <definedName name="Acta" hidden="1">{#N/A,#N/A,FALSE,"GP01";#N/A,#N/A,FALSE,"GP02";#N/A,#N/A,FALSE,"GP03";#N/A,#N/A,FALSE,"GP04";#N/A,#N/A,FALSE,"GP05";#N/A,#N/A,FALSE,"GP06";#N/A,#N/A,FALSE,"GP07";#N/A,#N/A,FALSE,"GP08";#N/A,#N/A,FALSE,"GP09";#N/A,#N/A,FALSE,"GP10";#N/A,#N/A,FALSE,"GP11";#N/A,#N/A,FALSE,"GP12"}</definedName>
    <definedName name="ACTA1">#REF!</definedName>
    <definedName name="ACTA2">#REF!</definedName>
    <definedName name="actas">#REF!</definedName>
    <definedName name="ACTIVIDAD">#REF!</definedName>
    <definedName name="actividades">#REF!</definedName>
    <definedName name="actual">#REF!</definedName>
    <definedName name="Acumulado">#REF!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d" localSheetId="1">#REF!</definedName>
    <definedName name="ad">#REF!</definedName>
    <definedName name="Adaptador_3_4__PVC">#REF!</definedName>
    <definedName name="Adaptador_3_4__PVC_11">#REF!</definedName>
    <definedName name="ADAPTADOR_HEMBRA_P.V.C_1_2">#REF!</definedName>
    <definedName name="ADAPTADOR_MACHO_P.V.C_1_2">#REF!</definedName>
    <definedName name="Adaptador_Pres._1">#REF!</definedName>
    <definedName name="Adaptador_Pres._1_11">#REF!</definedName>
    <definedName name="Adaptador_Pres._1_2">#REF!</definedName>
    <definedName name="Adaptador_Pres._1_2_11">#REF!</definedName>
    <definedName name="Adaptador_Pres._3_4">#REF!</definedName>
    <definedName name="Adaptador_Pres._3_4_11">#REF!</definedName>
    <definedName name="Adaptador_pvc_1">#REF!</definedName>
    <definedName name="Adaptador_pvc_1_2">#REF!</definedName>
    <definedName name="Adaptador_pvc_2">#REF!</definedName>
    <definedName name="Adaptadores__PVC_1_2">#REF!</definedName>
    <definedName name="Adaptadores__PVC_1_2_11">#REF!</definedName>
    <definedName name="adfaaew">#REF!</definedName>
    <definedName name="adfasdfsa">#REF!</definedName>
    <definedName name="adfasfadfa">#REF!</definedName>
    <definedName name="ADFGSDB" hidden="1">{"via1",#N/A,TRUE,"general";"via2",#N/A,TRUE,"general";"via3",#N/A,TRUE,"general"}</definedName>
    <definedName name="ADGAB">#REF!</definedName>
    <definedName name="ADM">#REF!</definedName>
    <definedName name="ADMINISTRADOR">#REF!</definedName>
    <definedName name="ADMINISTRADOR_VIAL__ARMANDO_SANCHEZ_SANCHEZ">#REF!</definedName>
    <definedName name="admon">#REF!</definedName>
    <definedName name="admon1">#REF!</definedName>
    <definedName name="ADMVO">#REF!</definedName>
    <definedName name="adoc1">#REF!</definedName>
    <definedName name="ADOC125">#REF!</definedName>
    <definedName name="adoq">#REF!</definedName>
    <definedName name="ADSAD" hidden="1">{"TAB1",#N/A,TRUE,"GENERAL";"TAB2",#N/A,TRUE,"GENERAL";"TAB3",#N/A,TRUE,"GENERAL";"TAB4",#N/A,TRUE,"GENERAL";"TAB5",#N/A,TRUE,"GENERAL"}</definedName>
    <definedName name="adsfadsfasdfafdasfdasfd">#REF!</definedName>
    <definedName name="adsfadsfasfasdfasfdasdfadsfdsafdsa">#REF!</definedName>
    <definedName name="adsfaes">#REF!</definedName>
    <definedName name="AE">#REF!</definedName>
    <definedName name="aefa" hidden="1">{"via1",#N/A,TRUE,"general";"via2",#N/A,TRUE,"general";"via3",#N/A,TRUE,"general"}</definedName>
    <definedName name="AEFAEF">#REF!</definedName>
    <definedName name="aera">#REF!</definedName>
    <definedName name="aerzdf">#REF!</definedName>
    <definedName name="Af">#REF!</definedName>
    <definedName name="afdaffaf">#REF!</definedName>
    <definedName name="afdsw" hidden="1">{"TAB1",#N/A,TRUE,"GENERAL";"TAB2",#N/A,TRUE,"GENERAL";"TAB3",#N/A,TRUE,"GENERAL";"TAB4",#N/A,TRUE,"GENERAL";"TAB5",#N/A,TRUE,"GENERAL"}</definedName>
    <definedName name="Afe">#REF!</definedName>
    <definedName name="AFINADOCUBIERTA">#REF!</definedName>
    <definedName name="AFINADOCUBIERTA_11">#REF!</definedName>
    <definedName name="AFIRMADO">#REF!</definedName>
    <definedName name="Ag">#REF!</definedName>
    <definedName name="agdsgg" hidden="1">{"via1",#N/A,TRUE,"general";"via2",#N/A,TRUE,"general";"via3",#N/A,TRUE,"general"}</definedName>
    <definedName name="AGO">#REF!</definedName>
    <definedName name="Agregado_grueso">#REF!</definedName>
    <definedName name="AGUA">#REF!</definedName>
    <definedName name="Agua_11">#REF!</definedName>
    <definedName name="ah">#REF!</definedName>
    <definedName name="ahe">#REF!</definedName>
    <definedName name="AHER">#REF!</definedName>
    <definedName name="Ai">#REF!</definedName>
    <definedName name="AIRE">#REF!</definedName>
    <definedName name="Aisladores">#REF!</definedName>
    <definedName name="Aisladores_11">#REF!</definedName>
    <definedName name="aiu">#REF!</definedName>
    <definedName name="AIU_ADMON">#REF!</definedName>
    <definedName name="AIU_IMP">#REF!</definedName>
    <definedName name="AIU_UTIL">#REF!</definedName>
    <definedName name="aj">#REF!</definedName>
    <definedName name="AjustDelAIU">#REF!</definedName>
    <definedName name="Ajuste">#REF!</definedName>
    <definedName name="Ak">#REF!</definedName>
    <definedName name="ALAMB">#REF!</definedName>
    <definedName name="ALAMBRE">#REF!</definedName>
    <definedName name="ALAMBRE_">#REF!</definedName>
    <definedName name="Alambre_de_cobre_N__10_AWG">#REF!</definedName>
    <definedName name="Alambre_de_cobre_N__10_AWG_11">#REF!</definedName>
    <definedName name="Alambre_de_cobre_N__12_AWG">#REF!</definedName>
    <definedName name="Alambre_de_cobre_N__12_AWG_11">#REF!</definedName>
    <definedName name="Alambre_de_cobre_N__14_AWG">#REF!</definedName>
    <definedName name="Alambre_de_cobre_N__14_AWG_11">#REF!</definedName>
    <definedName name="Alambre_de_timbre_2x22_AWG">#REF!</definedName>
    <definedName name="Alambre_de_timbre_2x22_AWG_11">#REF!</definedName>
    <definedName name="Alambre_N_12">#REF!</definedName>
    <definedName name="Alambre_N_14">#REF!</definedName>
    <definedName name="Alambre_negro">#REF!</definedName>
    <definedName name="Alambre_negro_11">#REF!</definedName>
    <definedName name="alampuas">#REF!</definedName>
    <definedName name="ALAR1">#REF!</definedName>
    <definedName name="ALAR112">#REF!</definedName>
    <definedName name="ALAR34">#REF!</definedName>
    <definedName name="ALAR38">#REF!</definedName>
    <definedName name="alc">#REF!</definedName>
    <definedName name="aleida">#REF!</definedName>
    <definedName name="ALFAGIAS">#REF!</definedName>
    <definedName name="ALFAGIAS_11">#REF!</definedName>
    <definedName name="ALMACENISTA">#REF!</definedName>
    <definedName name="ALNEGRO">#REF!</definedName>
    <definedName name="ALNEGRO_11">#REF!</definedName>
    <definedName name="Alumino_ventanas">#REF!</definedName>
    <definedName name="Alumino_ventanas_11">#REF!</definedName>
    <definedName name="ALUMTE">#REF!</definedName>
    <definedName name="AM">#REF!</definedName>
    <definedName name="amarres">#REF!</definedName>
    <definedName name="AMAT">#REF!</definedName>
    <definedName name="AMBIENTAL">#REF!</definedName>
    <definedName name="ami.ami">#REF!</definedName>
    <definedName name="AMIAMI">#REF!</definedName>
    <definedName name="amish.asmish">#REF!</definedName>
    <definedName name="AMO">#REF!</definedName>
    <definedName name="Amperimetro_0_500_5A">#REF!</definedName>
    <definedName name="Amperimetro_0_500_5A_11">#REF!</definedName>
    <definedName name="An">#REF!</definedName>
    <definedName name="ANA">#REF!</definedName>
    <definedName name="ANALI">#REF!</definedName>
    <definedName name="ANCLAJE">#REF!</definedName>
    <definedName name="Andamios">#REF!</definedName>
    <definedName name="ANDEN">#REF!</definedName>
    <definedName name="ANDEN_11">#REF!</definedName>
    <definedName name="andenes">#REF!</definedName>
    <definedName name="ANDENESV">#REF!</definedName>
    <definedName name="Angulo_de_platina__1_x1_x1_8">#REF!</definedName>
    <definedName name="ANIS">#REF!</definedName>
    <definedName name="ANISEFOERG">#REF!</definedName>
    <definedName name="anscount" hidden="1">1</definedName>
    <definedName name="ANTI">#REF!</definedName>
    <definedName name="Antic">#REF!</definedName>
    <definedName name="ANTICIPO">#REF!</definedName>
    <definedName name="anticorrosiva">#REF!</definedName>
    <definedName name="Anticorrosivo">#REF!</definedName>
    <definedName name="ANTISB">#REF!</definedName>
    <definedName name="ANTONIA" localSheetId="1">IF(CRONOGRAMA!FABIAN,Header_Row+CRONOGRAMA!Number_of_Payments,Header_Row)</definedName>
    <definedName name="ANTONIA">#N/A</definedName>
    <definedName name="Añ">#REF!</definedName>
    <definedName name="año">#REF!</definedName>
    <definedName name="año1">#REF!</definedName>
    <definedName name="AÑOWUIE">#REF!</definedName>
    <definedName name="ao" localSheetId="1">#REF!</definedName>
    <definedName name="ao">#REF!</definedName>
    <definedName name="AOQ">#REF!</definedName>
    <definedName name="Ap">#REF!</definedName>
    <definedName name="APER">#REF!</definedName>
    <definedName name="apinx">#REF!</definedName>
    <definedName name="apique">#REF!</definedName>
    <definedName name="APU">#REF!</definedName>
    <definedName name="apu_cerraduras">#REF!</definedName>
    <definedName name="apu_cieloraso_tablilla_pino">#REF!</definedName>
    <definedName name="apu_columna_confinamiento">#REF!</definedName>
    <definedName name="apu_combo_ap_sanit">#REF!</definedName>
    <definedName name="apu_cubierta_ondulit">#REF!</definedName>
    <definedName name="apu_cubierta_zinc">#REF!</definedName>
    <definedName name="apu_demolicion_pañete">#REF!</definedName>
    <definedName name="APU_directos">#REF!</definedName>
    <definedName name="apu_ducha_sencilla">#REF!</definedName>
    <definedName name="apu_guardaescobas_madera">#REF!</definedName>
    <definedName name="apu_herramientas">#REF!</definedName>
    <definedName name="apu_lampara_2x48">#REF!</definedName>
    <definedName name="apu_lampara_2x96">#REF!</definedName>
    <definedName name="apu_levante_bloque_10">#REF!</definedName>
    <definedName name="apu_marco_puerta">#REF!</definedName>
    <definedName name="apu_pintura_cieloraso_esmalte">#REF!</definedName>
    <definedName name="apu_pintura_marcos">#REF!</definedName>
    <definedName name="apu_pintura_rejas_anticorrosivo">#REF!</definedName>
    <definedName name="apu_salida_alumbrado">#REF!</definedName>
    <definedName name="apu_salida_tomacorriente">#REF!</definedName>
    <definedName name="apu_tablero_10_circuitos">#REF!</definedName>
    <definedName name="apu_toma_telefonico">#REF!</definedName>
    <definedName name="apu_ventilador">#REF!</definedName>
    <definedName name="apu_viga_amarre_sobre_muros15">#REF!</definedName>
    <definedName name="APU221.1">#REF!</definedName>
    <definedName name="APU221.2">#REF!</definedName>
    <definedName name="APU5P">#REF!</definedName>
    <definedName name="APUS">#REF!</definedName>
    <definedName name="aq">#REF!</definedName>
    <definedName name="aqaq" hidden="1">{"TAB1",#N/A,TRUE,"GENERAL";"TAB2",#N/A,TRUE,"GENERAL";"TAB3",#N/A,TRUE,"GENERAL";"TAB4",#N/A,TRUE,"GENERAL";"TAB5",#N/A,TRUE,"GENERAL"}</definedName>
    <definedName name="aqw">#REF!</definedName>
    <definedName name="Ar">#REF!</definedName>
    <definedName name="AREA">#REF!</definedName>
    <definedName name="Area_canal">#REF!</definedName>
    <definedName name="_xlnm.Extract">#REF!</definedName>
    <definedName name="_xlnm.Print_Area" localSheetId="2">'APUS-PALACIO'!$B$2:$J$1603</definedName>
    <definedName name="_xlnm.Print_Area" localSheetId="1">CRONOGRAMA!$A$1:$L$111</definedName>
    <definedName name="_xlnm.Print_Area" localSheetId="11">'ITEM 1.1.1'!$A$1:$AO$35</definedName>
    <definedName name="_xlnm.Print_Area" localSheetId="12">'ITEM 1.1.2'!$A$1:$AO$35</definedName>
    <definedName name="_xlnm.Print_Area" localSheetId="13">'ITEM 1.1.3'!$A$1:$AO$35</definedName>
    <definedName name="_xlnm.Print_Area" localSheetId="14">'ITEM 1.2.1'!$A$1:$AO$35</definedName>
    <definedName name="_xlnm.Print_Area" localSheetId="15">'ITEM 1.2.2'!$A$1:$AO$35</definedName>
    <definedName name="_xlnm.Print_Area" localSheetId="16">'ITEM 1.2.3'!$A$1:$AO$35</definedName>
    <definedName name="_xlnm.Print_Area" localSheetId="17">'ITEM 1.2.4'!$A$1:$AO$35</definedName>
    <definedName name="_xlnm.Print_Area" localSheetId="18">'ITEM 1.2.5'!$A$1:$AO$35</definedName>
    <definedName name="_xlnm.Print_Area" localSheetId="45">'ITEM 10.1.1'!$A$1:$AO$35</definedName>
    <definedName name="_xlnm.Print_Area" localSheetId="46">'ITEM 10.1.2'!$A$1:$AO$35</definedName>
    <definedName name="_xlnm.Print_Area" localSheetId="47">'ITEM 10.2.1'!$A$1:$AO$35</definedName>
    <definedName name="_xlnm.Print_Area" localSheetId="48">'ITEM 10.3.1'!$A$1:$AO$35</definedName>
    <definedName name="_xlnm.Print_Area" localSheetId="49">'ITEM 10.3.2'!$A$1:$AO$35</definedName>
    <definedName name="_xlnm.Print_Area" localSheetId="50">'ITEM 11.1.1'!$A$1:$AO$35</definedName>
    <definedName name="_xlnm.Print_Area" localSheetId="51">'ITEM 12.1.1'!$A$1:$AO$35</definedName>
    <definedName name="_xlnm.Print_Area" localSheetId="52">'ITEM 12.1.2'!$A$1:$AO$35</definedName>
    <definedName name="_xlnm.Print_Area" localSheetId="53">'ITEM 13.1.1'!$A$1:$AO$35</definedName>
    <definedName name="_xlnm.Print_Area" localSheetId="54">'ITEM 14.1.1 '!$A$1:$AO$35</definedName>
    <definedName name="_xlnm.Print_Area" localSheetId="19">'ITEM 2.1.1'!$A$1:$AO$35</definedName>
    <definedName name="_xlnm.Print_Area" localSheetId="20">'ITEM 3.1.1'!$A$1:$AO$35</definedName>
    <definedName name="_xlnm.Print_Area" localSheetId="21">'ITEM 3.2.1'!$A$1:$AO$35</definedName>
    <definedName name="_xlnm.Print_Area" localSheetId="22">'ITEM 4.1.1'!$A$1:$AO$35</definedName>
    <definedName name="_xlnm.Print_Area" localSheetId="23">'ITEM 4.1.2'!$A$1:$AO$35</definedName>
    <definedName name="_xlnm.Print_Area" localSheetId="24">'ITEM 4.1.3'!$A$1:$AO$35</definedName>
    <definedName name="_xlnm.Print_Area" localSheetId="25">'ITEM 4.1.4'!$A$1:$AO$35</definedName>
    <definedName name="_xlnm.Print_Area" localSheetId="26">'ITEM 4.1.5'!$A$1:$AO$35</definedName>
    <definedName name="_xlnm.Print_Area" localSheetId="27">'ITEM 5.1.1'!$A$1:$AO$35</definedName>
    <definedName name="_xlnm.Print_Area" localSheetId="28">'ITEM 6.1.1'!$A$1:$AO$35</definedName>
    <definedName name="_xlnm.Print_Area" localSheetId="29">'ITEM 6.2.1'!$A$1:$AO$35</definedName>
    <definedName name="_xlnm.Print_Area" localSheetId="30">'ITEM 6.2.2'!$A$1:$AO$35</definedName>
    <definedName name="_xlnm.Print_Area" localSheetId="31">'ITEM 7.1.1'!$A$1:$AO$35</definedName>
    <definedName name="_xlnm.Print_Area" localSheetId="32">'ITEM 7.1.2'!$A$1:$AO$35</definedName>
    <definedName name="_xlnm.Print_Area" localSheetId="33">'ITEM 7.1.3'!$A$1:$AO$35</definedName>
    <definedName name="_xlnm.Print_Area" localSheetId="34">'ITEM 7.1.4'!$A$1:$AO$35</definedName>
    <definedName name="_xlnm.Print_Area" localSheetId="35">'ITEM 7.2.1'!$A$1:$AO$35</definedName>
    <definedName name="_xlnm.Print_Area" localSheetId="36">'ITEM 7.2.2'!$A$1:$AO$35</definedName>
    <definedName name="_xlnm.Print_Area" localSheetId="37">'ITEM 7.2.3'!$A$1:$AO$35</definedName>
    <definedName name="_xlnm.Print_Area" localSheetId="38">'ITEM 8.1.1'!$A$1:$AO$35</definedName>
    <definedName name="_xlnm.Print_Area" localSheetId="39">'ITEM 9.1.1'!$A$1:$AO$35</definedName>
    <definedName name="_xlnm.Print_Area" localSheetId="40">'ITEM 9.1.2'!$A$1:$AO$35</definedName>
    <definedName name="_xlnm.Print_Area" localSheetId="41">'ITEM 9.1.3'!$A$1:$AO$35</definedName>
    <definedName name="_xlnm.Print_Area" localSheetId="42">'ITEM 9.1.4'!$A$1:$AO$35</definedName>
    <definedName name="_xlnm.Print_Area" localSheetId="43">'ITEM 9.2.1'!$A$1:$AO$35</definedName>
    <definedName name="_xlnm.Print_Area" localSheetId="44">'ITEM 9.2.2'!$A$1:$AO$35</definedName>
    <definedName name="_xlnm.Print_Area" localSheetId="4">materiales!$A$1:$M$172</definedName>
    <definedName name="_xlnm.Print_Area" localSheetId="3">'O-FACTOR PRESTACIONAL OBRER'!$B$2:$G$45</definedName>
    <definedName name="_xlnm.Print_Area" localSheetId="0">PPTO!$A$1:$G$121</definedName>
    <definedName name="_xlnm.Print_Area">#REF!</definedName>
    <definedName name="ARENA">#REF!</definedName>
    <definedName name="Arena_11">#REF!</definedName>
    <definedName name="arial">#REF!</definedName>
    <definedName name="armuve">#REF!</definedName>
    <definedName name="Arrendamiento">#REF!</definedName>
    <definedName name="ArrendamientoCostos">#REF!</definedName>
    <definedName name="as" localSheetId="1">#REF!</definedName>
    <definedName name="as">#REF!</definedName>
    <definedName name="AS.">#REF!</definedName>
    <definedName name="asas">#REF!</definedName>
    <definedName name="asasasa">#REF!</definedName>
    <definedName name="asasasas">#REF!</definedName>
    <definedName name="asasasasa">#REF!</definedName>
    <definedName name="asasasasas">#REF!</definedName>
    <definedName name="ASASASASASASA">#REF!</definedName>
    <definedName name="asaws">#REF!</definedName>
    <definedName name="ASB">#REF!</definedName>
    <definedName name="asd">#REF!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ASDEQW">#REF!</definedName>
    <definedName name="ASDASDF">#REF!</definedName>
    <definedName name="asdd">#REF!</definedName>
    <definedName name="ASDE">#REF!</definedName>
    <definedName name="ASDEFE">#REF!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adsfadsfafda">#REF!</definedName>
    <definedName name="asdfasd">#REF!</definedName>
    <definedName name="asdfasdf">#REF!</definedName>
    <definedName name="asdfasfer">#REF!</definedName>
    <definedName name="asdferaw">#REF!</definedName>
    <definedName name="ASDFGHJKLÑ">#REF!</definedName>
    <definedName name="asdfñk">#N/A</definedName>
    <definedName name="asdfvdf">#REF!</definedName>
    <definedName name="ASDGAB">#REF!</definedName>
    <definedName name="ASDGAQ">#REF!</definedName>
    <definedName name="asdqa">#REF!</definedName>
    <definedName name="asdsad">#REF!</definedName>
    <definedName name="asdsdf">#REF!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istenciaCarretera">#REF!</definedName>
    <definedName name="AsistenciaCostos">#REF!</definedName>
    <definedName name="asojkdr" hidden="1">{"TAB1",#N/A,TRUE,"GENERAL";"TAB2",#N/A,TRUE,"GENERAL";"TAB3",#N/A,TRUE,"GENERAL";"TAB4",#N/A,TRUE,"GENERAL";"TAB5",#N/A,TRUE,"GENERAL"}</definedName>
    <definedName name="astrid">#REF!</definedName>
    <definedName name="asw">#REF!</definedName>
    <definedName name="ASYTUTYM">#REF!</definedName>
    <definedName name="AT">#REF!</definedName>
    <definedName name="ATenerEnCuenta">#REF!</definedName>
    <definedName name="ATRS">#REF!</definedName>
    <definedName name="au">#REF!</definedName>
    <definedName name="AULAS">#REF!</definedName>
    <definedName name="aur">#REF!</definedName>
    <definedName name="auto1">#REF!</definedName>
    <definedName name="auto123">#REF!</definedName>
    <definedName name="auto2">#REF!</definedName>
    <definedName name="AUTOPISTA">#REF!</definedName>
    <definedName name="av">#REF!</definedName>
    <definedName name="AW">#REF!</definedName>
    <definedName name="ax">#REF!</definedName>
    <definedName name="Ay">#REF!</definedName>
    <definedName name="AYU">#REF!</definedName>
    <definedName name="AYUDANTE">#REF!</definedName>
    <definedName name="azaz" hidden="1">{"TAB1",#N/A,TRUE,"GENERAL";"TAB2",#N/A,TRUE,"GENERAL";"TAB3",#N/A,TRUE,"GENERAL";"TAB4",#N/A,TRUE,"GENERAL";"TAB5",#N/A,TRUE,"GENERAL"}</definedName>
    <definedName name="azazswqertyu">#REF!</definedName>
    <definedName name="Azimut">#REF!</definedName>
    <definedName name="b">#REF!</definedName>
    <definedName name="B.DATOS">#REF!</definedName>
    <definedName name="B.T1">#REF!</definedName>
    <definedName name="B_impresión_IM">#REF!</definedName>
    <definedName name="B_T1">#REF!</definedName>
    <definedName name="Ba">#REF!</definedName>
    <definedName name="BAJA">#REF!</definedName>
    <definedName name="BALASTO">#REF!</definedName>
    <definedName name="Balasto_11">#REF!</definedName>
    <definedName name="Baldocin_0_205x0_205">#REF!</definedName>
    <definedName name="Baldocin_0_205x0_205_11">#REF!</definedName>
    <definedName name="baldosa">#REF!</definedName>
    <definedName name="Baldosa_de_granito_0_3x0_3">#REF!</definedName>
    <definedName name="Baldosa_de_granito_0_3x0_3_11">#REF!</definedName>
    <definedName name="BALDOSIN">#REF!</definedName>
    <definedName name="Ballincourt">#REF!</definedName>
    <definedName name="BANCO">#REF!</definedName>
    <definedName name="bar">#REF!</definedName>
    <definedName name="baranda">#REF!</definedName>
    <definedName name="BARNIZTOT">#REF!</definedName>
    <definedName name="BARNIZTOT_11">#REF!</definedName>
    <definedName name="Barraje_de_cobre_150_A_3_2_M">#REF!</definedName>
    <definedName name="Barraje_de_cobre_150_A_3_2_M_11">#REF!</definedName>
    <definedName name="Barraje_de_neutros">#REF!</definedName>
    <definedName name="Barraje_de_neutros_11">#REF!</definedName>
    <definedName name="Barraje_puesta_tierra_de_seguridad">#REF!</definedName>
    <definedName name="Barraje_puesta_tierra_de_seguridad_11">#REF!</definedName>
    <definedName name="base">#REF!</definedName>
    <definedName name="Base_datos_IM">#REF!</definedName>
    <definedName name="BASE_DE_DATOS">#REF!</definedName>
    <definedName name="BASE1">#REF!</definedName>
    <definedName name="BASE2">#REF!</definedName>
    <definedName name="BaseDate">#REF!</definedName>
    <definedName name="_xlnm.Database">#REF!</definedName>
    <definedName name="BaseGeneral">#REF!</definedName>
    <definedName name="BASEGRAV">#REF!</definedName>
    <definedName name="bb">#REF!</definedName>
    <definedName name="BBA">#REF!</definedName>
    <definedName name="bbb">#REF!</definedName>
    <definedName name="bbbbbb" hidden="1">{"via1",#N/A,TRUE,"general";"via2",#N/A,TRUE,"general";"via3",#N/A,TRUE,"general"}</definedName>
    <definedName name="BBBBBBBB">#REF!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BDSD">#REF!</definedName>
    <definedName name="bbfgbf">#REF!</definedName>
    <definedName name="Bc">#REF!</definedName>
    <definedName name="BCXBDFG" hidden="1">{"TAB1",#N/A,TRUE,"GENERAL";"TAB2",#N/A,TRUE,"GENERAL";"TAB3",#N/A,TRUE,"GENERAL";"TAB4",#N/A,TRUE,"GENERAL";"TAB5",#N/A,TRUE,"GENERAL"}</definedName>
    <definedName name="Bd">#REF!</definedName>
    <definedName name="Bd__2">#REF!</definedName>
    <definedName name="Bd_2">#REF!</definedName>
    <definedName name="BDBGFBIKK">#REF!</definedName>
    <definedName name="BDFB" hidden="1">{"via1",#N/A,TRUE,"general";"via2",#N/A,TRUE,"general";"via3",#N/A,TRUE,"general"}</definedName>
    <definedName name="bdfg">#REF!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 localSheetId="1">#REF!</definedName>
    <definedName name="Beg_Bal">#REF!</definedName>
    <definedName name="beneficios">#REF!</definedName>
    <definedName name="beneficios_24">#REF!</definedName>
    <definedName name="beneficios_26">#REF!</definedName>
    <definedName name="beneficios_27">#REF!</definedName>
    <definedName name="beneficios_5">#REF!</definedName>
    <definedName name="beneficios_6">#REF!</definedName>
    <definedName name="beneficios_7">#REF!</definedName>
    <definedName name="berb4">#REF!</definedName>
    <definedName name="Bf">#REF!</definedName>
    <definedName name="BFDFGA">#REF!</definedName>
    <definedName name="bfdthd">#REF!</definedName>
    <definedName name="bfgbr4bn">#REF!</definedName>
    <definedName name="bfgbrbp">#REF!</definedName>
    <definedName name="bfgbs">#REF!</definedName>
    <definedName name="bfnfv" hidden="1">{"TAB1",#N/A,TRUE,"GENERAL";"TAB2",#N/A,TRUE,"GENERAL";"TAB3",#N/A,TRUE,"GENERAL";"TAB4",#N/A,TRUE,"GENERAL";"TAB5",#N/A,TRUE,"GENERAL"}</definedName>
    <definedName name="Bg">#REF!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h" localSheetId="1">#REF!</definedName>
    <definedName name="bgh">#REF!</definedName>
    <definedName name="bgrb4n4n4">#REF!</definedName>
    <definedName name="bgvfcdx" hidden="1">{"via1",#N/A,TRUE,"general";"via2",#N/A,TRUE,"general";"via3",#N/A,TRUE,"general"}</definedName>
    <definedName name="Bh">#REF!</definedName>
    <definedName name="bhghc">#REF!</definedName>
    <definedName name="BHJ">#REF!</definedName>
    <definedName name="BHT">#REF!</definedName>
    <definedName name="Bi">#REF!</definedName>
    <definedName name="biblio">#REF!</definedName>
    <definedName name="Bidlist">"List Box 6"</definedName>
    <definedName name="bimestre">#REF!</definedName>
    <definedName name="biq">#REF!</definedName>
    <definedName name="Bisagra_de_piso_pivotante">#REF!</definedName>
    <definedName name="Bisagra_de_piso_pivotante_11">#REF!</definedName>
    <definedName name="BJHVVHGH" localSheetId="1">DATE(YEAR(Loan_Start),MONTH(Loan_Start)+Payment_Number,DAY(Loan_Start))</definedName>
    <definedName name="BJHVVHGH" localSheetId="44">DATE(YEAR([0]!Loan_Start),MONTH([0]!Loan_Start)+Payment_Number,DAY([0]!Loan_Start))</definedName>
    <definedName name="BJHVVHGH">DATE(YEAR(Loan_Start),MONTH(Loan_Start)+Payment_Number,DAY(Loan_Start))</definedName>
    <definedName name="Bk">#REF!</definedName>
    <definedName name="bl">#REF!</definedName>
    <definedName name="BLOQCEMEN">#REF!</definedName>
    <definedName name="BLOQCEMEN_11">#REF!</definedName>
    <definedName name="BLOQUE">#REF!</definedName>
    <definedName name="Bloque_abusardado">#REF!</definedName>
    <definedName name="Bloque_de_concreto_0_10">#REF!</definedName>
    <definedName name="Bloque_de_concreto_0_10_11">#REF!</definedName>
    <definedName name="Bloque_de_concreto_0_20">#REF!</definedName>
    <definedName name="Bloque_de_concreto_0_20_11">#REF!</definedName>
    <definedName name="BLOQUE_N_4">#REF!</definedName>
    <definedName name="Bloque_N4">#REF!</definedName>
    <definedName name="Bm">#REF!</definedName>
    <definedName name="BMBTU">#REF!</definedName>
    <definedName name="bn">#REF!</definedName>
    <definedName name="bnfg">#REF!</definedName>
    <definedName name="bnm" localSheetId="1">#REF!</definedName>
    <definedName name="bnm">#REF!</definedName>
    <definedName name="BNN">#REF!</definedName>
    <definedName name="bnvmbf">#REF!</definedName>
    <definedName name="BO">#REF!</definedName>
    <definedName name="BOMBAS">#N/A</definedName>
    <definedName name="BOMBASTABLA2.2">#REF!</definedName>
    <definedName name="BOMBEOALCANTARILLADOTABLA1.9">#REF!</definedName>
    <definedName name="Bombilla_100w">#REF!</definedName>
    <definedName name="Bombilla_100w_11">#REF!</definedName>
    <definedName name="BORDE1">#N/A</definedName>
    <definedName name="bordillo">#REF!</definedName>
    <definedName name="BORDILLOS">#REF!</definedName>
    <definedName name="BORDILLOS_11">#REF!</definedName>
    <definedName name="BOVEDA">#REF!</definedName>
    <definedName name="Box_1">#REF!</definedName>
    <definedName name="Box_10">#REF!</definedName>
    <definedName name="Box_2">#REF!</definedName>
    <definedName name="Box_3">#REF!</definedName>
    <definedName name="Box_4">#REF!</definedName>
    <definedName name="Box_5">#REF!</definedName>
    <definedName name="Box_6">#REF!</definedName>
    <definedName name="Box_7">#REF!</definedName>
    <definedName name="Box_8">#REF!</definedName>
    <definedName name="Box_9">#REF!</definedName>
    <definedName name="Bp">#REF!</definedName>
    <definedName name="br" hidden="1">{"TAB1",#N/A,TRUE,"GENERAL";"TAB2",#N/A,TRUE,"GENERAL";"TAB3",#N/A,TRUE,"GENERAL";"TAB4",#N/A,TRUE,"GENERAL";"TAB5",#N/A,TRUE,"GENERAL"}</definedName>
    <definedName name="BREA">#REF!</definedName>
    <definedName name="BREA_11">#REF!</definedName>
    <definedName name="Breaker_20_amp">#REF!</definedName>
    <definedName name="Breaker_de_1x15_A">#REF!</definedName>
    <definedName name="Breaker_de_1x15_A_11">#REF!</definedName>
    <definedName name="Breaker_de_1x30_A">#REF!</definedName>
    <definedName name="Breaker_de_1x30_A_11">#REF!</definedName>
    <definedName name="Breaker_de_2x20_A">#REF!</definedName>
    <definedName name="Breaker_de_2x20_A_11">#REF!</definedName>
    <definedName name="Breaker_de_2x30_A">#REF!</definedName>
    <definedName name="Breaker_de_2x30_A_11">#REF!</definedName>
    <definedName name="Breaker_de_3x100_A">#REF!</definedName>
    <definedName name="Breaker_de_3x100_A_11">#REF!</definedName>
    <definedName name="Breaker_de_3x200_A">#REF!</definedName>
    <definedName name="Breaker_de_3x200_A_11">#REF!</definedName>
    <definedName name="Breaker_de_3x30_A">#REF!</definedName>
    <definedName name="Breaker_de_3x30_A_11">#REF!</definedName>
    <definedName name="Breaker_de_3x350_A">#REF!</definedName>
    <definedName name="Breaker_de_3x350_A_11">#REF!</definedName>
    <definedName name="Breaker_de_3x50_A">#REF!</definedName>
    <definedName name="Breaker_de_3x50_A_11">#REF!</definedName>
    <definedName name="Breaker_de_3x500_A">#REF!</definedName>
    <definedName name="Breaker_de_3x500_A_11">#REF!</definedName>
    <definedName name="Breaker_de_3x70_A">#REF!</definedName>
    <definedName name="Breaker_de_3x70_A_11">#REF!</definedName>
    <definedName name="Breaker_Indus.Merlin_G.3x150A">#REF!</definedName>
    <definedName name="brgbrb">#REF!</definedName>
    <definedName name="Brilladora">#REF!</definedName>
    <definedName name="BRIQ">#REF!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t" hidden="1">{"via1",#N/A,TRUE,"general";"via2",#N/A,TRUE,"general";"via3",#N/A,TRUE,"general"}</definedName>
    <definedName name="btshgdfg">#REF!</definedName>
    <definedName name="BTYJHTR" hidden="1">{"TAB1",#N/A,TRUE,"GENERAL";"TAB2",#N/A,TRUE,"GENERAL";"TAB3",#N/A,TRUE,"GENERAL";"TAB4",#N/A,TRUE,"GENERAL";"TAB5",#N/A,TRUE,"GENERAL"}</definedName>
    <definedName name="BUENO">#REF!&lt;2.5</definedName>
    <definedName name="BUENO4006" localSheetId="1">#REF!</definedName>
    <definedName name="BUENO4006">#REF!</definedName>
    <definedName name="BUENO4006A" localSheetId="1">#REF!</definedName>
    <definedName name="BUENO4006A">#REF!</definedName>
    <definedName name="BUENO40CN01">#REF!</definedName>
    <definedName name="BUENO40CNA">#REF!</definedName>
    <definedName name="BUENO40CNB">#REF!</definedName>
    <definedName name="BUENO55CN01">#REF!</definedName>
    <definedName name="BUENO55CN03">#REF!</definedName>
    <definedName name="BUENO5607">#REF!</definedName>
    <definedName name="BUENOAFIR5607">#REF!</definedName>
    <definedName name="BuiltIn_Print_Area">#REF!</definedName>
    <definedName name="BuiltIn_Print_Area___0">#REF!</definedName>
    <definedName name="Buje_sanit__4_x2">#REF!</definedName>
    <definedName name="Buje_sanit__4_x2_11">#REF!</definedName>
    <definedName name="Buje_sanit__4_x3">#REF!</definedName>
    <definedName name="Buje_sanit__4_x3_11">#REF!</definedName>
    <definedName name="Bulldozer_Komatzu_D50A_15">#REF!</definedName>
    <definedName name="Bulldozer_Komatzu_D50A_15_11">#REF!</definedName>
    <definedName name="Bulldozer_Komatzu_D53A_16">#REF!</definedName>
    <definedName name="Bulldozer_Komatzu_D53A_16_11">#REF!</definedName>
    <definedName name="bvbc" hidden="1">{"TAB1",#N/A,TRUE,"GENERAL";"TAB2",#N/A,TRUE,"GENERAL";"TAB3",#N/A,TRUE,"GENERAL";"TAB4",#N/A,TRUE,"GENERAL";"TAB5",#N/A,TRUE,"GENERAL"}</definedName>
    <definedName name="BVBVC">#REF!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w" localSheetId="1">#REF!</definedName>
    <definedName name="bw">#REF!</definedName>
    <definedName name="by" hidden="1">{"via1",#N/A,TRUE,"general";"via2",#N/A,TRUE,"general";"via3",#N/A,TRUE,"general"}</definedName>
    <definedName name="BytMesInicioInctoMmto">#REF!</definedName>
    <definedName name="C.1">#REF!</definedName>
    <definedName name="C.10">#REF!</definedName>
    <definedName name="C.11">#REF!</definedName>
    <definedName name="C.2">#REF!</definedName>
    <definedName name="C.3">#REF!</definedName>
    <definedName name="C.4">#REF!</definedName>
    <definedName name="C.5">#REF!</definedName>
    <definedName name="C.6">#REF!</definedName>
    <definedName name="C.7">#REF!</definedName>
    <definedName name="C.8">#REF!</definedName>
    <definedName name="C.9">#REF!</definedName>
    <definedName name="C.CLAV">#REF!</definedName>
    <definedName name="C.FON">#REF!</definedName>
    <definedName name="C.LOM">#REF!</definedName>
    <definedName name="C.RAS">#REF!</definedName>
    <definedName name="C.TERR">#REF!</definedName>
    <definedName name="C_">#REF!</definedName>
    <definedName name="C_1">#REF!</definedName>
    <definedName name="C_10">#REF!</definedName>
    <definedName name="C_11">#REF!</definedName>
    <definedName name="C_12">#REF!</definedName>
    <definedName name="C_13">#REF!</definedName>
    <definedName name="C_14">#REF!</definedName>
    <definedName name="C_15">#REF!</definedName>
    <definedName name="C_16">#REF!</definedName>
    <definedName name="C_17">#REF!</definedName>
    <definedName name="C_18">#REF!</definedName>
    <definedName name="C_19">#REF!</definedName>
    <definedName name="C_2">#REF!</definedName>
    <definedName name="C_20">#REF!</definedName>
    <definedName name="C_21">#REF!</definedName>
    <definedName name="C_22">#REF!</definedName>
    <definedName name="C_23">#REF!</definedName>
    <definedName name="C_24">#REF!</definedName>
    <definedName name="C_25">#REF!</definedName>
    <definedName name="C_26">#REF!</definedName>
    <definedName name="C_27">#REF!</definedName>
    <definedName name="C_28">#REF!</definedName>
    <definedName name="C_29">#REF!</definedName>
    <definedName name="C_3">#REF!</definedName>
    <definedName name="C_30">#REF!</definedName>
    <definedName name="C_31">#REF!</definedName>
    <definedName name="C_32">#REF!</definedName>
    <definedName name="C_33">#REF!</definedName>
    <definedName name="C_34">#REF!</definedName>
    <definedName name="C_35">#REF!</definedName>
    <definedName name="C_36">#REF!</definedName>
    <definedName name="C_37">#REF!</definedName>
    <definedName name="C_38">#REF!</definedName>
    <definedName name="C_39">#REF!</definedName>
    <definedName name="C_4">#REF!</definedName>
    <definedName name="C_40">#REF!</definedName>
    <definedName name="C_41">#REF!</definedName>
    <definedName name="C_5">#REF!</definedName>
    <definedName name="C_6">#REF!</definedName>
    <definedName name="C_7">#REF!</definedName>
    <definedName name="C_9">#REF!</definedName>
    <definedName name="C_Apus" comment="Codigo Apus">#REF!</definedName>
    <definedName name="C_LOM">#REF!</definedName>
    <definedName name="C47.3">#REF!</definedName>
    <definedName name="C900.2">#REF!</definedName>
    <definedName name="CA">#REF!</definedName>
    <definedName name="CAB">#N/A</definedName>
    <definedName name="CABALLETE">#REF!</definedName>
    <definedName name="CABALLETE_11">#REF!</definedName>
    <definedName name="Caballete_asbt_cemt">#REF!</definedName>
    <definedName name="Caballete_asbt_cemt_11">#REF!</definedName>
    <definedName name="CABALLETETOTAL">#REF!</definedName>
    <definedName name="CABALLETETOTAL_11">#REF!</definedName>
    <definedName name="Cabezas">#REF!</definedName>
    <definedName name="Cable_cobre_N_2_thwn">#REF!</definedName>
    <definedName name="Cable_cobre_N_6">#REF!</definedName>
    <definedName name="Cable_N__6_AWG_CU">#REF!</definedName>
    <definedName name="Cable_N__6_AWG_CU_11">#REF!</definedName>
    <definedName name="Cable_N_2_desnudo">#REF!</definedName>
    <definedName name="Cable_n_8">#REF!</definedName>
    <definedName name="CACUCHA">#REF!</definedName>
    <definedName name="CADENERO">#REF!</definedName>
    <definedName name="caja">#REF!</definedName>
    <definedName name="Caja_2x4_PVC">#REF!</definedName>
    <definedName name="Caja_2x4_PVC_11">#REF!</definedName>
    <definedName name="Caja_galvanizada">#REF!</definedName>
    <definedName name="Caja_galvanizada_11">#REF!</definedName>
    <definedName name="Caja_octogonal_PVC">#REF!</definedName>
    <definedName name="Caja_octogonal_PVC_11">#REF!</definedName>
    <definedName name="CAJADESARE">#REF!</definedName>
    <definedName name="CAJADESARE_11">#REF!</definedName>
    <definedName name="Cajas_2_4">#REF!</definedName>
    <definedName name="Cajas_octogonales">#REF!</definedName>
    <definedName name="CAJAS60">#REF!</definedName>
    <definedName name="CAJAS60_11">#REF!</definedName>
    <definedName name="CALCULO">#REF!</definedName>
    <definedName name="calculopozos1">#REF!</definedName>
    <definedName name="CALCULOS">#REF!</definedName>
    <definedName name="CALCULOSALCANTARILLADO">#REF!</definedName>
    <definedName name="calidad">#REF!</definedName>
    <definedName name="CAM_CAIDA">#REF!</definedName>
    <definedName name="cambio">#REF!</definedName>
    <definedName name="CAMD">#REF!</definedName>
    <definedName name="Camion">#REF!</definedName>
    <definedName name="Camion_11">#REF!</definedName>
    <definedName name="Campamento">#REF!</definedName>
    <definedName name="CANECAS">#REF!</definedName>
    <definedName name="CANGURO">#REF!</definedName>
    <definedName name="CanonesMedida">#REF!</definedName>
    <definedName name="CanonFcro">#REF!</definedName>
    <definedName name="CanonImpuestos">#REF!</definedName>
    <definedName name="CanonMedidaEspecial">#REF!</definedName>
    <definedName name="CanonMmto">#REF!</definedName>
    <definedName name="CanonSeguro">#REF!</definedName>
    <definedName name="CanonSoat">#REF!</definedName>
    <definedName name="CanonTotal">#REF!</definedName>
    <definedName name="CanonTramites">#REF!</definedName>
    <definedName name="CANT">#REF!</definedName>
    <definedName name="CANT1.1">#REF!</definedName>
    <definedName name="CANT1.2">#REF!</definedName>
    <definedName name="CANT1.3">#REF!</definedName>
    <definedName name="CANT1.5">#REF!</definedName>
    <definedName name="CANT1.6">#REF!</definedName>
    <definedName name="CANT1.7">#REF!</definedName>
    <definedName name="CANT1.9">#REF!</definedName>
    <definedName name="CANT2.11">#REF!</definedName>
    <definedName name="CANT2.12">#REF!</definedName>
    <definedName name="CANT2.2">#REF!</definedName>
    <definedName name="CANT2.3">#REF!</definedName>
    <definedName name="CANT2.4">#REF!</definedName>
    <definedName name="CANT8.1">#REF!</definedName>
    <definedName name="CANT8.2">#REF!</definedName>
    <definedName name="CANT8.3">#REF!</definedName>
    <definedName name="CANT8.4">#REF!</definedName>
    <definedName name="CANT8.5">#REF!</definedName>
    <definedName name="CANT8.6">#REF!</definedName>
    <definedName name="CANT8.7">#REF!</definedName>
    <definedName name="CANTDS">#REF!,#REF!,#REF!,#REF!</definedName>
    <definedName name="Cantidades">#REF!</definedName>
    <definedName name="CANTIDADESDEOBRA">#REF!</definedName>
    <definedName name="CAOLIN">#REF!</definedName>
    <definedName name="cap">#REF!</definedName>
    <definedName name="CAP.1">#REF!</definedName>
    <definedName name="CAP.2">#REF!</definedName>
    <definedName name="CAP.3">#REF!</definedName>
    <definedName name="CAP.4">#REF!</definedName>
    <definedName name="CAP.5">#REF!</definedName>
    <definedName name="CAP.6">#REF!</definedName>
    <definedName name="CAP.7">#REF!</definedName>
    <definedName name="CAP.8">#REF!</definedName>
    <definedName name="CAP.9">#REF!</definedName>
    <definedName name="Capa">#REF!</definedName>
    <definedName name="Capacete_2">#REF!</definedName>
    <definedName name="CapActividad">#REF!</definedName>
    <definedName name="CAPATAZ_I">"TABLA1"</definedName>
    <definedName name="CapCom">#REF!</definedName>
    <definedName name="CapComponent">#REF!</definedName>
    <definedName name="CapexFac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italCongelado">#REF!</definedName>
    <definedName name="Capitulo">#REF!</definedName>
    <definedName name="CAPITULO1">#REF!</definedName>
    <definedName name="CAPITULO10">#REF!</definedName>
    <definedName name="CAPITULO11">#REF!</definedName>
    <definedName name="CAPITULO12">#REF!</definedName>
    <definedName name="CAPITULO13">#REF!</definedName>
    <definedName name="CAPITULO14">#REF!</definedName>
    <definedName name="CAPITULO15">#REF!</definedName>
    <definedName name="CAPITULO16">#REF!</definedName>
    <definedName name="CAPITULO17">#REF!</definedName>
    <definedName name="CAPITULO18">#REF!</definedName>
    <definedName name="CAPITULO19">#REF!</definedName>
    <definedName name="CAPITULO2">#REF!</definedName>
    <definedName name="CAPITULO20">#REF!</definedName>
    <definedName name="CAPITULO21">#REF!</definedName>
    <definedName name="CAPITULO3">#REF!</definedName>
    <definedName name="CAPITULO4">#REF!</definedName>
    <definedName name="CAPITULO5">#REF!</definedName>
    <definedName name="CAPITULO6">#REF!</definedName>
    <definedName name="CAPITULO7">#REF!</definedName>
    <definedName name="CAPITULO8">#REF!</definedName>
    <definedName name="CAPITULO9">#REF!</definedName>
    <definedName name="CapituloII">#REF!</definedName>
    <definedName name="CapituloIII">#REF!</definedName>
    <definedName name="CapituloIV">#REF!</definedName>
    <definedName name="CAPITULOS">#REF!</definedName>
    <definedName name="CapResumen">#REF!</definedName>
    <definedName name="CapTecnica1">#REF!</definedName>
    <definedName name="CapTecnica2">#REF!</definedName>
    <definedName name="CARBUROTOT">#REF!</definedName>
    <definedName name="CARBUROTOT_11">#REF!</definedName>
    <definedName name="CARGA">#N/A</definedName>
    <definedName name="Cargador_Dresser_515B">#REF!</definedName>
    <definedName name="Cargador_Dresser_515B_11">#REF!</definedName>
    <definedName name="CARGOS">#REF!</definedName>
    <definedName name="CARLOS" localSheetId="1">DATE(YEAR(Loan_Start),MONTH(Loan_Start)+Payment_Number,DAY(Loan_Start))</definedName>
    <definedName name="CARLOS" localSheetId="44">DATE(YEAR([0]!Loan_Start),MONTH([0]!Loan_Start)+Payment_Number,DAY([0]!Loan_Start))</definedName>
    <definedName name="CARLOS">DATE(YEAR(Loan_Start),MONTH(Loan_Start)+Payment_Number,DAY(Loan_Start))</definedName>
    <definedName name="CAROL">#REF!</definedName>
    <definedName name="carol1">#REF!</definedName>
    <definedName name="CARRETERAS">#REF!</definedName>
    <definedName name="casa">#REF!</definedName>
    <definedName name="casas">#REF!</definedName>
    <definedName name="casda">#REF!</definedName>
    <definedName name="case">#REF!</definedName>
    <definedName name="CASETONES">#REF!</definedName>
    <definedName name="CASETONES_11">#REF!</definedName>
    <definedName name="CASQ">#REF!</definedName>
    <definedName name="CASR">#REF!</definedName>
    <definedName name="cat">#REF!</definedName>
    <definedName name="Cat1Life">#REF!</definedName>
    <definedName name="Cat1Rate">#REF!</definedName>
    <definedName name="Cat1Salvage">#REF!</definedName>
    <definedName name="Cat2Life">#REF!</definedName>
    <definedName name="Cat2Rate">#REF!</definedName>
    <definedName name="Cat3Life">#REF!</definedName>
    <definedName name="Cat3Rate">#REF!</definedName>
    <definedName name="Cat3Salvage">#REF!</definedName>
    <definedName name="Cat4Life">#REF!</definedName>
    <definedName name="Cat4Rate">#REF!</definedName>
    <definedName name="Cat4Salvage">#REF!</definedName>
    <definedName name="cau">#REF!</definedName>
    <definedName name="causa" localSheetId="1">#REF!</definedName>
    <definedName name="causa">#REF!</definedName>
    <definedName name="CB">#REF!</definedName>
    <definedName name="cc">#REF!</definedName>
    <definedName name="cccc">#REF!</definedName>
    <definedName name="ccccc" hidden="1">{"TAB1",#N/A,TRUE,"GENERAL";"TAB2",#N/A,TRUE,"GENERAL";"TAB3",#N/A,TRUE,"GENERAL";"TAB4",#N/A,TRUE,"GENERAL";"TAB5",#N/A,TRUE,"GENERAL"}</definedName>
    <definedName name="CCCCCC">#REF!</definedName>
    <definedName name="ccto210" localSheetId="1">#REF!</definedName>
    <definedName name="ccto210">#REF!</definedName>
    <definedName name="cd" localSheetId="1">#REF!</definedName>
    <definedName name="cd">#REF!</definedName>
    <definedName name="CD_Aseo_ON">#REF!</definedName>
    <definedName name="CD_Caja_Med.Gas">#REF!</definedName>
    <definedName name="CD_Esmalte">#REF!</definedName>
    <definedName name="CD_Marmolina">#REF!</definedName>
    <definedName name="CD_Resanes">#REF!</definedName>
    <definedName name="CD_Retiro_Esc.">#REF!</definedName>
    <definedName name="CD_Silcoplast">#REF!</definedName>
    <definedName name="CD_Tierra_Negra">#REF!</definedName>
    <definedName name="CD_Vinilo">#REF!</definedName>
    <definedName name="CdadCalidad">#REF!</definedName>
    <definedName name="CdadCalidades">#REF!</definedName>
    <definedName name="CdadNoFactura">#REF!</definedName>
    <definedName name="CdadNoFacturables">#REF!</definedName>
    <definedName name="CdadProfesional">#REF!</definedName>
    <definedName name="CdadProfesionales">#REF!</definedName>
    <definedName name="CdadTecnico">#REF!</definedName>
    <definedName name="CdadTecnicos">#REF!</definedName>
    <definedName name="cdcdc" hidden="1">{"via1",#N/A,TRUE,"general";"via2",#N/A,TRUE,"general";"via3",#N/A,TRUE,"general"}</definedName>
    <definedName name="CDctrl">#REF!</definedName>
    <definedName name="CDLLA">#REF!</definedName>
    <definedName name="cds" hidden="1">{#N/A,#N/A,FALSE,"sumi ";#N/A,#N/A,FALSE,"RESUMEN"}</definedName>
    <definedName name="CDS_V_INDICES_CIRCUITO_CAUSA">#REF!</definedName>
    <definedName name="CE">#REF!</definedName>
    <definedName name="CEBLANCO">#REF!</definedName>
    <definedName name="ceerf" hidden="1">{"TAB1",#N/A,TRUE,"GENERAL";"TAB2",#N/A,TRUE,"GENERAL";"TAB3",#N/A,TRUE,"GENERAL";"TAB4",#N/A,TRUE,"GENERAL";"TAB5",#N/A,TRUE,"GENERAL"}</definedName>
    <definedName name="CELADOR">#REF!</definedName>
    <definedName name="CEM">#REF!</definedName>
    <definedName name="CEMENTBLAN.">#REF!</definedName>
    <definedName name="CEMENTBLAN._11">#REF!</definedName>
    <definedName name="CEMENTO">#REF!</definedName>
    <definedName name="Cemento_11">#REF!</definedName>
    <definedName name="Cemento_Blanco">#REF!</definedName>
    <definedName name="Cemento_Blanco_11">#REF!</definedName>
    <definedName name="Cemento_gris_Portland_tipo_I">#REF!</definedName>
    <definedName name="CENEFAMALLA">#REF!</definedName>
    <definedName name="CENEFAMALLA_11">#REF!</definedName>
    <definedName name="Cera_para_pisos">#REF!</definedName>
    <definedName name="Cerradura_de_perilla">#REF!</definedName>
    <definedName name="Cerradura_de_perilla_11">#REF!</definedName>
    <definedName name="cesped">#REF!</definedName>
    <definedName name="Cf">#REF!</definedName>
    <definedName name="Cg">#REF!</definedName>
    <definedName name="Ch">#REF!</definedName>
    <definedName name="CH_Infra_Capex">#REF!</definedName>
    <definedName name="CHECK">IF(AND(#REF!=#REF!,#REF!=#REF!,#REF!=#REF!),"ok","ojo")</definedName>
    <definedName name="CHEQUE3_4">#REF!</definedName>
    <definedName name="CHEQUE3_4_11">#REF!</definedName>
    <definedName name="CHINA">#REF!</definedName>
    <definedName name="China_11">#REF!</definedName>
    <definedName name="chofer">#REF!</definedName>
    <definedName name="Ci">#REF!</definedName>
    <definedName name="CIELORASOTOT">#REF!</definedName>
    <definedName name="CIELORASOTOT_11">#REF!</definedName>
    <definedName name="CILIND">#REF!</definedName>
    <definedName name="CINTA">#REF!</definedName>
    <definedName name="Cinta_Schotch_super_33">#REF!</definedName>
    <definedName name="Cinta_scotch_23">#REF!</definedName>
    <definedName name="CINTA_V_15">#REF!</definedName>
    <definedName name="CINTAAISLANTE">#REF!</definedName>
    <definedName name="CINTAAISLANTE1">#REF!</definedName>
    <definedName name="CIR">IF(#REF!=9,IF(ISERROR(#REF!),"",#REF!),"")</definedName>
    <definedName name="CIRCUITOS">#REF!</definedName>
    <definedName name="CIRCUNVALAR">#REF!</definedName>
    <definedName name="Ciudades">#REF!</definedName>
    <definedName name="Cj">#REF!</definedName>
    <definedName name="Ck">#REF!</definedName>
    <definedName name="ckodxfkop">#REF!</definedName>
    <definedName name="CL">#REF!</definedName>
    <definedName name="clase">#REF!</definedName>
    <definedName name="ClaseOfer">#REF!</definedName>
    <definedName name="CLASIFIC">#REF!</definedName>
    <definedName name="class2">#REF!</definedName>
    <definedName name="class3">#REF!</definedName>
    <definedName name="classification">#REF!</definedName>
    <definedName name="clavos">#REF!</definedName>
    <definedName name="Cll">#REF!</definedName>
    <definedName name="CLOSETTOT">#REF!</definedName>
    <definedName name="CLOSETTOT_11">#REF!</definedName>
    <definedName name="Cm">#REF!</definedName>
    <definedName name="CMina">#REF!</definedName>
    <definedName name="Cn">#REF!</definedName>
    <definedName name="CNT_M">#REF!</definedName>
    <definedName name="Cñ">#REF!</definedName>
    <definedName name="co">#REF!</definedName>
    <definedName name="CoalPriceFac">#REF!</definedName>
    <definedName name="CobroSuspencion">"Elipse 8"</definedName>
    <definedName name="CodAPU">#REF!</definedName>
    <definedName name="codigo">MAX(#REF!)+1</definedName>
    <definedName name="codigo_actividad">+IF(LEN(#REF!)=9,#REF!,IF(LEN(#REF!)=9,"",#REF!))</definedName>
    <definedName name="Codigo_M.Obra" comment="Mano de obra ">#REF!</definedName>
    <definedName name="codigos">#REF!</definedName>
    <definedName name="CODO_45___3__GRAN_RADIO_C_x_E">#REF!</definedName>
    <definedName name="CODO_45___3__P.V.C">#REF!</definedName>
    <definedName name="CODO_45__2__P.V.C">#REF!</definedName>
    <definedName name="CODO_90___3__GRAN_RADIO_C_x_E">#REF!</definedName>
    <definedName name="CODO_90___3__P.V.C">#REF!</definedName>
    <definedName name="CODO_90_x_3__B_x_B">#REF!</definedName>
    <definedName name="CODO_90_x_3__B_x_EL">#REF!</definedName>
    <definedName name="CODO_P.V.C_90___1_2">#REF!</definedName>
    <definedName name="Codo_Pres.._1">#REF!</definedName>
    <definedName name="Codo_Pres.._1_11">#REF!</definedName>
    <definedName name="Codo_Pres._1_2">#REF!</definedName>
    <definedName name="Codo_Pres._1_2_11">#REF!</definedName>
    <definedName name="Codo_Pres._3_4">#REF!</definedName>
    <definedName name="Codo_Pres._3_4_11">#REF!</definedName>
    <definedName name="Codo_Sanit._2">#REF!</definedName>
    <definedName name="Codo_Sanit._2_11">#REF!</definedName>
    <definedName name="Codo_Sanit._3">#REF!</definedName>
    <definedName name="Codo_Sanit._3_11">#REF!</definedName>
    <definedName name="Codo_Sanit._4">#REF!</definedName>
    <definedName name="Codo_Sanit._4_11">#REF!</definedName>
    <definedName name="Codos_PVC_3">#REF!</definedName>
    <definedName name="coe">#REF!</definedName>
    <definedName name="coeficienterugosidad">#REF!</definedName>
    <definedName name="COL_A_APU">IF(#REF!="","",IF(LEN(#REF!)=9,#REF!,#REF!))</definedName>
    <definedName name="COL_A_AUX">IF(#REF!="","",IF(#REF!="",#REF!,#REF!))</definedName>
    <definedName name="COL_B">IF(LEFT(#REF!,5)=#REF!,"",(LEFT(#REF!,5)))</definedName>
    <definedName name="COL_C">LEFT(#REF!,2)</definedName>
    <definedName name="COL_G">IFERROR(VLOOKUP(#REF!,#REF!,7,0),0)</definedName>
    <definedName name="COL_H">IF(LEN(#REF!)=9,ROUNDUP(SUM(#REF!),0),"")</definedName>
    <definedName name="COL_J">IF(LEN(#REF!)=9,#REF!*#REF!,"")</definedName>
    <definedName name="COL_J_APU">IF(#REF!="","",IF(VLOOKUP(#REF!,#REF!,7,FALSE)="",LEFT(#REF!,2),VLOOKUP(#REF!,#REF!,7,FALSE)))</definedName>
    <definedName name="COL_J_AUX">IF(#REF!="","",IF(VLOOKUP(#REF!,#REF!,7,FALSE)="",LEFT(#REF!,2),VLOOKUP(#REF!,#REF!,7,FALSE)))</definedName>
    <definedName name="COL_K_PPTO">IF(LEN(#REF!)=5,SUMIF(#REF!,#REF!,#REF!),"")</definedName>
    <definedName name="COL_L">IF(#REF!="",SUMIF(#REF!,#REF!,#REF!),"")</definedName>
    <definedName name="COL_M">IF(LEN(#REF!)=2,#REF!/SUMIF(#REF!,"&gt;&lt;""",#REF!),"")</definedName>
    <definedName name="COL_M_APU">IF(#REF!="","",IF(VLOOKUP(#REF!,#REF!,7,FALSE)="",LEFT(#REF!,2),VLOOKUP(#REF!,#REF!,7,FALSE)))</definedName>
    <definedName name="COLAMARRE2">#REF!</definedName>
    <definedName name="COLAMARRE2_11">#REF!</definedName>
    <definedName name="COLLAR_DE_DERIVACION_2____1_2">#REF!</definedName>
    <definedName name="COLLAR_DE_DERIVACION_3____1_2">#REF!</definedName>
    <definedName name="COLLAR_DE_DERIVACION_DE_HF_DE_3____1_2__PARA_INSTALACION_DE_VENTOSA_EN_TUBERIA_DE_P.V.C">#REF!</definedName>
    <definedName name="COLOMBI">#REF!</definedName>
    <definedName name="COLOMBIA">#REF!</definedName>
    <definedName name="COLOMBIA2">#REF!</definedName>
    <definedName name="COLOMBIAB">#REF!</definedName>
    <definedName name="colombias">#REF!</definedName>
    <definedName name="COLS">#REF!</definedName>
    <definedName name="columna">#REF!</definedName>
    <definedName name="COLUMNA20X20">#REF!</definedName>
    <definedName name="COLUMNA20X20_11">#REF!</definedName>
    <definedName name="COLUMNAS20X30">#REF!</definedName>
    <definedName name="COLUMNAS20X30_11">#REF!</definedName>
    <definedName name="COM.LIM">#REF!</definedName>
    <definedName name="COMB">#REF!</definedName>
    <definedName name="Combustible">#REF!</definedName>
    <definedName name="CombustibleCostos">#REF!</definedName>
    <definedName name="COMODGDIS">#REF!</definedName>
    <definedName name="COMONO">#REF!</definedName>
    <definedName name="COMONSI">#REF!</definedName>
    <definedName name="COMP">#REF!</definedName>
    <definedName name="compactacion">#REF!</definedName>
    <definedName name="Compactador_Bomag_15_ton.">#REF!</definedName>
    <definedName name="Compactador_Bomag_15_ton._11">#REF!</definedName>
    <definedName name="Compactador_Patecabra">#REF!</definedName>
    <definedName name="Compactador_Patecabra_11">#REF!</definedName>
    <definedName name="comparativo" hidden="1">{#N/A,#N/A,FALSE,"GP01";#N/A,#N/A,FALSE,"GP02";#N/A,#N/A,FALSE,"GP03";#N/A,#N/A,FALSE,"GP04";#N/A,#N/A,FALSE,"GP05";#N/A,#N/A,FALSE,"GP06";#N/A,#N/A,FALSE,"GP07";#N/A,#N/A,FALSE,"GP08";#N/A,#N/A,FALSE,"GP09";#N/A,#N/A,FALSE,"GP10";#N/A,#N/A,FALSE,"GP11";#N/A,#N/A,FALSE,"GP12"}</definedName>
    <definedName name="Compilado">#REF!</definedName>
    <definedName name="completa_ab">#REF!</definedName>
    <definedName name="COMPRE">#REF!</definedName>
    <definedName name="compuerta">#REF!</definedName>
    <definedName name="COMYBFV">#REF!</definedName>
    <definedName name="CON.FUN">#REF!</definedName>
    <definedName name="CON.LIM">#REF!</definedName>
    <definedName name="CON.POZ">#REF!</definedName>
    <definedName name="CON.TUB">#REF!</definedName>
    <definedName name="CON_3000">#REF!</definedName>
    <definedName name="CON_HTA">SUMIFS(#REF!,#REF!,#REF!,#REF!,"mo")</definedName>
    <definedName name="CON_HTA_APU">SUMIFS(#REF!,#REF!,#REF!,#REF!,"mo")</definedName>
    <definedName name="CONC">#REF!</definedName>
    <definedName name="Concepto">#REF!</definedName>
    <definedName name="CONCRE123">#REF!</definedName>
    <definedName name="CONCRE124">#REF!</definedName>
    <definedName name="CONCRE124_11">#REF!</definedName>
    <definedName name="concre15">#REF!</definedName>
    <definedName name="CONCRE25">#REF!</definedName>
    <definedName name="CONCRE3">#REF!</definedName>
    <definedName name="CONCRE3_11">#REF!</definedName>
    <definedName name="concre3000">#REF!</definedName>
    <definedName name="concre35">#REF!</definedName>
    <definedName name="concreto">#REF!</definedName>
    <definedName name="CONCRETO_1_2_3">#REF!</definedName>
    <definedName name="CONCRETO_1_2_3_11">#REF!</definedName>
    <definedName name="CONCRETO_1_2_4">#REF!</definedName>
    <definedName name="CONCRETO_1_2_4_11">#REF!</definedName>
    <definedName name="CONCRETO_1_3_5">#REF!</definedName>
    <definedName name="CONCRETO_1_3_5_11">#REF!</definedName>
    <definedName name="CONCRETO_1_4_8">#REF!</definedName>
    <definedName name="CONCRETO_1_4_8_11">#REF!</definedName>
    <definedName name="Concreto_1500_psi">#REF!</definedName>
    <definedName name="CONCRETO_2000">#REF!</definedName>
    <definedName name="Concreto_3000_0.40">#REF!</definedName>
    <definedName name="Concreto_3000_PSI">#REF!</definedName>
    <definedName name="Concreto_4000">#REF!</definedName>
    <definedName name="Concreto_4000_0.40">#REF!</definedName>
    <definedName name="Concreto_4000_0.40_Auto">#REF!</definedName>
    <definedName name="Concreto_4000_0.40_Auto_Retrac_Fibra">#REF!</definedName>
    <definedName name="CONCRETO_CICLOPEO">#REF!</definedName>
    <definedName name="CONCRETO_CICLOPEO_11">#REF!</definedName>
    <definedName name="CONCRETO_F.C_4">#REF!</definedName>
    <definedName name="concreto_FC_2.2">#REF!</definedName>
    <definedName name="CONCRETO0_05">#REF!</definedName>
    <definedName name="CONCRETO0_05_11">#REF!</definedName>
    <definedName name="Concreto1_m">#REF!</definedName>
    <definedName name="CONCRETO123">#REF!</definedName>
    <definedName name="concreto14">#REF!</definedName>
    <definedName name="Concreto2_m">#REF!</definedName>
    <definedName name="CONCRETO20">#REF!</definedName>
    <definedName name="CONCRETO25">#REF!</definedName>
    <definedName name="Concreto2500v">#REF!</definedName>
    <definedName name="CONCRETO3">#REF!</definedName>
    <definedName name="Concreto3_m">#REF!</definedName>
    <definedName name="CONCRETO30">#REF!</definedName>
    <definedName name="concreto35">#REF!</definedName>
    <definedName name="Concreto4_m">#REF!</definedName>
    <definedName name="concreto5">#REF!</definedName>
    <definedName name="Concreto5_m">#REF!</definedName>
    <definedName name="Concreto5500v">#REF!</definedName>
    <definedName name="concretomuro">#REF!</definedName>
    <definedName name="concretoplaca">#REF!</definedName>
    <definedName name="CONDI1">#REF!</definedName>
    <definedName name="CONDUCCION331">#REF!</definedName>
    <definedName name="CONDUCCIONTABLA3.3.1">#REF!</definedName>
    <definedName name="CONDUCTOR">#REF!</definedName>
    <definedName name="Conductores">#REF!</definedName>
    <definedName name="ConductoresCostos">#REF!</definedName>
    <definedName name="conexiondomiciliaria">#REF!</definedName>
    <definedName name="Congelar_Capital_Vencido">#REF!</definedName>
    <definedName name="Conso">#REF!</definedName>
    <definedName name="Consol">#REF!</definedName>
    <definedName name="constante">#REF!</definedName>
    <definedName name="Consultor">#REF!</definedName>
    <definedName name="consumo">#REF!</definedName>
    <definedName name="CONTADOR">#REF!</definedName>
    <definedName name="Contrato">#REF!</definedName>
    <definedName name="Contreto_3000">#REF!</definedName>
    <definedName name="Coordinador">#REF!</definedName>
    <definedName name="COPIA">#REF!</definedName>
    <definedName name="COPIA1">#REF!</definedName>
    <definedName name="COPIA2">#REF!</definedName>
    <definedName name="copiao4">#REF!</definedName>
    <definedName name="copiar">#REF!</definedName>
    <definedName name="corri">#REF!</definedName>
    <definedName name="corte">#REF!</definedName>
    <definedName name="corterocoso">#REF!</definedName>
    <definedName name="COST_CENTRES">#REF!</definedName>
    <definedName name="CostCode">#REF!</definedName>
    <definedName name="CosteoConsultoria">#REF!</definedName>
    <definedName name="Costo_Indctos">#REF!</definedName>
    <definedName name="COSTO_TRANSPORTE">#REF!</definedName>
    <definedName name="COSTODIRECTO">#REF!</definedName>
    <definedName name="CostoDirectoObra">#REF!</definedName>
    <definedName name="Costopérdidas">#REF!</definedName>
    <definedName name="COSTOPERSONALTABLA1.5.3">#REF!</definedName>
    <definedName name="COSTOPERSONALTABLA1.5.4">#REF!</definedName>
    <definedName name="COSTOPERSONALTABLA1.5.5">#REF!</definedName>
    <definedName name="COSTOREDESALCTABLA7.4">#REF!</definedName>
    <definedName name="COSTOREDESTABLA7.3">#REF!</definedName>
    <definedName name="COSTOS">#REF!</definedName>
    <definedName name="COSTOSCONDUCCIONACU">#REF!</definedName>
    <definedName name="cotas">#REF!</definedName>
    <definedName name="CotizacionARP">#REF!</definedName>
    <definedName name="count">#REF!</definedName>
    <definedName name="counter">#REF!</definedName>
    <definedName name="cp">#REF!</definedName>
    <definedName name="CPlanta">#REF!</definedName>
    <definedName name="Cq">#REF!</definedName>
    <definedName name="Cr">#REF!</definedName>
    <definedName name="crcrc">#REF!</definedName>
    <definedName name="CRIT1">#REF!</definedName>
    <definedName name="Criteria">#REF!</definedName>
    <definedName name="_xlnm.Criteria">#REF!</definedName>
    <definedName name="Criterios_IM">#REF!</definedName>
    <definedName name="Criticos">#REF!</definedName>
    <definedName name="Cronograma">#REF!</definedName>
    <definedName name="CRP">#REF!</definedName>
    <definedName name="crrc">#REF!</definedName>
    <definedName name="crrd">#REF!</definedName>
    <definedName name="CRUCE_200_CANAL_S1">#REF!</definedName>
    <definedName name="CRUCE_200_CANAL_S2">#REF!</definedName>
    <definedName name="CRUCE_200_CANAL_S3">#REF!</definedName>
    <definedName name="CRUCE_200_CANAL_S4">#REF!</definedName>
    <definedName name="CRUCE_200_CANAL_S5">#REF!</definedName>
    <definedName name="CRUCE_200_CANAL_S6">#REF!</definedName>
    <definedName name="CRUCE_8__A_S1">#REF!</definedName>
    <definedName name="CRUCE_8__A_S2">#REF!</definedName>
    <definedName name="CRUCE_8__A_S3">#REF!</definedName>
    <definedName name="CRUCE_8__A_S4">#REF!</definedName>
    <definedName name="CRUCE_8__A_S5">#REF!</definedName>
    <definedName name="CRUCE_8__A_S6">#REF!</definedName>
    <definedName name="CRUCE12__A_S1">#REF!</definedName>
    <definedName name="CRUCE12__A_S2">#REF!</definedName>
    <definedName name="CRUCE12__A_S3">#REF!</definedName>
    <definedName name="CRUCE12__A_S4">#REF!</definedName>
    <definedName name="CRUCE12__A_S5">#REF!</definedName>
    <definedName name="CRUCE12__A_S6">#REF!</definedName>
    <definedName name="CRUCE12_B_S1">#REF!</definedName>
    <definedName name="CRUCE12_B_S2">#REF!</definedName>
    <definedName name="CRUCE12_B_S3">#REF!</definedName>
    <definedName name="CRUCE12_B_S4">#REF!</definedName>
    <definedName name="CRUCE12_B_S5">#REF!</definedName>
    <definedName name="CRUCE12_B_S6">#REF!</definedName>
    <definedName name="CRUCE160_CANAL_S1">#REF!</definedName>
    <definedName name="CRUCE160_CANAL_S2">#REF!</definedName>
    <definedName name="CRUCE160_CANAL_S3">#REF!</definedName>
    <definedName name="CRUCE160_CANAL_S4">#REF!</definedName>
    <definedName name="CRUCE160_CANAL_S5">#REF!</definedName>
    <definedName name="CRUCE160_CANAL_S6">#REF!</definedName>
    <definedName name="CRUCE90_CANAL_S1">#REF!</definedName>
    <definedName name="CRUCE90_CANAL_S2">#REF!</definedName>
    <definedName name="CRUCE90_CANAL_S3">#REF!</definedName>
    <definedName name="CRUCE90_CANAL_S4">#REF!</definedName>
    <definedName name="CRUCE90_CANAL_S5">#REF!</definedName>
    <definedName name="CRUCE90_CANAL_S6">#REF!</definedName>
    <definedName name="CRUCE90_S1">#REF!</definedName>
    <definedName name="CRUCE90_S2">#REF!</definedName>
    <definedName name="CRUCE90_S3">#REF!</definedName>
    <definedName name="CRUCE90_S4">#REF!</definedName>
    <definedName name="CRUCE90_S5">#REF!</definedName>
    <definedName name="CRUCE90_S6">#REF!</definedName>
    <definedName name="Cruceta_metálica_en_ángulo_de__2m_x_2_5__x_2_5__x_1_4_.">"Prueba1"</definedName>
    <definedName name="Cs">#REF!</definedName>
    <definedName name="cscsaf">#REF!</definedName>
    <definedName name="CT">#REF!</definedName>
    <definedName name="CTA">#REF!</definedName>
    <definedName name="Cu">#REF!</definedName>
    <definedName name="CUA">#REF!</definedName>
    <definedName name="CUAALB">#REF!</definedName>
    <definedName name="CUACON">#REF!</definedName>
    <definedName name="CUAD">#REF!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DRI1">#REF!</definedName>
    <definedName name="CUADRI1_11">#REF!</definedName>
    <definedName name="CUADRI2">#REF!</definedName>
    <definedName name="CUADRI2_11">#REF!</definedName>
    <definedName name="CUADRI3">#REF!</definedName>
    <definedName name="CUADRI3_11">#REF!</definedName>
    <definedName name="CUADRI4">#REF!</definedName>
    <definedName name="CUADRI4_11">#REF!</definedName>
    <definedName name="CUADRI5">#REF!</definedName>
    <definedName name="CUADRI5_11">#REF!</definedName>
    <definedName name="CUADRI6">#REF!</definedName>
    <definedName name="CUADRI6_11">#REF!</definedName>
    <definedName name="CUADRI7">#REF!</definedName>
    <definedName name="CUADRI7_11">#REF!</definedName>
    <definedName name="CUADRI9">#REF!</definedName>
    <definedName name="CUADRI9_11">#REF!</definedName>
    <definedName name="CUADRIA">#N/A</definedName>
    <definedName name="CUADRIB">#N/A</definedName>
    <definedName name="CUADRIC">#N/A</definedName>
    <definedName name="cuadrilla">#REF!</definedName>
    <definedName name="Cuadrilla_A">#REF!</definedName>
    <definedName name="Cuadrilla_A_11">#REF!</definedName>
    <definedName name="Cuadrilla_B">#REF!</definedName>
    <definedName name="Cuadrilla_B_11">#REF!</definedName>
    <definedName name="Cuadrilla_C">#REF!</definedName>
    <definedName name="Cuadrilla_C_11">#REF!</definedName>
    <definedName name="Cuadrilla_D">#REF!</definedName>
    <definedName name="Cuadrilla_D_11">#REF!</definedName>
    <definedName name="Cuadrilla_E">#REF!</definedName>
    <definedName name="Cuadrilla_E_11">#REF!</definedName>
    <definedName name="Cuadrilla_G">#REF!</definedName>
    <definedName name="Cuadrilla_G_11">#REF!</definedName>
    <definedName name="Cuadrilla_P">#REF!</definedName>
    <definedName name="Cuadrilla_P_11">#REF!</definedName>
    <definedName name="Cuadrilla_T">#REF!</definedName>
    <definedName name="Cuadrilla_T_11">#REF!</definedName>
    <definedName name="cuadrillaa1">#REF!</definedName>
    <definedName name="cuadrillaa2">#REF!</definedName>
    <definedName name="cuadrillaa4">#REF!</definedName>
    <definedName name="cuadrillac1">#REF!</definedName>
    <definedName name="Cuadrillas">#REF!</definedName>
    <definedName name="cuadrillas2">#REF!</definedName>
    <definedName name="CUADRO">#N/A</definedName>
    <definedName name="CUAER">#REF!</definedName>
    <definedName name="CUAEXC">#REF!</definedName>
    <definedName name="cual">#REF!</definedName>
    <definedName name="CUAMAM">#REF!</definedName>
    <definedName name="CUAPLO">#REF!</definedName>
    <definedName name="CUARTON">#REF!</definedName>
    <definedName name="CUATOP">#REF!</definedName>
    <definedName name="CUATOPO">#REF!</definedName>
    <definedName name="Cubierta_Angulo_1_x1_x1_8">#REF!</definedName>
    <definedName name="Cubierta_Angulo_1_x1_x1_8_11">#REF!</definedName>
    <definedName name="Cubierta_Angulo_1_x1_x3_16">#REF!</definedName>
    <definedName name="Cubierta_Angulo_1_x1_x3_16_11">#REF!</definedName>
    <definedName name="Cubierta_Angulo_11_2_x11_2_x1_4">#REF!</definedName>
    <definedName name="Cubierta_Angulo_11_2_x11_2_x1_4_11">#REF!</definedName>
    <definedName name="Cubierta_Angulo_11_2_x11_2_x3_16">#REF!</definedName>
    <definedName name="Cubierta_Angulo_11_2_x11_2_x3_16_11">#REF!</definedName>
    <definedName name="Cubierta_Platina_21_2x21_2x1_8">#REF!</definedName>
    <definedName name="Cubierta_Platina_21_2x21_2x1_8_11">#REF!</definedName>
    <definedName name="Cubierta_Platina_250mmx250mmx3_8">#REF!</definedName>
    <definedName name="Cubierta_Platina_250mmx250mmx3_8_11">#REF!</definedName>
    <definedName name="Cubierta_Platina_380mmx200mmx3_8">#REF!</definedName>
    <definedName name="Cubierta_Platina_380mmx200mmx3_8_11">#REF!</definedName>
    <definedName name="Cubierta_Soldadura">#REF!</definedName>
    <definedName name="Cubierta_Soldadura_11">#REF!</definedName>
    <definedName name="CUBIERTATOTAL">#REF!</definedName>
    <definedName name="CUBIERTATOTAL_11">#REF!</definedName>
    <definedName name="CUBS">#REF!</definedName>
    <definedName name="CUCON">#REF!</definedName>
    <definedName name="CUE">#REF!</definedName>
    <definedName name="CUER">#REF!</definedName>
    <definedName name="CUERDA">#REF!</definedName>
    <definedName name="CUEXC">#REF!</definedName>
    <definedName name="Cumm_Us_inf">#REF!</definedName>
    <definedName name="CUNET" hidden="1">{"via1",#N/A,TRUE,"general";"via2",#N/A,TRUE,"general";"via3",#N/A,TRUE,"general"}</definedName>
    <definedName name="cuneta">#REF!</definedName>
    <definedName name="Cunete_pintura">#REF!</definedName>
    <definedName name="CUPLOM">#REF!</definedName>
    <definedName name="curAsisCarr1A">#REF!</definedName>
    <definedName name="curCanDTFSemana">#REF!</definedName>
    <definedName name="CurCanonPorMillon">#REF!</definedName>
    <definedName name="CurCostComGl1a">#REF!</definedName>
    <definedName name="CurCostoCondMes">#REF!</definedName>
    <definedName name="CurCostoImptoTimbre">#REF!</definedName>
    <definedName name="CurCostoKm10A">#REF!</definedName>
    <definedName name="CurCostoKm11A">#REF!</definedName>
    <definedName name="CurCostoKm1A">#REF!</definedName>
    <definedName name="CurCostoKm2A">#REF!</definedName>
    <definedName name="CurCostoKm3A">#REF!</definedName>
    <definedName name="CurCostoKm4A">#REF!</definedName>
    <definedName name="CurCostoKm5A">#REF!</definedName>
    <definedName name="CurCostoKm6A">#REF!</definedName>
    <definedName name="CurCostoKm7A">#REF!</definedName>
    <definedName name="CurCostoKm8A">#REF!</definedName>
    <definedName name="CurCostoKm9A">#REF!</definedName>
    <definedName name="CurCostoLlantas">#REF!</definedName>
    <definedName name="CurCostoMttoFKm10A">#REF!</definedName>
    <definedName name="CurCostoMttoFKm1A">#REF!</definedName>
    <definedName name="CurCostoMttoFKm2A">#REF!</definedName>
    <definedName name="CurCostoMttoFKm3A">#REF!</definedName>
    <definedName name="CurCostoMttoFKm4A">#REF!</definedName>
    <definedName name="CurCostoMttoFKm5A">#REF!</definedName>
    <definedName name="CurCostoMttoFKm6A">#REF!</definedName>
    <definedName name="CurCostoMttoFKm7A">#REF!</definedName>
    <definedName name="CurCostoMttoFKm8A">#REF!</definedName>
    <definedName name="CurCostoMttoFKm9A">#REF!</definedName>
    <definedName name="CurCostoOportunidadFcroEntrega">#REF!</definedName>
    <definedName name="CurCostosMargendeNegociacion">#REF!</definedName>
    <definedName name="CurCostoVentaVehCliente">#REF!</definedName>
    <definedName name="CurDescuentoAccesorio">#REF!</definedName>
    <definedName name="CurDTFMaxima">#REF!</definedName>
    <definedName name="CurDTFminima">#REF!</definedName>
    <definedName name="CurDTFSemaTriAntic">#REF!</definedName>
    <definedName name="CurFuelCargoMensual">#REF!</definedName>
    <definedName name="CurFuelEquipo">#REF!</definedName>
    <definedName name="CurGPSCargoMensual">#REF!</definedName>
    <definedName name="CurGPSEquipo">#REF!</definedName>
    <definedName name="CurImptoRod1A">#REF!</definedName>
    <definedName name="CurImptoTimRetoma">#REF!</definedName>
    <definedName name="curIpcProye10A">#REF!</definedName>
    <definedName name="curIpcProye1A">#REF!</definedName>
    <definedName name="CurIpcProye2A">#REF!</definedName>
    <definedName name="CurIpcProye3A">#REF!</definedName>
    <definedName name="CurIpcProye4A">#REF!</definedName>
    <definedName name="CurIpcProye5A">#REF!</definedName>
    <definedName name="curIpcProye6A">#REF!</definedName>
    <definedName name="curIpcProye7A">#REF!</definedName>
    <definedName name="curIpcProye8A">#REF!</definedName>
    <definedName name="curIpcProye9A">#REF!</definedName>
    <definedName name="CurIvaAccesorios">#REF!</definedName>
    <definedName name="CurKitCarretera">#REF!</definedName>
    <definedName name="CurMerchand">#REF!</definedName>
    <definedName name="CurMontoMinImptoTimbre">#REF!</definedName>
    <definedName name="CurPickup">#REF!</definedName>
    <definedName name="CurSeguroCanon">#REF!</definedName>
    <definedName name="CurServicioGPSDelClienteMensual">#REF!</definedName>
    <definedName name="curSOAT1A">#REF!</definedName>
    <definedName name="CurStandby">#REF!</definedName>
    <definedName name="CurTramiteAnual">#REF!</definedName>
    <definedName name="CurTramTransito">#REF!</definedName>
    <definedName name="CurUtilidadNominal">#REF!</definedName>
    <definedName name="Curva_PVC_1">#REF!</definedName>
    <definedName name="Curva_PVC_1_11">#REF!</definedName>
    <definedName name="Curva_PVC_1_2">#REF!</definedName>
    <definedName name="Curva_PVC_1_2_11">#REF!</definedName>
    <definedName name="Curva_PVC_3_4">#REF!</definedName>
    <definedName name="Curva_PVC_3_4_11">#REF!</definedName>
    <definedName name="CurValorAccesConIva">#REF!</definedName>
    <definedName name="CurValorMinAccriosReventa">#REF!</definedName>
    <definedName name="CurVariable1">#REF!</definedName>
    <definedName name="CurVariable2">#REF!</definedName>
    <definedName name="CurVariable3">#REF!</definedName>
    <definedName name="Curvas_1_2">#REF!</definedName>
    <definedName name="Curvas_2">#REF!</definedName>
    <definedName name="CurVlrAsegurado">#REF!</definedName>
    <definedName name="CurVlrVentaVehCliente">#REF!</definedName>
    <definedName name="curVPN">#REF!</definedName>
    <definedName name="CurVrVehicPrecPubConIvaSinDtos">#REF!</definedName>
    <definedName name="CurVrVehícPrecPubConIvaSinDtos">#REF!</definedName>
    <definedName name="CUTOP">#REF!</definedName>
    <definedName name="cv">#REF!</definedName>
    <definedName name="cvbtwe">#REF!</definedName>
    <definedName name="CVDR">#REF!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VVVVVVVVVVVVVVVVVVVVVVVVVVVV">#REF!</definedName>
    <definedName name="CVXC" hidden="1">{"via1",#N/A,TRUE,"general";"via2",#N/A,TRUE,"general";"via3",#N/A,TRUE,"general"}</definedName>
    <definedName name="Cw">#REF!</definedName>
    <definedName name="cx" localSheetId="1">#REF!</definedName>
    <definedName name="cx">#REF!</definedName>
    <definedName name="cxbcv">#REF!</definedName>
    <definedName name="Cy">#REF!</definedName>
    <definedName name="CZN_north_perc">50</definedName>
    <definedName name="CZN_south_perc">0</definedName>
    <definedName name="D" localSheetId="1">Scheduled_Payment+Extra_Payment</definedName>
    <definedName name="D">#REF!</definedName>
    <definedName name="D_18_1">#REF!</definedName>
    <definedName name="D_18_10">#REF!</definedName>
    <definedName name="D_18_11">#REF!</definedName>
    <definedName name="D_18_12">#REF!</definedName>
    <definedName name="D_18_13">#REF!</definedName>
    <definedName name="D_18_14">#REF!</definedName>
    <definedName name="D_18_15">#REF!</definedName>
    <definedName name="D_18_16">#REF!</definedName>
    <definedName name="D_18_17">#REF!</definedName>
    <definedName name="D_18_18">#REF!</definedName>
    <definedName name="D_18_19">#REF!</definedName>
    <definedName name="D_18_2">#REF!</definedName>
    <definedName name="D_18_20">#REF!</definedName>
    <definedName name="D_18_21">#REF!</definedName>
    <definedName name="D_18_22">#REF!</definedName>
    <definedName name="D_18_23">#REF!</definedName>
    <definedName name="D_18_24">#REF!</definedName>
    <definedName name="D_18_25">#REF!</definedName>
    <definedName name="D_18_26">#REF!</definedName>
    <definedName name="D_18_27">#REF!</definedName>
    <definedName name="D_18_28">#REF!</definedName>
    <definedName name="D_18_29">#REF!</definedName>
    <definedName name="D_18_3">#REF!</definedName>
    <definedName name="D_18_30">#REF!</definedName>
    <definedName name="D_18_31">#REF!</definedName>
    <definedName name="D_18_32">#REF!</definedName>
    <definedName name="D_18_33">#REF!</definedName>
    <definedName name="D_18_34">#REF!</definedName>
    <definedName name="D_18_35">#REF!</definedName>
    <definedName name="D_18_36">#REF!</definedName>
    <definedName name="D_18_37">#REF!</definedName>
    <definedName name="D_18_38">#REF!</definedName>
    <definedName name="D_18_39">#REF!</definedName>
    <definedName name="D_18_4">#REF!</definedName>
    <definedName name="D_18_40">#REF!</definedName>
    <definedName name="D_18_41">#REF!</definedName>
    <definedName name="D_18_5">#REF!</definedName>
    <definedName name="D_18_6">#REF!</definedName>
    <definedName name="D_18_7">#REF!</definedName>
    <definedName name="D_18_8">#REF!</definedName>
    <definedName name="D_18_9">#REF!</definedName>
    <definedName name="D_EXT">#REF!</definedName>
    <definedName name="D_INT">#REF!</definedName>
    <definedName name="D1S">#REF!</definedName>
    <definedName name="D2S">#REF!</definedName>
    <definedName name="D6.PVC">#REF!</definedName>
    <definedName name="D61S">#REF!</definedName>
    <definedName name="D62S">#REF!</definedName>
    <definedName name="D6R">#REF!</definedName>
    <definedName name="D81S">#REF!</definedName>
    <definedName name="D82S">#REF!</definedName>
    <definedName name="D8R">#REF!</definedName>
    <definedName name="DADAA" hidden="1">{#N/A,#N/A,TRUE,"CODIGO DEPENDENCIA"}</definedName>
    <definedName name="DADADAD" hidden="1">{#N/A,#N/A,TRUE,"CODIGO DEPENDENCIA"}</definedName>
    <definedName name="DANI">#REF!</definedName>
    <definedName name="dario">#REF!</definedName>
    <definedName name="DASD" hidden="1">{"TAB1",#N/A,TRUE,"GENERAL";"TAB2",#N/A,TRUE,"GENERAL";"TAB3",#N/A,TRUE,"GENERAL";"TAB4",#N/A,TRUE,"GENERAL";"TAB5",#N/A,TRUE,"GENERAL"}</definedName>
    <definedName name="DASDA">#REF!</definedName>
    <definedName name="Data" localSheetId="1">#REF!</definedName>
    <definedName name="Data">#REF!</definedName>
    <definedName name="Database">#REF!</definedName>
    <definedName name="Date">#REF!</definedName>
    <definedName name="Datos">#REF!</definedName>
    <definedName name="datos1">#REF!</definedName>
    <definedName name="datoseq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blgarantiaExtendida">#REF!</definedName>
    <definedName name="dblPunRentabilidad">#REF!</definedName>
    <definedName name="dblUtilVehiculo">#REF!</definedName>
    <definedName name="dc">#REF!</definedName>
    <definedName name="Dcacm">#REF!</definedName>
    <definedName name="DCF">#REF!</definedName>
    <definedName name="DCSDCTV" hidden="1">{"via1",#N/A,TRUE,"general";"via2",#N/A,TRUE,"general";"via3",#N/A,TRUE,"general"}</definedName>
    <definedName name="DD" localSheetId="1">#REF!</definedName>
    <definedName name="dd">#REF!</definedName>
    <definedName name="DDD">#REF!</definedName>
    <definedName name="DDDD" localSheetId="1">IF(CRONOGRAMA!Values_Entered,Header_Row+CRONOGRAMA!Number_of_Payments,Header_Row)</definedName>
    <definedName name="DDDD">#N/A</definedName>
    <definedName name="DDDDD">#REF!</definedName>
    <definedName name="ddddt" hidden="1">{"via1",#N/A,TRUE,"general";"via2",#N/A,TRUE,"general";"via3",#N/A,TRUE,"general"}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">#REF!</definedName>
    <definedName name="De_6">#REF!</definedName>
    <definedName name="De_8">#REF!</definedName>
    <definedName name="Debt_Purchase_Price_Funding">#REF!</definedName>
    <definedName name="Decision">#REF!</definedName>
    <definedName name="deded" hidden="1">{"TAB1",#N/A,TRUE,"GENERAL";"TAB2",#N/A,TRUE,"GENERAL";"TAB3",#N/A,TRUE,"GENERAL";"TAB4",#N/A,TRUE,"GENERAL";"TAB5",#N/A,TRUE,"GENERAL"}</definedName>
    <definedName name="DEF">#REF!</definedName>
    <definedName name="defd" hidden="1">{"via1",#N/A,TRUE,"general";"via2",#N/A,TRUE,"general";"via3",#N/A,TRUE,"general"}</definedName>
    <definedName name="Deflexión">#REF!</definedName>
    <definedName name="DELIN">DATE(YEAR([0]!Loan_Start),MONTH([0]!Loan_Start)+Payment_Number,DAY([0]!Loan_Start))</definedName>
    <definedName name="DELINEADOR">DATE(YEAR([0]!Loan_Start),MONTH([0]!Loan_Start)+Payment_Number,DAY([0]!Loan_Start))</definedName>
    <definedName name="dem.pav">#REF!</definedName>
    <definedName name="DEMANDA">#REF!</definedName>
    <definedName name="demanto">#REF!</definedName>
    <definedName name="demolicion">#REF!</definedName>
    <definedName name="DEMOLICIONANDEN">#REF!</definedName>
    <definedName name="demolicioncuneta">#REF!</definedName>
    <definedName name="demolicionladrillo">#REF!</definedName>
    <definedName name="DEMOLICIONMURO">#REF!</definedName>
    <definedName name="demolicionpav">#REF!</definedName>
    <definedName name="DENS">#N/A</definedName>
    <definedName name="densi">#N/A</definedName>
    <definedName name="Departamento">#REF!</definedName>
    <definedName name="Department">#REF!</definedName>
    <definedName name="DEPTO2">#REF!</definedName>
    <definedName name="DEPTO3">#REF!</definedName>
    <definedName name="DEPTO4">#REF!</definedName>
    <definedName name="DERF" hidden="1">{#N/A,#N/A,FALSE,"310.1";#N/A,#N/A,FALSE,"321.1";#N/A,#N/A,FALSE,"320.3";#N/A,#N/A,FALSE,"330.1"}</definedName>
    <definedName name="des">#REF!</definedName>
    <definedName name="DESARENADOR">#REF!=#REF!,#REF!,#REF!,#REF!,#REF!,#REF!,#REF!,#REF!,#REF!,#REF!,#REF!,#REF!,#REF!</definedName>
    <definedName name="DESC_APU">IF(#REF!="",IF(#REF!="",IF(#REF!="","",DIRECTO),""),DESCRIPCION_APU)</definedName>
    <definedName name="DESC_AUX">IF(#REF!="",IF(#REF!="","","DIRECTO:  "&amp;TEXT(ROUNDUP(SUMIF(#REF!,#REF!,#REF!)/2,0),"#,##0")&amp;" / "&amp;VLOOKUP(#REF!,#REF!,3,FALSE)),IF(#REF!="","",VLOOKUP(#REF!,#REF!,2,FALSE)))</definedName>
    <definedName name="DESC1">#REF!</definedName>
    <definedName name="DESC521">#REF!</definedName>
    <definedName name="DESCAPOTOT">#REF!</definedName>
    <definedName name="DESCAPOTOT_11">#REF!</definedName>
    <definedName name="Descrip_cuadrillas">#REF!</definedName>
    <definedName name="Descrip_equipos">#REF!</definedName>
    <definedName name="Descrip_transporte">#REF!</definedName>
    <definedName name="DESCRIPCION">#REF!</definedName>
    <definedName name="descripción">#REF!</definedName>
    <definedName name="DESCRIPCION_APU">#N/A</definedName>
    <definedName name="DESCRP1">#REF!</definedName>
    <definedName name="DESCRP2">#REF!</definedName>
    <definedName name="design">#REF!</definedName>
    <definedName name="design2">#REF!</definedName>
    <definedName name="DestinoConsultoria">#REF!</definedName>
    <definedName name="DestinoObra">#REF!</definedName>
    <definedName name="deuda">#REF!</definedName>
    <definedName name="deuda2">#REF!</definedName>
    <definedName name="DEX">#REF!</definedName>
    <definedName name="df" localSheetId="1">#REF!</definedName>
    <definedName name="df">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asfdasdfadsfasdfas">#REF!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erger">#REF!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gbsbbhgg">#REF!</definedName>
    <definedName name="DFGBHJ" hidden="1">{"via1",#N/A,TRUE,"general";"via2",#N/A,TRUE,"general";"via3",#N/A,TRUE,"general"}</definedName>
    <definedName name="dfgd">#REF!</definedName>
    <definedName name="dfgdf">#REF!</definedName>
    <definedName name="DFGDFG" hidden="1">{"via1",#N/A,TRUE,"general";"via2",#N/A,TRUE,"general";"via3",#N/A,TRUE,"general"}</definedName>
    <definedName name="dfgdfghdf">#REF!</definedName>
    <definedName name="dfgdfgq33">#REF!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">#REF!</definedName>
    <definedName name="DFGFDG" hidden="1">{"TAB1",#N/A,TRUE,"GENERAL";"TAB2",#N/A,TRUE,"GENERAL";"TAB3",#N/A,TRUE,"GENERAL";"TAB4",#N/A,TRUE,"GENERAL";"TAB5",#N/A,TRUE,"GENERAL"}</definedName>
    <definedName name="dfggfg">#REF!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RFRF" hidden="1">{"via1",#N/A,TRUE,"general";"via2",#N/A,TRUE,"general";"via3",#N/A,TRUE,"general"}</definedName>
    <definedName name="dfsfsd">#REF!</definedName>
    <definedName name="dfsgfg">#REF!</definedName>
    <definedName name="dfvsd">#REF!</definedName>
    <definedName name="DFVUI" hidden="1">{"via1",#N/A,TRUE,"general";"via2",#N/A,TRUE,"general";"via3",#N/A,TRUE,"general"}</definedName>
    <definedName name="dfvwaer">#REF!</definedName>
    <definedName name="dg" hidden="1">{"via1",#N/A,TRUE,"general";"via2",#N/A,TRUE,"general";"via3",#N/A,TRUE,"general"}</definedName>
    <definedName name="dgdfgh">#REF!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hdfh354t">#REF!</definedName>
    <definedName name="dghfhfdh" hidden="1">{"via1",#N/A,TRUE,"general";"via2",#N/A,TRUE,"general";"via3",#N/A,TRUE,"general"}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" localSheetId="1">#REF!</definedName>
    <definedName name="di">#REF!</definedName>
    <definedName name="DIA">#REF!</definedName>
    <definedName name="DIAS">#REF!</definedName>
    <definedName name="DIASROTACION">#REF!</definedName>
    <definedName name="DiasSupuestosCierre">#REF!</definedName>
    <definedName name="DIC">#REF!</definedName>
    <definedName name="diego">#REF!</definedName>
    <definedName name="diego1">#REF!</definedName>
    <definedName name="Dif.Este">#REF!</definedName>
    <definedName name="Dif.Norte">#REF!</definedName>
    <definedName name="DifConsultoriaFM">#REF!</definedName>
    <definedName name="dife">#REF!</definedName>
    <definedName name="diferencial">#REF!</definedName>
    <definedName name="Dilataciones_en_bronce">#REF!</definedName>
    <definedName name="Dilataciones_en_bronce_11">#REF!</definedName>
    <definedName name="DINTELES">#REF!</definedName>
    <definedName name="DINTELES_11">#REF!</definedName>
    <definedName name="DIRECTO">"DIRECTO:  "&amp;TEXT(ROUNDUP(SUMIF(#REF!,#REF!,#REF!)/2,0),"#,##0")&amp;" / "&amp;VLOOKUP(#REF!,#REF!,3,FALSE)</definedName>
    <definedName name="DIRECTO1">#REF!</definedName>
    <definedName name="DIRECTO10">#REF!</definedName>
    <definedName name="DIRECTO100">#REF!</definedName>
    <definedName name="DIRECTO101">#REF!</definedName>
    <definedName name="DIRECTO102">#REF!</definedName>
    <definedName name="DIRECTO103">#REF!</definedName>
    <definedName name="DIRECTO104">#REF!</definedName>
    <definedName name="DIRECTO105">#REF!</definedName>
    <definedName name="DIRECTO11">#REF!</definedName>
    <definedName name="DIRECTO12">#REF!</definedName>
    <definedName name="DIRECTO124">#REF!</definedName>
    <definedName name="DIRECTO125">#REF!</definedName>
    <definedName name="DIRECTO126">#REF!</definedName>
    <definedName name="DIRECTO127">#REF!</definedName>
    <definedName name="DIRECTO128">#REF!</definedName>
    <definedName name="DIRECTO129">#REF!</definedName>
    <definedName name="DIRECTO13">#REF!</definedName>
    <definedName name="DIRECTO130">#REF!</definedName>
    <definedName name="DIRECTO131">#REF!</definedName>
    <definedName name="DIRECTO132">#REF!</definedName>
    <definedName name="DIRECTO133">#REF!</definedName>
    <definedName name="DIRECTO134">#REF!</definedName>
    <definedName name="DIRECTO14">#REF!</definedName>
    <definedName name="DIRECTO15">#REF!</definedName>
    <definedName name="DIRECTO16">#REF!</definedName>
    <definedName name="DIRECTO17">#REF!</definedName>
    <definedName name="DIRECTO18">#REF!</definedName>
    <definedName name="DIRECTO2">#REF!</definedName>
    <definedName name="DIRECTO2.10">#REF!</definedName>
    <definedName name="DIRECTO2.11">#REF!</definedName>
    <definedName name="DIRECTO2.12">#REF!</definedName>
    <definedName name="DIRECTO2.9">#REF!</definedName>
    <definedName name="DIRECTO21">#REF!</definedName>
    <definedName name="DIRECTO22">#REF!</definedName>
    <definedName name="DIRECTO23">#REF!</definedName>
    <definedName name="DIRECTO24">#REF!</definedName>
    <definedName name="DIRECTO25">#REF!</definedName>
    <definedName name="DIRECTO26">#REF!</definedName>
    <definedName name="DIRECTO27">#REF!</definedName>
    <definedName name="DIRECTO28">#REF!</definedName>
    <definedName name="DIRECTO29">#REF!</definedName>
    <definedName name="DIRECTO3">#REF!</definedName>
    <definedName name="DIRECTO3.15">#REF!</definedName>
    <definedName name="DIRECTO3.16">#REF!</definedName>
    <definedName name="DIRECTO3.17">#REF!</definedName>
    <definedName name="DIRECTO3.18">#REF!</definedName>
    <definedName name="DIRECTO3.19">#REF!</definedName>
    <definedName name="DIRECTO3.20">#REF!</definedName>
    <definedName name="DIRECTO3.21">#REF!</definedName>
    <definedName name="DIRECTO3.22">#REF!</definedName>
    <definedName name="DIRECTO3.23">#REF!</definedName>
    <definedName name="DIRECTO3.24">#REF!</definedName>
    <definedName name="DIRECTO3.25">#REF!</definedName>
    <definedName name="DIRECTO3.26">#REF!</definedName>
    <definedName name="DIRECTO3.27">#REF!</definedName>
    <definedName name="DIRECTO3.28">#REF!</definedName>
    <definedName name="DIRECTO30">#REF!</definedName>
    <definedName name="DIRECTO31">#REF!</definedName>
    <definedName name="DIRECTO32">#REF!</definedName>
    <definedName name="DIRECTO33">#REF!</definedName>
    <definedName name="DIRECTO34">#REF!</definedName>
    <definedName name="DIRECTO35">#REF!</definedName>
    <definedName name="DIRECTO36">#REF!</definedName>
    <definedName name="DIRECTO37">#REF!</definedName>
    <definedName name="DIRECTO38">#REF!</definedName>
    <definedName name="DIRECTO39">#REF!</definedName>
    <definedName name="DIRECTO4">#REF!</definedName>
    <definedName name="DIRECTO4.20">#REF!</definedName>
    <definedName name="DIRECTO4.21">#REF!</definedName>
    <definedName name="DIRECTO4.22">#REF!</definedName>
    <definedName name="DIRECTO4.23">#REF!</definedName>
    <definedName name="DIRECTO4.24">#REF!</definedName>
    <definedName name="DIRECTO4.25">#REF!</definedName>
    <definedName name="DIRECTO4.26">#REF!</definedName>
    <definedName name="DIRECTO4.27">#REF!</definedName>
    <definedName name="DIRECTO4.28">#REF!</definedName>
    <definedName name="DIRECTO4.29">#REF!</definedName>
    <definedName name="DIRECTO4.30">#REF!</definedName>
    <definedName name="DIRECTO4.31">#REF!</definedName>
    <definedName name="DIRECTO4.32">#REF!</definedName>
    <definedName name="DIRECTO4.33">#REF!</definedName>
    <definedName name="DIRECTO4.34">#REF!</definedName>
    <definedName name="DIRECTO4.35">#REF!</definedName>
    <definedName name="DIRECTO4.36">#REF!</definedName>
    <definedName name="DIRECTO4.37">#REF!</definedName>
    <definedName name="DIRECTO4.38">#REF!</definedName>
    <definedName name="DIRECTO4.39">#REF!</definedName>
    <definedName name="DIRECTO4.40">#REF!</definedName>
    <definedName name="DIRECTO4.41">#REF!</definedName>
    <definedName name="DIRECTO4.42">#REF!</definedName>
    <definedName name="DIRECTO4.43">#REF!</definedName>
    <definedName name="DIRECTO4.44">#REF!</definedName>
    <definedName name="DIRECTO4.45">#REF!</definedName>
    <definedName name="DIRECTO4.46">#REF!</definedName>
    <definedName name="DIRECTO4.47">#REF!</definedName>
    <definedName name="DIRECTO4.48">#REF!</definedName>
    <definedName name="DIRECTO4.49">#REF!</definedName>
    <definedName name="DIRECTO4.50">#REF!</definedName>
    <definedName name="DIRECTO4.51">#REF!</definedName>
    <definedName name="DIRECTO4.52">#REF!</definedName>
    <definedName name="DIRECTO40">#REF!</definedName>
    <definedName name="DIRECTO41">#REF!</definedName>
    <definedName name="DIRECTO42">#REF!</definedName>
    <definedName name="DIRECTO43">#REF!</definedName>
    <definedName name="DIRECTO44">#REF!</definedName>
    <definedName name="DIRECTO45">#REF!</definedName>
    <definedName name="DIRECTO46">#REF!</definedName>
    <definedName name="DIRECTO47">#REF!</definedName>
    <definedName name="DIRECTO48">#REF!</definedName>
    <definedName name="DIRECTO49">#REF!</definedName>
    <definedName name="DIRECTO5">#REF!</definedName>
    <definedName name="DIRECTO5.100">#REF!</definedName>
    <definedName name="DIRECTO5.101">#REF!</definedName>
    <definedName name="DIRECTO5.104">#REF!</definedName>
    <definedName name="DIRECTO5.105">#REF!</definedName>
    <definedName name="DIRECTO5.106">#REF!</definedName>
    <definedName name="DIRECTO5.107">#REF!</definedName>
    <definedName name="DIRECTO5.108">#REF!</definedName>
    <definedName name="DIRECTO5.109">#REF!</definedName>
    <definedName name="DIRECTO5.111">#REF!</definedName>
    <definedName name="DIRECTO5.112">#REF!</definedName>
    <definedName name="DIRECTO5.113">#REF!</definedName>
    <definedName name="DIRECTO5.114">#REF!</definedName>
    <definedName name="DIRECTO5.115">#REF!</definedName>
    <definedName name="DIRECTO5.53">#REF!</definedName>
    <definedName name="DIRECTO5.54">#REF!</definedName>
    <definedName name="DIRECTO5.55">#REF!</definedName>
    <definedName name="DIRECTO5.56">#REF!</definedName>
    <definedName name="DIRECTO5.57">#REF!</definedName>
    <definedName name="DIRECTO5.58">#REF!</definedName>
    <definedName name="DIRECTO5.59">#REF!</definedName>
    <definedName name="DIRECTO5.60">#REF!</definedName>
    <definedName name="DIRECTO5.61">#REF!</definedName>
    <definedName name="DIRECTO5.62">#REF!</definedName>
    <definedName name="DIRECTO5.63">#REF!</definedName>
    <definedName name="DIRECTO5.64">#REF!</definedName>
    <definedName name="DIRECTO5.65">#REF!</definedName>
    <definedName name="DIRECTO5.66">#REF!</definedName>
    <definedName name="DIRECTO5.67">#REF!</definedName>
    <definedName name="DIRECTO5.68">#REF!</definedName>
    <definedName name="DIRECTO5.69">#REF!</definedName>
    <definedName name="DIRECTO5.70">#REF!</definedName>
    <definedName name="DIRECTO5.71">#REF!</definedName>
    <definedName name="DIRECTO5.72">#REF!</definedName>
    <definedName name="DIRECTO5.73">#REF!</definedName>
    <definedName name="DIRECTO5.74">#REF!</definedName>
    <definedName name="DIRECTO5.77">#REF!</definedName>
    <definedName name="DIRECTO5.78">#REF!</definedName>
    <definedName name="DIRECTO5.79">#REF!</definedName>
    <definedName name="DIRECTO5.80">#REF!</definedName>
    <definedName name="DIRECTO5.82">#REF!</definedName>
    <definedName name="DIRECTO5.83">#REF!</definedName>
    <definedName name="DIRECTO5.84">#REF!</definedName>
    <definedName name="DIRECTO5.85">#REF!</definedName>
    <definedName name="DIRECTO5.86">#REF!</definedName>
    <definedName name="DIRECTO5.87">#REF!</definedName>
    <definedName name="DIRECTO5.88">#REF!</definedName>
    <definedName name="DIRECTO5.89">#REF!</definedName>
    <definedName name="DIRECTO5.90">#REF!</definedName>
    <definedName name="DIRECTO5.91">#REF!</definedName>
    <definedName name="DIRECTO5.92">#REF!</definedName>
    <definedName name="DIRECTO5.93">#REF!</definedName>
    <definedName name="DIRECTO5.94">#REF!</definedName>
    <definedName name="DIRECTO5.95">#REF!</definedName>
    <definedName name="DIRECTO5.96">#REF!</definedName>
    <definedName name="DIRECTO5.97">#REF!</definedName>
    <definedName name="DIRECTO5.98">#REF!</definedName>
    <definedName name="DIRECTO5.99">#REF!</definedName>
    <definedName name="DIRECTO50">#REF!</definedName>
    <definedName name="DIRECTO51">#REF!</definedName>
    <definedName name="DIRECTO52">#REF!</definedName>
    <definedName name="DIRECTO53">#REF!</definedName>
    <definedName name="DIRECTO54">#REF!</definedName>
    <definedName name="DIRECTO55">#REF!</definedName>
    <definedName name="DIRECTO56">#REF!</definedName>
    <definedName name="DIRECTO57">#REF!</definedName>
    <definedName name="DIRECTO58">#REF!</definedName>
    <definedName name="DIRECTO59">#REF!</definedName>
    <definedName name="DIRECTO6">#REF!</definedName>
    <definedName name="DIRECTO60">#REF!</definedName>
    <definedName name="DIRECTO61">#REF!</definedName>
    <definedName name="DIRECTO62">#REF!</definedName>
    <definedName name="DIRECTO63">#REF!</definedName>
    <definedName name="DIRECTO64">#REF!</definedName>
    <definedName name="DIRECTO65">#REF!</definedName>
    <definedName name="DIRECTO66">#REF!</definedName>
    <definedName name="DIRECTO67">#REF!</definedName>
    <definedName name="DIRECTO68">#REF!</definedName>
    <definedName name="DIRECTO69">#REF!</definedName>
    <definedName name="DIRECTO7">#REF!</definedName>
    <definedName name="DIRECTO7.12">#REF!</definedName>
    <definedName name="DIRECTO7.13">#REF!</definedName>
    <definedName name="DIRECTO7.14">#REF!</definedName>
    <definedName name="DIRECTO7.15">#REF!</definedName>
    <definedName name="DIRECTO7.16">#REF!</definedName>
    <definedName name="DIRECTO7.17">#REF!</definedName>
    <definedName name="DIRECTO7.18">#REF!</definedName>
    <definedName name="DIRECTO7.19">#REF!</definedName>
    <definedName name="DIRECTO7.20">#REF!</definedName>
    <definedName name="DIRECTO7.21">#REF!</definedName>
    <definedName name="DIRECTO7.22">#REF!</definedName>
    <definedName name="DIRECTO7.23">#REF!</definedName>
    <definedName name="DIRECTO7.24">#REF!</definedName>
    <definedName name="DIRECTO7.25">#REF!</definedName>
    <definedName name="DIRECTO7.26">#REF!</definedName>
    <definedName name="DIRECTO7.27">#REF!</definedName>
    <definedName name="DIRECTO7.28">#REF!</definedName>
    <definedName name="DIRECTO7.29">#REF!</definedName>
    <definedName name="DIRECTO7.30">#REF!</definedName>
    <definedName name="DIRECTO7.31">#REF!</definedName>
    <definedName name="DIRECTO7.32">#REF!</definedName>
    <definedName name="DIRECTO7.33">#REF!</definedName>
    <definedName name="DIRECTO7.34">#REF!</definedName>
    <definedName name="DIRECTO7.35">#REF!</definedName>
    <definedName name="DIRECTO7.36">#REF!</definedName>
    <definedName name="DIRECTO7.37">#REF!</definedName>
    <definedName name="DIRECTO7.38">#REF!</definedName>
    <definedName name="DIRECTO7.39">#REF!</definedName>
    <definedName name="DIRECTO7.40">#REF!</definedName>
    <definedName name="DIRECTO7.41">#REF!</definedName>
    <definedName name="DIRECTO7.42">#REF!</definedName>
    <definedName name="DIRECTO7.43">#REF!</definedName>
    <definedName name="DIRECTO7.44">#REF!</definedName>
    <definedName name="DIRECTO70">#REF!</definedName>
    <definedName name="DIRECTO71">#REF!</definedName>
    <definedName name="DIRECTO72">#REF!</definedName>
    <definedName name="DIRECTO73">#REF!</definedName>
    <definedName name="DIRECTO74">#REF!</definedName>
    <definedName name="DIRECTO75">#REF!</definedName>
    <definedName name="DIRECTO76">#REF!</definedName>
    <definedName name="DIRECTO77">#REF!</definedName>
    <definedName name="DIRECTO78">#REF!</definedName>
    <definedName name="DIRECTO79">#REF!</definedName>
    <definedName name="DIRECTO8">#REF!</definedName>
    <definedName name="DIRECTO80">#REF!</definedName>
    <definedName name="DIRECTO81">#REF!</definedName>
    <definedName name="DIRECTO82">#REF!</definedName>
    <definedName name="DIRECTO83">#REF!</definedName>
    <definedName name="DIRECTO84">#REF!</definedName>
    <definedName name="DIRECTO85">#REF!</definedName>
    <definedName name="DIRECTO86">#REF!</definedName>
    <definedName name="DIRECTO87">#REF!</definedName>
    <definedName name="DIRECTO88">#REF!</definedName>
    <definedName name="DIRECTO89">#REF!</definedName>
    <definedName name="DIRECTO9">#REF!</definedName>
    <definedName name="DIRECTO9.1">#REF!</definedName>
    <definedName name="DIRECTO9.2">#REF!</definedName>
    <definedName name="DIRECTO9.3">#REF!</definedName>
    <definedName name="DIRECTO9.4">#REF!</definedName>
    <definedName name="DIRECTO9.5">#REF!</definedName>
    <definedName name="DIRECTO90">#REF!</definedName>
    <definedName name="DIRECTO91">#REF!</definedName>
    <definedName name="DIRECTO92">#REF!</definedName>
    <definedName name="DIRECTO93">#REF!</definedName>
    <definedName name="DIRECTO94">#REF!</definedName>
    <definedName name="DIRECTO95">#REF!</definedName>
    <definedName name="DIRECTO96">#REF!</definedName>
    <definedName name="DIRECTO97">#REF!</definedName>
    <definedName name="DIRECTO98">#REF!</definedName>
    <definedName name="DIRECTO99">#REF!</definedName>
    <definedName name="DIRECTOR">#REF!</definedName>
    <definedName name="Director_Administrativo">#REF!</definedName>
    <definedName name="DIRECTORTECNICO">#REF!</definedName>
    <definedName name="DIRECTOS">#REF!</definedName>
    <definedName name="DISIPADORÇ">#REF!</definedName>
    <definedName name="Distancia">#REF!</definedName>
    <definedName name="DistanciasPRS7801">#REF!</definedName>
    <definedName name="DistanciasPRS9003">#REF!</definedName>
    <definedName name="DistanciasPRS9004">#REF!</definedName>
    <definedName name="Division_acrilica_para_ducha">#REF!</definedName>
    <definedName name="Division_acrilica_para_ducha_11">#REF!</definedName>
    <definedName name="dj">#REF!</definedName>
    <definedName name="djdytj" hidden="1">{"TAB1",#N/A,TRUE,"GENERAL";"TAB2",#N/A,TRUE,"GENERAL";"TAB3",#N/A,TRUE,"GENERAL";"TAB4",#N/A,TRUE,"GENERAL";"TAB5",#N/A,TRUE,"GENERAL"}</definedName>
    <definedName name="dl" localSheetId="1">#REF!</definedName>
    <definedName name="dl">#REF!</definedName>
    <definedName name="dm" localSheetId="1">#REF!</definedName>
    <definedName name="dm">#REF!</definedName>
    <definedName name="DMD">#REF!</definedName>
    <definedName name="dnp">#REF!</definedName>
    <definedName name="do">#REF!</definedName>
    <definedName name="Documentstatus1">#REF!</definedName>
    <definedName name="DOM160X20_S1">#REF!</definedName>
    <definedName name="DOM160X20_S2">#REF!</definedName>
    <definedName name="DOM160X20_S3">#REF!</definedName>
    <definedName name="DOM160X20_S4">#REF!</definedName>
    <definedName name="DOM160X20_S5">#REF!</definedName>
    <definedName name="DOM160X20_S6">#REF!</definedName>
    <definedName name="DOM160X32_S1">#REF!</definedName>
    <definedName name="DOM160X32_S2">#REF!</definedName>
    <definedName name="DOM160X32_S3">#REF!</definedName>
    <definedName name="DOM160X32_S4">#REF!</definedName>
    <definedName name="DOM160X32_S5">#REF!</definedName>
    <definedName name="DOM160X32_S6">#REF!</definedName>
    <definedName name="DOM200X20_S1">#REF!</definedName>
    <definedName name="DOM200X20_S2">#REF!</definedName>
    <definedName name="DOM200X20_S3">#REF!</definedName>
    <definedName name="DOM200X20_S4">#REF!</definedName>
    <definedName name="DOM200X20_S5">#REF!</definedName>
    <definedName name="DOM200X20_S6">#REF!</definedName>
    <definedName name="DOM200X32_S1">#REF!</definedName>
    <definedName name="DOM200X32_S2">#REF!</definedName>
    <definedName name="DOM200X32_S3">#REF!</definedName>
    <definedName name="DOM200X32_S4">#REF!</definedName>
    <definedName name="DOM200X32_S5">#REF!</definedName>
    <definedName name="DOM200X32_S6">#REF!</definedName>
    <definedName name="DOM90X20_S1">#REF!</definedName>
    <definedName name="DOM90X20_S2">#REF!</definedName>
    <definedName name="DOM90X20_S3">#REF!</definedName>
    <definedName name="DOM90X20_S4">#REF!</definedName>
    <definedName name="DOM90X20_S5">#REF!</definedName>
    <definedName name="DOM90X20_S6">#REF!</definedName>
    <definedName name="DOM90X32_S1">#REF!</definedName>
    <definedName name="DOM90X32_S2">#REF!</definedName>
    <definedName name="DOM90X32_S3">#REF!</definedName>
    <definedName name="DOM90X32_S4">#REF!</definedName>
    <definedName name="DOM90X32_S5">#REF!</definedName>
    <definedName name="DOM90X32_S6">#REF!</definedName>
    <definedName name="DOMESP90X63_S1">#REF!</definedName>
    <definedName name="DOMESP90X63_S2">#REF!</definedName>
    <definedName name="DOMESP90X63_S3">#REF!</definedName>
    <definedName name="DOMESP90X63_S4">#REF!</definedName>
    <definedName name="DOMESP90X63_S5">#REF!</definedName>
    <definedName name="DOMESP90X63_S6">#REF!</definedName>
    <definedName name="Domo_Acrilico_0_90_x_0_90">#REF!</definedName>
    <definedName name="Domo_Acrilico_0_90_x_0_90_11">#REF!</definedName>
    <definedName name="DOR">#REF!</definedName>
    <definedName name="DOSIFICACION" localSheetId="44">IF([0]!LG=9,IF(ISERROR([0]!PVT),"",[0]!PVT),"")</definedName>
    <definedName name="DOSIFICACION">IF([0]!LG=9,IF(ISERROR([0]!PVT),"",[0]!PVT),"")</definedName>
    <definedName name="DOT">#N/A</definedName>
    <definedName name="dota">#N/A</definedName>
    <definedName name="DPTO1">#REF!</definedName>
    <definedName name="DR">#REF!</definedName>
    <definedName name="drf" localSheetId="1">#REF!</definedName>
    <definedName name="drf">#REF!</definedName>
    <definedName name="DRTOS1">#REF!</definedName>
    <definedName name="drtt">#REF!</definedName>
    <definedName name="dry" hidden="1">{"via1",#N/A,TRUE,"general";"via2",#N/A,TRUE,"general";"via3",#N/A,TRUE,"general"}</definedName>
    <definedName name="DSA" localSheetId="1">#REF!</definedName>
    <definedName name="DSA">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FASDF">#REF!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ER1">#REF!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SXASD">#REF!</definedName>
    <definedName name="dt" localSheetId="1">#REF!</definedName>
    <definedName name="dt">#REF!</definedName>
    <definedName name="dtf">#REF!</definedName>
    <definedName name="DTFSMedida">#REF!</definedName>
    <definedName name="DtmFechaCotizacion">#REF!</definedName>
    <definedName name="DtmFechVigenCotiza">#REF!</definedName>
    <definedName name="dtrhj" hidden="1">{"via1",#N/A,TRUE,"general";"via2",#N/A,TRUE,"general";"via3",#N/A,TRUE,"general"}</definedName>
    <definedName name="DTRT">#REF!</definedName>
    <definedName name="DTS" localSheetId="1">#REF!</definedName>
    <definedName name="DTS">#REF!</definedName>
    <definedName name="Ducha_Tayrona">#REF!</definedName>
    <definedName name="Ducha_Tayrona_11">#REF!</definedName>
    <definedName name="DUCHATAYRONATOT">#REF!</definedName>
    <definedName name="DUCHATAYRONATOT_11">#REF!</definedName>
    <definedName name="Duitama">#REF!</definedName>
    <definedName name="DUKIK">#REF!</definedName>
    <definedName name="dURACION">#REF!</definedName>
    <definedName name="DuracionMeses">#REF!</definedName>
    <definedName name="DuracionSemanas">#REF!</definedName>
    <definedName name="dvberj9">#REF!</definedName>
    <definedName name="dwed">#REF!</definedName>
    <definedName name="dxd">#REF!</definedName>
    <definedName name="dxfgg" hidden="1">{"via1",#N/A,TRUE,"general";"via2",#N/A,TRUE,"general";"via3",#N/A,TRUE,"general"}</definedName>
    <definedName name="dxtgrd">#REF!</definedName>
    <definedName name="e">#REF!</definedName>
    <definedName name="e3e33" hidden="1">{"via1",#N/A,TRUE,"general";"via2",#N/A,TRUE,"general";"via3",#N/A,TRUE,"general"}</definedName>
    <definedName name="ec">#REF!</definedName>
    <definedName name="ece">#REF!</definedName>
    <definedName name="ECUADOR">#REF!</definedName>
    <definedName name="ED">#REF!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dil">#REF!</definedName>
    <definedName name="EDU">#REF!</definedName>
    <definedName name="eduar" hidden="1">{"TAB1",#N/A,TRUE,"GENERAL";"TAB2",#N/A,TRUE,"GENERAL";"TAB3",#N/A,TRUE,"GENERAL";"TAB4",#N/A,TRUE,"GENERAL";"TAB5",#N/A,TRUE,"GENERAL"}</definedName>
    <definedName name="EDWIN">#REF!</definedName>
    <definedName name="ee" localSheetId="1">#REF!</definedName>
    <definedName name="ee">#REF!</definedName>
    <definedName name="eeedfr" hidden="1">{"TAB1",#N/A,TRUE,"GENERAL";"TAB2",#N/A,TRUE,"GENERAL";"TAB3",#N/A,TRUE,"GENERAL";"TAB4",#N/A,TRUE,"GENERAL";"TAB5",#N/A,TRUE,"GENERAL"}</definedName>
    <definedName name="eeee">#REF!</definedName>
    <definedName name="eeeee54222" hidden="1">{"TAB1",#N/A,TRUE,"GENERAL";"TAB2",#N/A,TRUE,"GENERAL";"TAB3",#N/A,TRUE,"GENERAL";"TAB4",#N/A,TRUE,"GENERAL";"TAB5",#N/A,TRUE,"GENERAL"}</definedName>
    <definedName name="eeeeeeeeeeee">#REF!</definedName>
    <definedName name="eeeeeeeeeeeeeeeee">#REF!</definedName>
    <definedName name="eeeeeeeeeeeeeeeeeeeeeeeeeeeeeeeeeeeeeeeeeeeeeeeeeeeeeeeeeeeeeeee">#REF!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erg">#REF!</definedName>
    <definedName name="ef" localSheetId="1">#REF!</definedName>
    <definedName name="ef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h">#REF!</definedName>
    <definedName name="ehs">#REF!</definedName>
    <definedName name="EINAR">#REF!</definedName>
    <definedName name="EJEC">#REF!</definedName>
    <definedName name="ejvovr">#REF!</definedName>
    <definedName name="el">#REF!</definedName>
    <definedName name="ElectConsPrice">#REF!</definedName>
    <definedName name="ELECTRICOS">#REF!</definedName>
    <definedName name="ELEMENVERT">#REF!</definedName>
    <definedName name="ELEMENVERT_11">#REF!</definedName>
    <definedName name="emanto">#REF!</definedName>
    <definedName name="eme">#REF!</definedName>
    <definedName name="EMPAQUE">#REF!</definedName>
    <definedName name="ENCHAP11">#REF!</definedName>
    <definedName name="ENCHAP11_11">#REF!</definedName>
    <definedName name="ENCHAP20">#REF!</definedName>
    <definedName name="ENCHAP20_11">#REF!</definedName>
    <definedName name="ENCHAPBAÑO">#REF!</definedName>
    <definedName name="ENCHAPBAÑO_11">#REF!</definedName>
    <definedName name="ENCHAPLABOR">#REF!</definedName>
    <definedName name="ENCHAPLABOR_11">#REF!</definedName>
    <definedName name="ENCHAPTABLETA">#REF!</definedName>
    <definedName name="ENCHAPTABLETA_11">#REF!</definedName>
    <definedName name="End_Bal">#REF!</definedName>
    <definedName name="ENE">#REF!</definedName>
    <definedName name="ENERGIATABLA1.2.4">#REF!</definedName>
    <definedName name="Ensayos">#REF!</definedName>
    <definedName name="ENT.A1">#REF!</definedName>
    <definedName name="ENT.ESP">#REF!</definedName>
    <definedName name="ENTIB">#REF!</definedName>
    <definedName name="ENTIBADO">#REF!</definedName>
    <definedName name="ENTRADASP">#REF!</definedName>
    <definedName name="EQ">#REF!</definedName>
    <definedName name="EQU">#REF!</definedName>
    <definedName name="EQUI">#REF!</definedName>
    <definedName name="EQUI3">#REF!</definedName>
    <definedName name="EquipData">#REF!</definedName>
    <definedName name="equipo">#REF!</definedName>
    <definedName name="EQUIPO_1">#REF!</definedName>
    <definedName name="EQUIPO_2">#REF!</definedName>
    <definedName name="EQUIPO_DE_SOLDADURA">#REF!</definedName>
    <definedName name="Equipo_de_topografia">#REF!</definedName>
    <definedName name="Equipo_de_topografia_11">#REF!</definedName>
    <definedName name="EQUIPO_TOTAL">#REF!</definedName>
    <definedName name="EQUIPOS" localSheetId="3">#REF!</definedName>
    <definedName name="EQUIPOS">Equipos!$A$3:$D$17</definedName>
    <definedName name="equipos_cargue">#REF!</definedName>
    <definedName name="EQUIPOS_SYS">#REF!</definedName>
    <definedName name="EQUIPOS1">#REF!</definedName>
    <definedName name="equiprecord">#REF!</definedName>
    <definedName name="eqw" hidden="1">{"via1",#N/A,TRUE,"general";"via2",#N/A,TRUE,"general";"via3",#N/A,TRUE,"general"}</definedName>
    <definedName name="er" localSheetId="1">#REF!</definedName>
    <definedName name="er">#REF!</definedName>
    <definedName name="ere">#REF!</definedName>
    <definedName name="EREE">#REF!</definedName>
    <definedName name="ERFUOJEIOV">#REF!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h3">#REF!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ra">#N/A</definedName>
    <definedName name="ERRFR">#REF!</definedName>
    <definedName name="errg">#REF!</definedName>
    <definedName name="errr">#N/A</definedName>
    <definedName name="ersdffsdf">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jxcf">#REF!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ty">#REF!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I">#REF!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#REF!</definedName>
    <definedName name="ES1_1">#REF!</definedName>
    <definedName name="ES1_10">#REF!</definedName>
    <definedName name="ES1_11">#REF!</definedName>
    <definedName name="ES1_12">#REF!</definedName>
    <definedName name="ES1_13">#REF!</definedName>
    <definedName name="ES1_14">#REF!</definedName>
    <definedName name="ES1_15">#REF!</definedName>
    <definedName name="ES1_16">#REF!</definedName>
    <definedName name="ES1_17">#REF!</definedName>
    <definedName name="ES1_18">#REF!</definedName>
    <definedName name="ES1_19">#REF!</definedName>
    <definedName name="ES1_2">#REF!</definedName>
    <definedName name="ES1_20">#REF!</definedName>
    <definedName name="ES1_21">#REF!</definedName>
    <definedName name="ES1_22">#REF!</definedName>
    <definedName name="ES1_23">#REF!</definedName>
    <definedName name="ES1_24">#REF!</definedName>
    <definedName name="ES1_25">#REF!</definedName>
    <definedName name="ES1_26">#REF!</definedName>
    <definedName name="ES1_27">#REF!</definedName>
    <definedName name="ES1_28">#REF!</definedName>
    <definedName name="ES1_29">#REF!</definedName>
    <definedName name="ES1_3">#REF!</definedName>
    <definedName name="ES1_30">#REF!</definedName>
    <definedName name="ES1_31">#REF!</definedName>
    <definedName name="ES1_32">#REF!</definedName>
    <definedName name="ES1_33">#REF!</definedName>
    <definedName name="ES1_34">#REF!</definedName>
    <definedName name="ES1_35">#REF!</definedName>
    <definedName name="ES1_36">#REF!</definedName>
    <definedName name="ES1_37">#REF!</definedName>
    <definedName name="ES1_38">#REF!</definedName>
    <definedName name="ES1_39">#REF!</definedName>
    <definedName name="ES1_4">#REF!</definedName>
    <definedName name="ES1_40">#REF!</definedName>
    <definedName name="ES1_41">#REF!</definedName>
    <definedName name="ES1_42">#REF!</definedName>
    <definedName name="ES1_43">#REF!</definedName>
    <definedName name="ES1_5">#REF!</definedName>
    <definedName name="ES1_6">#REF!</definedName>
    <definedName name="ES1_7">#REF!</definedName>
    <definedName name="ES1_8">#REF!</definedName>
    <definedName name="ES1_9">#REF!</definedName>
    <definedName name="ES2_1">#REF!</definedName>
    <definedName name="ES2_10">#REF!</definedName>
    <definedName name="ES2_11">#REF!</definedName>
    <definedName name="ES2_12">#REF!</definedName>
    <definedName name="ES2_13">#REF!</definedName>
    <definedName name="ES2_14">#REF!</definedName>
    <definedName name="ES2_15">#REF!</definedName>
    <definedName name="ES2_16">#REF!</definedName>
    <definedName name="ES2_17">#REF!</definedName>
    <definedName name="ES2_18">#REF!</definedName>
    <definedName name="ES2_19">#REF!</definedName>
    <definedName name="ES2_2">#REF!</definedName>
    <definedName name="ES2_20">#REF!</definedName>
    <definedName name="ES2_21">#REF!</definedName>
    <definedName name="ES2_22">#REF!</definedName>
    <definedName name="ES2_23">#REF!</definedName>
    <definedName name="ES2_24">#REF!</definedName>
    <definedName name="ES2_25">#REF!</definedName>
    <definedName name="ES2_26">#REF!</definedName>
    <definedName name="ES2_27">#REF!</definedName>
    <definedName name="ES2_28">#REF!</definedName>
    <definedName name="ES2_29">#REF!</definedName>
    <definedName name="ES2_3">#REF!</definedName>
    <definedName name="ES2_30">#REF!</definedName>
    <definedName name="ES2_31">#REF!</definedName>
    <definedName name="ES2_32">#REF!</definedName>
    <definedName name="ES2_33">#REF!</definedName>
    <definedName name="ES2_34">#REF!</definedName>
    <definedName name="ES2_35">#REF!</definedName>
    <definedName name="ES2_36">#REF!</definedName>
    <definedName name="ES2_37">#REF!</definedName>
    <definedName name="ES2_38">#REF!</definedName>
    <definedName name="ES2_39">#REF!</definedName>
    <definedName name="ES2_4">#REF!</definedName>
    <definedName name="ES2_40">#REF!</definedName>
    <definedName name="ES2_41">#REF!</definedName>
    <definedName name="ES2_42">#REF!</definedName>
    <definedName name="ES2_43">#REF!</definedName>
    <definedName name="ES2_5">#REF!</definedName>
    <definedName name="ES2_6">#REF!</definedName>
    <definedName name="ES2_7">#REF!</definedName>
    <definedName name="ES2_8">#REF!</definedName>
    <definedName name="ES2_9">#REF!</definedName>
    <definedName name="ES3_1">#REF!</definedName>
    <definedName name="ES3_10">#REF!</definedName>
    <definedName name="ES3_11">#REF!</definedName>
    <definedName name="ES3_12">#REF!</definedName>
    <definedName name="ES3_13">#REF!</definedName>
    <definedName name="ES3_14">#REF!</definedName>
    <definedName name="ES3_15">#REF!</definedName>
    <definedName name="ES3_16">#REF!</definedName>
    <definedName name="ES3_17">#REF!</definedName>
    <definedName name="ES3_18">#REF!</definedName>
    <definedName name="ES3_19">#REF!</definedName>
    <definedName name="ES3_2">#REF!</definedName>
    <definedName name="ES3_20">#REF!</definedName>
    <definedName name="ES3_21">#REF!</definedName>
    <definedName name="ES3_22">#REF!</definedName>
    <definedName name="ES3_23">#REF!</definedName>
    <definedName name="ES3_24">#REF!</definedName>
    <definedName name="ES3_25">#REF!</definedName>
    <definedName name="ES3_26">#REF!</definedName>
    <definedName name="ES3_27">#REF!</definedName>
    <definedName name="ES3_28">#REF!</definedName>
    <definedName name="ES3_29">#REF!</definedName>
    <definedName name="ES3_3">#REF!</definedName>
    <definedName name="ES3_30">#REF!</definedName>
    <definedName name="ES3_31">#REF!</definedName>
    <definedName name="ES3_32">#REF!</definedName>
    <definedName name="ES3_33">#REF!</definedName>
    <definedName name="ES3_34">#REF!</definedName>
    <definedName name="ES3_35">#REF!</definedName>
    <definedName name="ES3_36">#REF!</definedName>
    <definedName name="ES3_37">#REF!</definedName>
    <definedName name="ES3_38">#REF!</definedName>
    <definedName name="ES3_39">#REF!</definedName>
    <definedName name="ES3_4">#REF!</definedName>
    <definedName name="ES3_40">#REF!</definedName>
    <definedName name="ES3_41">#REF!</definedName>
    <definedName name="ES3_42">#REF!</definedName>
    <definedName name="ES3_43">#REF!</definedName>
    <definedName name="ES3_5">#REF!</definedName>
    <definedName name="ES3_6">#REF!</definedName>
    <definedName name="ES3_7">#REF!</definedName>
    <definedName name="ES3_8">#REF!</definedName>
    <definedName name="ES3_9">#REF!</definedName>
    <definedName name="ES4_1">#REF!</definedName>
    <definedName name="ES4_10">#REF!</definedName>
    <definedName name="ES4_11">#REF!</definedName>
    <definedName name="ES4_12">#REF!</definedName>
    <definedName name="ES4_13">#REF!</definedName>
    <definedName name="ES4_14">#REF!</definedName>
    <definedName name="ES4_15">#REF!</definedName>
    <definedName name="ES4_16">#REF!</definedName>
    <definedName name="ES4_17">#REF!</definedName>
    <definedName name="ES4_18">#REF!</definedName>
    <definedName name="ES4_19">#REF!</definedName>
    <definedName name="ES4_2">#REF!</definedName>
    <definedName name="ES4_20">#REF!</definedName>
    <definedName name="ES4_21">#REF!</definedName>
    <definedName name="ES4_22">#REF!</definedName>
    <definedName name="ES4_23">#REF!</definedName>
    <definedName name="ES4_24">#REF!</definedName>
    <definedName name="ES4_25">#REF!</definedName>
    <definedName name="ES4_26">#REF!</definedName>
    <definedName name="ES4_27">#REF!</definedName>
    <definedName name="ES4_28">#REF!</definedName>
    <definedName name="ES4_29">#REF!</definedName>
    <definedName name="ES4_3">#REF!</definedName>
    <definedName name="ES4_30">#REF!</definedName>
    <definedName name="ES4_31">#REF!</definedName>
    <definedName name="ES4_32">#REF!</definedName>
    <definedName name="ES4_33">#REF!</definedName>
    <definedName name="ES4_34">#REF!</definedName>
    <definedName name="ES4_35">#REF!</definedName>
    <definedName name="ES4_36">#REF!</definedName>
    <definedName name="ES4_37">#REF!</definedName>
    <definedName name="ES4_38">#REF!</definedName>
    <definedName name="ES4_39">#REF!</definedName>
    <definedName name="ES4_4">#REF!</definedName>
    <definedName name="ES4_40">#REF!</definedName>
    <definedName name="ES4_41">#REF!</definedName>
    <definedName name="ES4_42">#REF!</definedName>
    <definedName name="ES4_43">#REF!</definedName>
    <definedName name="ES4_5">#REF!</definedName>
    <definedName name="ES4_6">#REF!</definedName>
    <definedName name="ES4_7">#REF!</definedName>
    <definedName name="ES4_8">#REF!</definedName>
    <definedName name="ES4_9">#REF!</definedName>
    <definedName name="ES5_1">#REF!</definedName>
    <definedName name="ES5_10">#REF!</definedName>
    <definedName name="ES5_11">#REF!</definedName>
    <definedName name="ES5_12">#REF!</definedName>
    <definedName name="ES5_13">#REF!</definedName>
    <definedName name="ES5_14">#REF!</definedName>
    <definedName name="ES5_15">#REF!</definedName>
    <definedName name="ES5_16">#REF!</definedName>
    <definedName name="ES5_17">#REF!</definedName>
    <definedName name="ES5_18">#REF!</definedName>
    <definedName name="ES5_19">#REF!</definedName>
    <definedName name="ES5_2">#REF!</definedName>
    <definedName name="ES5_20">#REF!</definedName>
    <definedName name="ES5_21">#REF!</definedName>
    <definedName name="ES5_22">#REF!</definedName>
    <definedName name="ES5_23">#REF!</definedName>
    <definedName name="ES5_24">#REF!</definedName>
    <definedName name="ES5_25">#REF!</definedName>
    <definedName name="ES5_26">#REF!</definedName>
    <definedName name="ES5_27">#REF!</definedName>
    <definedName name="ES5_28">#REF!</definedName>
    <definedName name="ES5_29">#REF!</definedName>
    <definedName name="ES5_3">#REF!</definedName>
    <definedName name="ES5_30">#REF!</definedName>
    <definedName name="ES5_31">#REF!</definedName>
    <definedName name="ES5_32">#REF!</definedName>
    <definedName name="ES5_33">#REF!</definedName>
    <definedName name="ES5_34">#REF!</definedName>
    <definedName name="ES5_35">#REF!</definedName>
    <definedName name="ES5_36">#REF!</definedName>
    <definedName name="ES5_37">#REF!</definedName>
    <definedName name="ES5_38">#REF!</definedName>
    <definedName name="ES5_39">#REF!</definedName>
    <definedName name="ES5_4">#REF!</definedName>
    <definedName name="ES5_40">#REF!</definedName>
    <definedName name="ES5_41">#REF!</definedName>
    <definedName name="ES5_42">#REF!</definedName>
    <definedName name="ES5_43">#REF!</definedName>
    <definedName name="ES5_5">#REF!</definedName>
    <definedName name="ES5_6">#REF!</definedName>
    <definedName name="ES5_7">#REF!</definedName>
    <definedName name="ES5_8">#REF!</definedName>
    <definedName name="ES5_9">#REF!</definedName>
    <definedName name="ES6_1">#REF!</definedName>
    <definedName name="ES6_10">#REF!</definedName>
    <definedName name="ES6_11">#REF!</definedName>
    <definedName name="ES6_12">#REF!</definedName>
    <definedName name="ES6_13">#REF!</definedName>
    <definedName name="ES6_14">#REF!</definedName>
    <definedName name="ES6_15">#REF!</definedName>
    <definedName name="ES6_16">#REF!</definedName>
    <definedName name="ES6_17">#REF!</definedName>
    <definedName name="ES6_18">#REF!</definedName>
    <definedName name="ES6_19">#REF!</definedName>
    <definedName name="ES6_2">#REF!</definedName>
    <definedName name="ES6_20">#REF!</definedName>
    <definedName name="ES6_21">#REF!</definedName>
    <definedName name="ES6_22">#REF!</definedName>
    <definedName name="ES6_23">#REF!</definedName>
    <definedName name="ES6_24">#REF!</definedName>
    <definedName name="ES6_25">#REF!</definedName>
    <definedName name="ES6_26">#REF!</definedName>
    <definedName name="ES6_27">#REF!</definedName>
    <definedName name="ES6_28">#REF!</definedName>
    <definedName name="ES6_29">#REF!</definedName>
    <definedName name="ES6_3">#REF!</definedName>
    <definedName name="ES6_30">#REF!</definedName>
    <definedName name="ES6_31">#REF!</definedName>
    <definedName name="ES6_32">#REF!</definedName>
    <definedName name="ES6_33">#REF!</definedName>
    <definedName name="ES6_34">#REF!</definedName>
    <definedName name="ES6_35">#REF!</definedName>
    <definedName name="ES6_36">#REF!</definedName>
    <definedName name="ES6_37">#REF!</definedName>
    <definedName name="ES6_38">#REF!</definedName>
    <definedName name="ES6_39">#REF!</definedName>
    <definedName name="ES6_4">#REF!</definedName>
    <definedName name="ES6_40">#REF!</definedName>
    <definedName name="ES6_41">#REF!</definedName>
    <definedName name="ES6_42">#REF!</definedName>
    <definedName name="ES6_43">#REF!</definedName>
    <definedName name="ES6_5">#REF!</definedName>
    <definedName name="ES6_6">#REF!</definedName>
    <definedName name="ES6_7">#REF!</definedName>
    <definedName name="ES6_8">#REF!</definedName>
    <definedName name="ES6_9">#REF!</definedName>
    <definedName name="ESC">IF(#REF!=9,#REF!,"")</definedName>
    <definedName name="ESCALERA">#REF!</definedName>
    <definedName name="ESCALERA_11">#REF!</definedName>
    <definedName name="escalones">#REF!</definedName>
    <definedName name="ESMALTE">#REF!</definedName>
    <definedName name="ESMALTMADETOT">#REF!</definedName>
    <definedName name="ESMALTMADETOT_11">#REF!</definedName>
    <definedName name="ESP_PAV">#REF!</definedName>
    <definedName name="ESP1S">#REF!</definedName>
    <definedName name="ESP201.15">#REF!</definedName>
    <definedName name="ESP201.21">#REF!</definedName>
    <definedName name="ESP201.7">#REF!</definedName>
    <definedName name="ESP201.8">#REF!</definedName>
    <definedName name="ESP210.2.2">#REF!</definedName>
    <definedName name="ESP220.1">#REF!</definedName>
    <definedName name="ESP225P">#REF!</definedName>
    <definedName name="ESP2S">#REF!</definedName>
    <definedName name="ESP320.1">#REF!</definedName>
    <definedName name="ESP330.1">#REF!</definedName>
    <definedName name="ESP330.1P">#REF!</definedName>
    <definedName name="ESP330.2">#REF!</definedName>
    <definedName name="ESP632.1P">#REF!</definedName>
    <definedName name="ESP632.4P">#REF!</definedName>
    <definedName name="ESP640.1.2">#REF!</definedName>
    <definedName name="ESP673.1">#REF!</definedName>
    <definedName name="ESP673.2">#REF!</definedName>
    <definedName name="ESP700.1">#REF!</definedName>
    <definedName name="ESPECIFICACION">#REF!</definedName>
    <definedName name="Especificación">#REF!</definedName>
    <definedName name="ESPECIFICACION2">#REF!</definedName>
    <definedName name="espejo">#REF!</definedName>
    <definedName name="ESPESOR">#REF!</definedName>
    <definedName name="ESPR">#REF!</definedName>
    <definedName name="EST10A">#REF!</definedName>
    <definedName name="EST10V1">#REF!</definedName>
    <definedName name="EST11A">#REF!</definedName>
    <definedName name="Estabilidad">#REF!</definedName>
    <definedName name="Estabilidad2">#REF!</definedName>
    <definedName name="Estabilidad3">#REF!</definedName>
    <definedName name="EstabilidadCorregida1">#REF!</definedName>
    <definedName name="EstabilidadCorregida2">#REF!</definedName>
    <definedName name="EstabilidadCorregida3">#REF!</definedName>
    <definedName name="EstabilidadMedida1">#REF!</definedName>
    <definedName name="EstabilidadMedida2">#REF!</definedName>
    <definedName name="EstabilidadMedida3">#REF!</definedName>
    <definedName name="ESTACA">#REF!</definedName>
    <definedName name="ESTACION">#REF!</definedName>
    <definedName name="estado">#REF!</definedName>
    <definedName name="Este">#REF!</definedName>
    <definedName name="et">#REF!</definedName>
    <definedName name="ET_DSC">#REF!</definedName>
    <definedName name="ET_IMO">#REF!</definedName>
    <definedName name="ET_IND">#REF!</definedName>
    <definedName name="ETERNIT6">#REF!</definedName>
    <definedName name="etertgg" hidden="1">{"via1",#N/A,TRUE,"general";"via2",#N/A,TRUE,"general";"via3",#N/A,TRUE,"general"}</definedName>
    <definedName name="etewt" hidden="1">{"TAB1",#N/A,TRUE,"GENERAL";"TAB2",#N/A,TRUE,"GENERAL";"TAB3",#N/A,TRUE,"GENERAL";"TAB4",#N/A,TRUE,"GENERAL";"TAB5",#N/A,TRUE,"GENERAL"}</definedName>
    <definedName name="ETSYJRAHETFRDE">#REF!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v.Calculation" hidden="1">-4135</definedName>
    <definedName name="ev.Initialized" hidden="1">FALSE</definedName>
    <definedName name="EW">#REF!</definedName>
    <definedName name="ewafsd">#REF!</definedName>
    <definedName name="ewasd">#REF!</definedName>
    <definedName name="ewegt" hidden="1">{"TAB1",#N/A,TRUE,"GENERAL";"TAB2",#N/A,TRUE,"GENERAL";"TAB3",#N/A,TRUE,"GENERAL";"TAB4",#N/A,TRUE,"GENERAL";"TAB5",#N/A,TRUE,"GENERAL"}</definedName>
    <definedName name="EWEWE">#REF!</definedName>
    <definedName name="EWEWR">#REF!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SDFERTERERE">#REF!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WRWR">#REF!</definedName>
    <definedName name="EXC">#REF!</definedName>
    <definedName name="EXC.POZ">#REF!</definedName>
    <definedName name="EXC.ZAN">#REF!</definedName>
    <definedName name="excavaconglomerado">#REF!</definedName>
    <definedName name="EXCAVAMANOV">#REF!</definedName>
    <definedName name="EXCAVAMAQUINAV">#REF!</definedName>
    <definedName name="EXCAVATIERRA">#REF!</definedName>
    <definedName name="exCEL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2">#REF!</definedName>
    <definedName name="Excel_BuiltIn_Print_Area_3">#REF!</definedName>
    <definedName name="Excel_BuiltIn_Print_Area_3_X">#REF!</definedName>
    <definedName name="Excel_BuiltIn_Print_Area_5">#REF!</definedName>
    <definedName name="Excel_BuiltIn_Print_Area_7">#REF!</definedName>
    <definedName name="Excel_BuiltIn_Print_Area_8">#REF!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5_XX">#REF!</definedName>
    <definedName name="Excel_BuiltIn_Print_Titles_59">#REF!</definedName>
    <definedName name="Excel_BuiltIn_Print_Titles_6">#REF!</definedName>
    <definedName name="Excel_BuiltIn_Print_Titles_60">#REF!</definedName>
    <definedName name="Excel_BuiltIn_Print_Titles_7">#REF!</definedName>
    <definedName name="Excel_BuiltIn_Print_Titles_8">#REF!</definedName>
    <definedName name="Excel_BuiltIn_Print_Titles_9">#REF!</definedName>
    <definedName name="EXCROC">#REF!</definedName>
    <definedName name="Experiencia1">#REF!</definedName>
    <definedName name="Experiencia2">#REF!</definedName>
    <definedName name="Experiencia3">#REF!</definedName>
    <definedName name="EXPL">#REF!</definedName>
    <definedName name="ExRateAus">#REF!</definedName>
    <definedName name="ExRateCountry">#REF!</definedName>
    <definedName name="ExRates">#REF!</definedName>
    <definedName name="EXTRA">#REF!</definedName>
    <definedName name="Extra_Pay">#REF!</definedName>
    <definedName name="Extracción_IM">#REF!</definedName>
    <definedName name="Extract">#REF!</definedName>
    <definedName name="Extractor_120v_de_10">#REF!</definedName>
    <definedName name="Extractor_120v_de_10_11">#REF!</definedName>
    <definedName name="F201.1">#REF!</definedName>
    <definedName name="F201.2">#REF!</definedName>
    <definedName name="F201.3">#REF!</definedName>
    <definedName name="F210.2">#REF!</definedName>
    <definedName name="F210.3">#REF!</definedName>
    <definedName name="F211.1">#REF!</definedName>
    <definedName name="F220.1">#REF!</definedName>
    <definedName name="fa">#REF!</definedName>
    <definedName name="faafa">#REF!</definedName>
    <definedName name="FAASFAE">#REF!</definedName>
    <definedName name="FABI" localSheetId="1">Scheduled_Payment+Extra_Payment</definedName>
    <definedName name="FABI" localSheetId="44">Scheduled_Payment+Extra_Payment</definedName>
    <definedName name="FABI">Scheduled_Payment+Extra_Payment</definedName>
    <definedName name="FABIAN" localSheetId="1">IF(Loan_Amount*Interest_Rate*Loan_Years*Loan_Start&gt;0,1,0)</definedName>
    <definedName name="FABIAN">#N/A</definedName>
    <definedName name="FAC" localSheetId="11" hidden="1">#REF!</definedName>
    <definedName name="FAC" localSheetId="12" hidden="1">#REF!</definedName>
    <definedName name="FAC" localSheetId="13" hidden="1">#REF!</definedName>
    <definedName name="FAC" localSheetId="14" hidden="1">#REF!</definedName>
    <definedName name="FAC" localSheetId="15" hidden="1">#REF!</definedName>
    <definedName name="FAC" localSheetId="16" hidden="1">#REF!</definedName>
    <definedName name="FAC" localSheetId="17" hidden="1">#REF!</definedName>
    <definedName name="FAC" localSheetId="18" hidden="1">#REF!</definedName>
    <definedName name="FAC" localSheetId="45" hidden="1">#REF!</definedName>
    <definedName name="FAC" localSheetId="46" hidden="1">#REF!</definedName>
    <definedName name="FAC" localSheetId="47" hidden="1">#REF!</definedName>
    <definedName name="FAC" localSheetId="48" hidden="1">#REF!</definedName>
    <definedName name="FAC" localSheetId="49" hidden="1">#REF!</definedName>
    <definedName name="FAC" localSheetId="50" hidden="1">#REF!</definedName>
    <definedName name="FAC" localSheetId="51" hidden="1">#REF!</definedName>
    <definedName name="FAC" localSheetId="52" hidden="1">#REF!</definedName>
    <definedName name="FAC" localSheetId="53" hidden="1">#REF!</definedName>
    <definedName name="FAC" localSheetId="54" hidden="1">#REF!</definedName>
    <definedName name="FAC" localSheetId="19" hidden="1">#REF!</definedName>
    <definedName name="FAC" localSheetId="20" hidden="1">#REF!</definedName>
    <definedName name="FAC" localSheetId="21" hidden="1">#REF!</definedName>
    <definedName name="FAC" localSheetId="22" hidden="1">#REF!</definedName>
    <definedName name="FAC" localSheetId="23" hidden="1">#REF!</definedName>
    <definedName name="FAC" localSheetId="24" hidden="1">#REF!</definedName>
    <definedName name="FAC" localSheetId="25" hidden="1">#REF!</definedName>
    <definedName name="FAC" localSheetId="26" hidden="1">#REF!</definedName>
    <definedName name="FAC" localSheetId="27" hidden="1">#REF!</definedName>
    <definedName name="FAC" localSheetId="28" hidden="1">#REF!</definedName>
    <definedName name="FAC" localSheetId="29" hidden="1">#REF!</definedName>
    <definedName name="FAC" localSheetId="30" hidden="1">#REF!</definedName>
    <definedName name="FAC" localSheetId="31" hidden="1">#REF!</definedName>
    <definedName name="FAC" localSheetId="32" hidden="1">#REF!</definedName>
    <definedName name="FAC" localSheetId="33" hidden="1">#REF!</definedName>
    <definedName name="FAC" localSheetId="34" hidden="1">#REF!</definedName>
    <definedName name="FAC" localSheetId="35" hidden="1">#REF!</definedName>
    <definedName name="FAC" localSheetId="36" hidden="1">#REF!</definedName>
    <definedName name="FAC" localSheetId="37" hidden="1">#REF!</definedName>
    <definedName name="FAC" localSheetId="38" hidden="1">#REF!</definedName>
    <definedName name="FAC" localSheetId="39" hidden="1">#REF!</definedName>
    <definedName name="FAC" localSheetId="40" hidden="1">#REF!</definedName>
    <definedName name="FAC" localSheetId="41" hidden="1">#REF!</definedName>
    <definedName name="FAC" localSheetId="42" hidden="1">#REF!</definedName>
    <definedName name="FAC" localSheetId="43" hidden="1">#REF!</definedName>
    <definedName name="FAC" localSheetId="44" hidden="1">#REF!</definedName>
    <definedName name="FAC" hidden="1">#REF!</definedName>
    <definedName name="FACTOR">#REF!</definedName>
    <definedName name="factor3">#REF!</definedName>
    <definedName name="FACTOR4">#REF!</definedName>
    <definedName name="FACTOR5">#REF!</definedName>
    <definedName name="FactorCorreccion1">#REF!</definedName>
    <definedName name="FactorCorreccion2">#REF!</definedName>
    <definedName name="FactorCorreccion3">#REF!</definedName>
    <definedName name="FactorCostoPotencia">#REF!</definedName>
    <definedName name="FACTORE">#REF!</definedName>
    <definedName name="FACTORH">#REF!</definedName>
    <definedName name="FactorMultFinal">#REF!</definedName>
    <definedName name="FactorMultiplicaCalculado">#REF!</definedName>
    <definedName name="factura">#REF!</definedName>
    <definedName name="FACTURADO">#REF!</definedName>
    <definedName name="faescdsad">#REF!</definedName>
    <definedName name="fafae">#REF!</definedName>
    <definedName name="FALTANTES1">#REF!</definedName>
    <definedName name="fasefd">#REF!</definedName>
    <definedName name="fasfwea">#REF!</definedName>
    <definedName name="fb" localSheetId="1">#REF!</definedName>
    <definedName name="fb">#REF!</definedName>
    <definedName name="fbdfb">#REF!</definedName>
    <definedName name="fbrb4">#REF!</definedName>
    <definedName name="fcc">#REF!</definedName>
    <definedName name="fd">#REF!</definedName>
    <definedName name="fd6_4">#REF!</definedName>
    <definedName name="fda" localSheetId="1">#REF!</definedName>
    <definedName name="fda" hidden="1">{"TAB1",#N/A,TRUE,"GENERAL";"TAB2",#N/A,TRUE,"GENERAL";"TAB3",#N/A,TRUE,"GENERAL";"TAB4",#N/A,TRUE,"GENERAL";"TAB5",#N/A,TRUE,"GENERAL"}</definedName>
    <definedName name="fdadsfa" hidden="1">{"PRES REHAB ARM-PER POR ITEMS  KM A KM",#N/A,TRUE,"Rehabilitacion Arm-Per"}</definedName>
    <definedName name="fdas" localSheetId="44">Scheduled_Payment+Extra_Payment</definedName>
    <definedName name="fdas">Scheduled_Payment+Extra_Payment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FGFD">#REF!</definedName>
    <definedName name="FDFY">#REF!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gsdg">#REF!</definedName>
    <definedName name="fdh" hidden="1">{"TAB1",#N/A,TRUE,"GENERAL";"TAB2",#N/A,TRUE,"GENERAL";"TAB3",#N/A,TRUE,"GENERAL";"TAB4",#N/A,TRUE,"GENERAL";"TAB5",#N/A,TRUE,"GENERAL"}</definedName>
    <definedName name="FDHG">#REF!</definedName>
    <definedName name="fdhsfui">#REF!</definedName>
    <definedName name="fdsafd">#REF!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D">#REF!</definedName>
    <definedName name="FEB">#REF!</definedName>
    <definedName name="FEC">#REF!</definedName>
    <definedName name="FECH">#REF!</definedName>
    <definedName name="Fecha">#REF!</definedName>
    <definedName name="FECHA5">#REF!,#REF!</definedName>
    <definedName name="Fechas">#REF!</definedName>
    <definedName name="fer">#REF!</definedName>
    <definedName name="ferfer" hidden="1">{"via1",#N/A,TRUE,"general";"via2",#N/A,TRUE,"general";"via3",#N/A,TRUE,"general"}</definedName>
    <definedName name="Festivos">#REF!</definedName>
    <definedName name="Fexx">#REF!</definedName>
    <definedName name="ff" localSheetId="1">#REF!</definedName>
    <definedName name="ff">#REF!</definedName>
    <definedName name="fff" hidden="1">{"via1",#N/A,TRUE,"general";"via2",#N/A,TRUE,"general";"via3",#N/A,TRUE,"general"}</definedName>
    <definedName name="FFFF" hidden="1">#REF!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 localSheetId="1">#REF!</definedName>
    <definedName name="fg">#REF!</definedName>
    <definedName name="fgbeb3">#REF!</definedName>
    <definedName name="fgbrbn4">#REF!</definedName>
    <definedName name="fgdfg" hidden="1">{"TAB1",#N/A,TRUE,"GENERAL";"TAB2",#N/A,TRUE,"GENERAL";"TAB3",#N/A,TRUE,"GENERAL";"TAB4",#N/A,TRUE,"GENERAL";"TAB5",#N/A,TRUE,"GENERAL"}</definedName>
    <definedName name="fgdfgdfgdfgd">#REF!</definedName>
    <definedName name="fgdfhsgser">#REF!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fgf">#REF!</definedName>
    <definedName name="fgg">#REF!</definedName>
    <definedName name="fggb">#REF!</definedName>
    <definedName name="fgghhj" hidden="1">{"via1",#N/A,TRUE,"general";"via2",#N/A,TRUE,"general";"via3",#N/A,TRUE,"general"}</definedName>
    <definedName name="fghdfg">#REF!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gh464">#REF!</definedName>
    <definedName name="fghfghfgjhf">#REF!</definedName>
    <definedName name="fghfghfj">#REF!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jhd">#REF!</definedName>
    <definedName name="FGV" localSheetId="1">#REF!</definedName>
    <definedName name="FGV">#REF!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{#N/A,#N/A,FALSE,"310.1";#N/A,#N/A,FALSE,"321.1";#N/A,#N/A,FALSE,"320.3";#N/A,#N/A,FALSE,"330.1"}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 localSheetId="1">#REF!</definedName>
    <definedName name="fi">#REF!</definedName>
    <definedName name="Fill" hidden="1">#REF!</definedName>
    <definedName name="filtrov">#REF!</definedName>
    <definedName name="fin">#REF!</definedName>
    <definedName name="Fin_de_semana">#REF!</definedName>
    <definedName name="final">#REF!</definedName>
    <definedName name="Finaliza">#N/A</definedName>
    <definedName name="FINANCIACION">#REF!</definedName>
    <definedName name="FixEquip_hrs">#REF!</definedName>
    <definedName name="FJJJG">#REF!</definedName>
    <definedName name="fk">#REF!</definedName>
    <definedName name="fleetRecNo">#REF!</definedName>
    <definedName name="FLIAS100">#REF!</definedName>
    <definedName name="flias1500">#REF!</definedName>
    <definedName name="FLIAS60">#REF!</definedName>
    <definedName name="flor">#REF!</definedName>
    <definedName name="flq">#REF!</definedName>
    <definedName name="Flujo">#REF!</definedName>
    <definedName name="Flujo1">#REF!</definedName>
    <definedName name="Flujo2">#REF!</definedName>
    <definedName name="Flujo3">#REF!</definedName>
    <definedName name="fm">#REF!</definedName>
    <definedName name="FO">#REF!</definedName>
    <definedName name="Fondo">#REF!</definedName>
    <definedName name="forapproval">#REF!</definedName>
    <definedName name="form">#REF!</definedName>
    <definedName name="form_calcmod">#REF!,#REF!,#REF!,#REF!,#REF!,#REF!</definedName>
    <definedName name="form_cons">#REF!,#REF!,#REF!,#REF!,#REF!</definedName>
    <definedName name="form_equi">#REF!,#REF!,#REF!,#REF!,#REF!,#REF!,#REF!,#REF!,#REF!,#REF!,#REF!,#REF!,#REF!,#REF!,#REF!</definedName>
    <definedName name="form_indir">#REF!,#REF!,#REF!,#REF!,#REF!,#REF!,#REF!,#REF!,#REF!,#REF!,#REF!,#REF!,#REF!,#REF!,#REF!,#REF!,#REF!</definedName>
    <definedName name="form_otrosmod">#REF!,#REF!,#REF!,#REF!,#REF!,#REF!,#REF!,#REF!</definedName>
    <definedName name="form_superv">#REF!,#REF!,#REF!</definedName>
    <definedName name="FORMA">#REF!</definedName>
    <definedName name="FORMACOL">#REF!</definedName>
    <definedName name="FORMACOL_11">#REF!</definedName>
    <definedName name="FORMALETAM2">#REF!</definedName>
    <definedName name="Formaletas">#REF!</definedName>
    <definedName name="FORMALOSA">#REF!</definedName>
    <definedName name="FORMALOSA_11">#REF!</definedName>
    <definedName name="Format">#REF!</definedName>
    <definedName name="FORMAV">#REF!</definedName>
    <definedName name="FORMAV_11">#REF!</definedName>
    <definedName name="FORMAVIGACIMIEN">#REF!</definedName>
    <definedName name="FORMAVIGACIMIEN_11">#REF!</definedName>
    <definedName name="FORMAZAPATA">#REF!</definedName>
    <definedName name="FORMAZAPATA_11">#REF!</definedName>
    <definedName name="formu">#REF!</definedName>
    <definedName name="FORMULARIO" hidden="1">#REF!</definedName>
    <definedName name="FOTO">#REF!</definedName>
    <definedName name="FOTOS">#REF!</definedName>
    <definedName name="fr" hidden="1">{#N/A,#N/A,FALSE,"310.1";#N/A,#N/A,FALSE,"321.1";#N/A,#N/A,FALSE,"320.3";#N/A,#N/A,FALSE,"330.1"}</definedName>
    <definedName name="fraefr">#REF!</definedName>
    <definedName name="frbgsd" hidden="1">{"TAB1",#N/A,TRUE,"GENERAL";"TAB2",#N/A,TRUE,"GENERAL";"TAB3",#N/A,TRUE,"GENERAL";"TAB4",#N/A,TRUE,"GENERAL";"TAB5",#N/A,TRUE,"GENERAL"}</definedName>
    <definedName name="FrecInctoMmtoAnno">#REF!</definedName>
    <definedName name="FrecInctoMmtoAno">#REF!</definedName>
    <definedName name="frefr" hidden="1">{"via1",#N/A,TRUE,"general";"via2",#N/A,TRUE,"general";"via3",#N/A,TRUE,"general"}</definedName>
    <definedName name="FRENTES">#REF!</definedName>
    <definedName name="fres">#REF!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sda">#REF!</definedName>
    <definedName name="fsezr">#REF!</definedName>
    <definedName name="ft">#REF!</definedName>
    <definedName name="fu">#REF!</definedName>
    <definedName name="Fub">#REF!</definedName>
    <definedName name="Fuel">#REF!</definedName>
    <definedName name="FuelControl">#REF!</definedName>
    <definedName name="FuelCostos">#REF!</definedName>
    <definedName name="FuelPrice">#REF!</definedName>
    <definedName name="Fuente">#REF!</definedName>
    <definedName name="Full_Print">#REF!</definedName>
    <definedName name="Fup">#REF!</definedName>
    <definedName name="fv">#REF!</definedName>
    <definedName name="FVDFV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fy" localSheetId="1">#REF!</definedName>
    <definedName name="fy">#REF!</definedName>
    <definedName name="Fyb">#REF!</definedName>
    <definedName name="Fyp">#REF!</definedName>
    <definedName name="fyy">#REF!</definedName>
    <definedName name="G">#REF!</definedName>
    <definedName name="ga">#REF!</definedName>
    <definedName name="Gabinete_lam._Galv._Pint._1_8x1_2x_6">#REF!</definedName>
    <definedName name="Gabinete_lam._Galv._Pint._1_8x1_2x_6_11">#REF!</definedName>
    <definedName name="GAJ">#REF!</definedName>
    <definedName name="GALON">#REF!</definedName>
    <definedName name="GANCHO">#REF!</definedName>
    <definedName name="GarantiaExtendida">#REF!</definedName>
    <definedName name="GarantiaExtendidaCostos">#REF!</definedName>
    <definedName name="GARE">#REF!</definedName>
    <definedName name="GARMEN">#REF!</definedName>
    <definedName name="GASOLINA">#REF!</definedName>
    <definedName name="GASTOS_GENERALES">#REF!</definedName>
    <definedName name="GastosViajes">#REF!</definedName>
    <definedName name="gb">#REF!</definedName>
    <definedName name="gbbfghghj" hidden="1">{"TAB1",#N/A,TRUE,"GENERAL";"TAB2",#N/A,TRUE,"GENERAL";"TAB3",#N/A,TRUE,"GENERAL";"TAB4",#N/A,TRUE,"GENERAL";"TAB5",#N/A,TRUE,"GENERAL"}</definedName>
    <definedName name="gblk">#REF!</definedName>
    <definedName name="gc" localSheetId="1">#REF!</definedName>
    <definedName name="gc">#REF!</definedName>
    <definedName name="gd" localSheetId="1">#REF!</definedName>
    <definedName name="gd">#REF!</definedName>
    <definedName name="gdfgdfg">#REF!</definedName>
    <definedName name="gdfghnf">#REF!</definedName>
    <definedName name="gdg">#REF!</definedName>
    <definedName name="gdj">#REF!</definedName>
    <definedName name="gdrgdge">#REF!</definedName>
    <definedName name="gdsgh">#REF!</definedName>
    <definedName name="gdt" hidden="1">{"TAB1",#N/A,TRUE,"GENERAL";"TAB2",#N/A,TRUE,"GENERAL";"TAB3",#N/A,TRUE,"GENERAL";"TAB4",#N/A,TRUE,"GENERAL";"TAB5",#N/A,TRUE,"GENERAL"}</definedName>
    <definedName name="Ge">#REF!</definedName>
    <definedName name="geg" hidden="1">{"via1",#N/A,TRUE,"general";"via2",#N/A,TRUE,"general";"via3",#N/A,TRUE,"general"}</definedName>
    <definedName name="GEO">#REF!</definedName>
    <definedName name="Geotex">#REF!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ERMAAN">#REF!</definedName>
    <definedName name="gf" localSheetId="1">#REF!</definedName>
    <definedName name="gf">#REF!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dgdf3" hidden="1">{"via1",#N/A,TRUE,"general";"via2",#N/A,TRUE,"general";"via3",#N/A,TRUE,"general"}</definedName>
    <definedName name="gfgfgr" hidden="1">{"via1",#N/A,TRUE,"general";"via2",#N/A,TRUE,"general";"via3",#N/A,TRUE,"general"}</definedName>
    <definedName name="gfghfgh">#REF!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t" localSheetId="1">#REF!</definedName>
    <definedName name="gft">#REF!</definedName>
    <definedName name="gfutyj6" hidden="1">{"via1",#N/A,TRUE,"general";"via2",#N/A,TRUE,"general";"via3",#N/A,TRUE,"general"}</definedName>
    <definedName name="gg" localSheetId="1">#REF!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#REF!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DA" hidden="1">{"TAB1",#N/A,TRUE,"GENERAL";"TAB2",#N/A,TRUE,"GENERAL";"TAB3",#N/A,TRUE,"GENERAL";"TAB4",#N/A,TRUE,"GENERAL";"TAB5",#N/A,TRUE,"GENERAL"}</definedName>
    <definedName name="GGGGGGGGGGGGGGG">#REF!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tgg">#N/A</definedName>
    <definedName name="ggtgt" hidden="1">{"via1",#N/A,TRUE,"general";"via2",#N/A,TRUE,"general";"via3",#N/A,TRUE,"general"}</definedName>
    <definedName name="gh" localSheetId="1">#REF!</definedName>
    <definedName name="gh">#REF!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g" hidden="1">{"via1",#N/A,TRUE,"general";"via2",#N/A,TRUE,"general";"via3",#N/A,TRUE,"general"}</definedName>
    <definedName name="ghfgb4">#REF!</definedName>
    <definedName name="ghfgbn">#REF!</definedName>
    <definedName name="GHFGHFH">#REF!</definedName>
    <definedName name="GHFJHF">#REF!</definedName>
    <definedName name="GHG">#REF!</definedName>
    <definedName name="ghjgh">#REF!</definedName>
    <definedName name="ghjghj" hidden="1">{"TAB1",#N/A,TRUE,"GENERAL";"TAB2",#N/A,TRUE,"GENERAL";"TAB3",#N/A,TRUE,"GENERAL";"TAB4",#N/A,TRUE,"GENERAL";"TAB5",#N/A,TRUE,"GENERAL"}</definedName>
    <definedName name="GHJGJKG">#REF!</definedName>
    <definedName name="GHJKG">#REF!</definedName>
    <definedName name="GHJKKG">#REF!</definedName>
    <definedName name="GHKJHK" hidden="1">{"TAB1",#N/A,TRUE,"GENERAL";"TAB2",#N/A,TRUE,"GENERAL";"TAB3",#N/A,TRUE,"GENERAL";"TAB4",#N/A,TRUE,"GENERAL";"TAB5",#N/A,TRUE,"GENERAL"}</definedName>
    <definedName name="ghrthrth54">#REF!</definedName>
    <definedName name="ghu" localSheetId="1">#REF!</definedName>
    <definedName name="ghu">#REF!</definedName>
    <definedName name="ghxtgbrxn">#REF!</definedName>
    <definedName name="Gi">#REF!</definedName>
    <definedName name="gj">#REF!</definedName>
    <definedName name="gjeriogj">#REF!</definedName>
    <definedName name="gjhctn">#REF!</definedName>
    <definedName name="GJHVCB" hidden="1">{"TAB1",#N/A,TRUE,"GENERAL";"TAB2",#N/A,TRUE,"GENERAL";"TAB3",#N/A,TRUE,"GENERAL";"TAB4",#N/A,TRUE,"GENERAL";"TAB5",#N/A,TRUE,"GENERAL"}</definedName>
    <definedName name="GJK">#REF!</definedName>
    <definedName name="GJKGHJKGHK">#REF!</definedName>
    <definedName name="gjoeisjrt">#REF!</definedName>
    <definedName name="gjufy">#REF!</definedName>
    <definedName name="gk" hidden="1">{"via1",#N/A,TRUE,"general";"via2",#N/A,TRUE,"general";"via3",#N/A,TRUE,"general"}</definedName>
    <definedName name="GKJDGDIJZ">"Imagen 3"</definedName>
    <definedName name="gl" localSheetId="1">#REF!</definedName>
    <definedName name="gl">#REF!</definedName>
    <definedName name="gmt" localSheetId="1">#REF!</definedName>
    <definedName name="gmt">#REF!</definedName>
    <definedName name="gn" localSheetId="1">#REF!</definedName>
    <definedName name="gn">#REF!</definedName>
    <definedName name="gnghmny">#REF!</definedName>
    <definedName name="gnm">#REF!</definedName>
    <definedName name="gntmntm">#REF!</definedName>
    <definedName name="gnymnt">#REF!</definedName>
    <definedName name="gñ">#REF!</definedName>
    <definedName name="gp">#REF!</definedName>
    <definedName name="GPS">#REF!</definedName>
    <definedName name="GPSCostos">#REF!</definedName>
    <definedName name="_xlnm.Recorder">#REF!</definedName>
    <definedName name="GRAD">#REF!</definedName>
    <definedName name="GRAD.TIPO">#REF!</definedName>
    <definedName name="GRADA">#REF!</definedName>
    <definedName name="gradacion">#REF!</definedName>
    <definedName name="Grados">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ANIPLAST">#REF!</definedName>
    <definedName name="Graniplast_11">#REF!</definedName>
    <definedName name="GRANITO">#REF!</definedName>
    <definedName name="Granito_N_2">#REF!</definedName>
    <definedName name="Granito_N_2_11">#REF!</definedName>
    <definedName name="graNo">#REF!</definedName>
    <definedName name="GRASA">#REF!</definedName>
    <definedName name="GRAVILLA">#REF!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fgg34">#REF!</definedName>
    <definedName name="grgbrgb">#REF!</definedName>
    <definedName name="grggwero" hidden="1">{"via1",#N/A,TRUE,"general";"via2",#N/A,TRUE,"general";"via3",#N/A,TRUE,"general"}</definedName>
    <definedName name="grghrt">#REF!</definedName>
    <definedName name="grhrth">#REF!</definedName>
    <definedName name="Grifería_Ducha">#REF!</definedName>
    <definedName name="Grifería_Ducha_11">#REF!</definedName>
    <definedName name="grl">#REF!</definedName>
    <definedName name="grpbr">#REF!</definedName>
    <definedName name="grtger">#REF!</definedName>
    <definedName name="grtgresr">#REF!</definedName>
    <definedName name="GRTV">#REF!</definedName>
    <definedName name="grtyerh" hidden="1">{"TAB1",#N/A,TRUE,"GENERAL";"TAB2",#N/A,TRUE,"GENERAL";"TAB3",#N/A,TRUE,"GENERAL";"TAB4",#N/A,TRUE,"GENERAL";"TAB5",#N/A,TRUE,"GENERAL"}</definedName>
    <definedName name="GRUPO1" localSheetId="1">#REF!</definedName>
    <definedName name="grupo1">#REF!</definedName>
    <definedName name="GRUPO123">#REF!</definedName>
    <definedName name="GRUPO13">#REF!</definedName>
    <definedName name="grupo2">#REF!</definedName>
    <definedName name="GSDG" hidden="1">{"TAB1",#N/A,TRUE,"GENERAL";"TAB2",#N/A,TRUE,"GENERAL";"TAB3",#N/A,TRUE,"GENERAL";"TAB4",#N/A,TRUE,"GENERAL";"TAB5",#N/A,TRUE,"GENERAL"}</definedName>
    <definedName name="gsdgr">#REF!</definedName>
    <definedName name="gsfsf" hidden="1">{"via1",#N/A,TRUE,"general";"via2",#N/A,TRUE,"general";"via3",#N/A,TRUE,"general"}</definedName>
    <definedName name="GSG">#REF!</definedName>
    <definedName name="gsrgar">#REF!</definedName>
    <definedName name="GT">#REF!</definedName>
    <definedName name="gtdeee">#REF!</definedName>
    <definedName name="gte">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I" localSheetId="1">#REF!</definedName>
    <definedName name="GTI">#REF!</definedName>
    <definedName name="GTRE">#REF!</definedName>
    <definedName name="Guarda_camilla_en_acero_inox.h_0_9">#REF!</definedName>
    <definedName name="Guarda_camilla_en_acero_inox.h_0_9_11">#REF!</definedName>
    <definedName name="Guarda_camilla_en_madera_h__0_90_m">#REF!</definedName>
    <definedName name="Guarda_camilla_en_madera_h__0_90_m_11">#REF!</definedName>
    <definedName name="guardaescoba">#REF!</definedName>
    <definedName name="gus">#REF!</definedName>
    <definedName name="gustavo">#REF!</definedName>
    <definedName name="GUSTRA">#REF!</definedName>
    <definedName name="GUSTRA2">#REF!</definedName>
    <definedName name="Gv">#REF!</definedName>
    <definedName name="Gw">#REF!</definedName>
    <definedName name="gxcfdfsg">#REF!</definedName>
    <definedName name="gy">#REF!</definedName>
    <definedName name="GZSDFG">#REF!</definedName>
    <definedName name="H">#REF!</definedName>
    <definedName name="h.EXC">#REF!</definedName>
    <definedName name="h.LOM">#REF!</definedName>
    <definedName name="H.LOMO">#REF!</definedName>
    <definedName name="H.M.">#REF!</definedName>
    <definedName name="h.POZ">#REF!</definedName>
    <definedName name="h9h" hidden="1">{"via1",#N/A,TRUE,"general";"via2",#N/A,TRUE,"general";"via3",#N/A,TRUE,"general"}</definedName>
    <definedName name="ha" localSheetId="1">#REF!</definedName>
    <definedName name="ha">#REF!</definedName>
    <definedName name="HACER">#REF!</definedName>
    <definedName name="HAVERMMON">#REF!</definedName>
    <definedName name="hayud">#REF!</definedName>
    <definedName name="Hb">#REF!</definedName>
    <definedName name="hbfdhrw" hidden="1">{"TAB1",#N/A,TRUE,"GENERAL";"TAB2",#N/A,TRUE,"GENERAL";"TAB3",#N/A,TRUE,"GENERAL";"TAB4",#N/A,TRUE,"GENERAL";"TAB5",#N/A,TRUE,"GENERAL"}</definedName>
    <definedName name="HBJ">#REF!</definedName>
    <definedName name="HBULDOZER">#REF!</definedName>
    <definedName name="hc">#REF!</definedName>
    <definedName name="HC_Accesorios">#REF!</definedName>
    <definedName name="HC_CANON_ESP">#REF!</definedName>
    <definedName name="HC_CanonInterpolado">#REF!</definedName>
    <definedName name="HC_Capital">#REF!</definedName>
    <definedName name="HC_Capital_Congelado">#REF!</definedName>
    <definedName name="HC_CapitalInicio">#REF!</definedName>
    <definedName name="HCAccesoriosPrecPub">#REF!</definedName>
    <definedName name="hcamion">#REF!</definedName>
    <definedName name="hcfgnctf">#REF!</definedName>
    <definedName name="hdertged">#REF!</definedName>
    <definedName name="hdf">#REF!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dhfgs">#REF!</definedName>
    <definedName name="hdyhr">#REF!</definedName>
    <definedName name="Header_Row">ROW(#REF!)</definedName>
    <definedName name="hernan">#REF!</definedName>
    <definedName name="herramienta_menor">#REF!</definedName>
    <definedName name="HERRAMIENTAS">#REF!</definedName>
    <definedName name="hfgh" hidden="1">{"via1",#N/A,TRUE,"general";"via2",#N/A,TRUE,"general";"via3",#N/A,TRUE,"general"}</definedName>
    <definedName name="HFGJFG">#REF!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">#REF!</definedName>
    <definedName name="hfthr" hidden="1">{"via1",#N/A,TRUE,"general";"via2",#N/A,TRUE,"general";"via3",#N/A,TRUE,"general"}</definedName>
    <definedName name="hftuy">#REF!</definedName>
    <definedName name="hg" hidden="1">{"via1",#N/A,TRUE,"general";"via2",#N/A,TRUE,"general";"via3",#N/A,TRUE,"general"}</definedName>
    <definedName name="HGFDF2">#REF!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grua">#REF!</definedName>
    <definedName name="hgt" localSheetId="1">#REF!</definedName>
    <definedName name="hgt">#REF!</definedName>
    <definedName name="hgu" localSheetId="1">#REF!</definedName>
    <definedName name="hgu">#REF!</definedName>
    <definedName name="hh">#REF!</definedName>
    <definedName name="hhh" hidden="1">{"TAB1",#N/A,TRUE,"GENERAL";"TAB2",#N/A,TRUE,"GENERAL";"TAB3",#N/A,TRUE,"GENERAL";"TAB4",#N/A,TRUE,"GENERAL";"TAB5",#N/A,TRUE,"GENERAL"}</definedName>
    <definedName name="hhhhhh">#REF!</definedName>
    <definedName name="hhhhhhhh">#REF!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DR160PE_S1">#REF!</definedName>
    <definedName name="HIDR160PE_S2">#REF!</definedName>
    <definedName name="HIDR160PE_S3">#REF!</definedName>
    <definedName name="HIDR160PE_S4">#REF!</definedName>
    <definedName name="HIDR160PE_S5">#REF!</definedName>
    <definedName name="HIDR160PE_S6">#REF!</definedName>
    <definedName name="HIDR200PE_S1">#REF!</definedName>
    <definedName name="HIDR200PE_S2">#REF!</definedName>
    <definedName name="HIDR200PE_S3">#REF!</definedName>
    <definedName name="HIDR200PE_S4">#REF!</definedName>
    <definedName name="HIDR200PE_S5">#REF!</definedName>
    <definedName name="HIDR200PE_S6">#REF!</definedName>
    <definedName name="hierro">#REF!</definedName>
    <definedName name="hierro1">#REF!</definedName>
    <definedName name="hierro60v">#REF!</definedName>
    <definedName name="hing">#REF!</definedName>
    <definedName name="hit">#REF!</definedName>
    <definedName name="hj">#REF!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GHJG">#REF!</definedName>
    <definedName name="hjhjhg" hidden="1">{"TAB1",#N/A,TRUE,"GENERAL";"TAB2",#N/A,TRUE,"GENERAL";"TAB3",#N/A,TRUE,"GENERAL";"TAB4",#N/A,TRUE,"GENERAL";"TAB5",#N/A,TRUE,"GENERAL"}</definedName>
    <definedName name="hjk" localSheetId="1">#REF!</definedName>
    <definedName name="hjk">#REF!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#REF!</definedName>
    <definedName name="hkljkl">#REF!</definedName>
    <definedName name="hl" localSheetId="1">#REF!</definedName>
    <definedName name="hl">#REF!</definedName>
    <definedName name="HMEN">#REF!</definedName>
    <definedName name="HMEZCLA">#REF!</definedName>
    <definedName name="hmont">#REF!</definedName>
    <definedName name="HMOTO">#REF!</definedName>
    <definedName name="hn" hidden="1">{"TAB1",#N/A,TRUE,"GENERAL";"TAB2",#N/A,TRUE,"GENERAL";"TAB3",#N/A,TRUE,"GENERAL";"TAB4",#N/A,TRUE,"GENERAL";"TAB5",#N/A,TRUE,"GENERAL"}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</definedName>
    <definedName name="hn.DZ_MultByFXRates" hidden="1">#REF!,#REF!,#REF!,#REF!</definedName>
    <definedName name="hn.ExtDb" hidden="1">FALSE</definedName>
    <definedName name="hn.LTM_MultByFXRates" hidden="1">#REF!,#REF!,#REF!,#REF!,#REF!,#REF!,#REF!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FKLÑFG">#REF!</definedName>
    <definedName name="hnhnf">#REF!</definedName>
    <definedName name="hnt">#REF!</definedName>
    <definedName name="HOCOL">#REF!</definedName>
    <definedName name="HOJA" localSheetId="1">DATE(YEAR([0]!Loan_Start),MONTH([0]!Loan_Start)+Payment_Number,DAY([0]!Loan_Start))</definedName>
    <definedName name="Hoja">#REF!</definedName>
    <definedName name="Hoja_Dis">#REF!</definedName>
    <definedName name="Hoja_Dis_All">#REF!</definedName>
    <definedName name="Hoja_Dis_Com">#N/A</definedName>
    <definedName name="Hoja_Dis_out">#REF!</definedName>
    <definedName name="Hoja_Dis_Ver">#REF!</definedName>
    <definedName name="HOJA1" localSheetId="1">#REF!</definedName>
    <definedName name="HOJA1">#REF!</definedName>
    <definedName name="HOJA444" localSheetId="1">DATE(YEAR([0]!Loan_Start),MONTH([0]!Loan_Start)+Payment_Number,DAY([0]!Loan_Start))</definedName>
    <definedName name="HOJA444" localSheetId="44">DATE(YEAR(#REF!),MONTH(#REF!)+Payment_Number,DAY(#REF!))</definedName>
    <definedName name="HOJA444">DATE(YEAR(#REF!),MONTH(#REF!)+Payment_Number,DAY(#REF!))</definedName>
    <definedName name="HOJA8">#REF!</definedName>
    <definedName name="HOLIER">#REF!</definedName>
    <definedName name="HonoraProfesionales">#REF!</definedName>
    <definedName name="HonoraTecnicos">#REF!</definedName>
    <definedName name="HOR">#REF!</definedName>
    <definedName name="HORA">#REF!</definedName>
    <definedName name="HORA2">#REF!</definedName>
    <definedName name="HORAA">#REF!</definedName>
    <definedName name="HORALL">#REF!</definedName>
    <definedName name="HORAS">#REF!</definedName>
    <definedName name="HORASEXTDIU">#REF!</definedName>
    <definedName name="HORASEXTDIUFES">#REF!</definedName>
    <definedName name="HORASEXTNOC">#REF!</definedName>
    <definedName name="HORASEXTNOCFES">#REF!</definedName>
    <definedName name="HORASNORFES">#REF!</definedName>
    <definedName name="horat">#REF!</definedName>
    <definedName name="horat2">#REF!</definedName>
    <definedName name="hoy" hidden="1">#REF!</definedName>
    <definedName name="hp" localSheetId="1">#REF!</definedName>
    <definedName name="hp">#REF!</definedName>
    <definedName name="hqi">#REF!</definedName>
    <definedName name="HRANA">#REF!</definedName>
    <definedName name="hreer" hidden="1">{"TAB1",#N/A,TRUE,"GENERAL";"TAB2",#N/A,TRUE,"GENERAL";"TAB3",#N/A,TRUE,"GENERAL";"TAB4",#N/A,TRUE,"GENERAL";"TAB5",#N/A,TRUE,"GENERAL"}</definedName>
    <definedName name="HRETRO">#REF!</definedName>
    <definedName name="hrhth" hidden="1">{"TAB1",#N/A,TRUE,"GENERAL";"TAB2",#N/A,TRUE,"GENERAL";"TAB3",#N/A,TRUE,"GENERAL";"TAB4",#N/A,TRUE,"GENERAL";"TAB5",#N/A,TRUE,"GENERAL"}</definedName>
    <definedName name="HRODILLO">#REF!</definedName>
    <definedName name="hrthrt">#REF!</definedName>
    <definedName name="hrthtrh" hidden="1">{"TAB1",#N/A,TRUE,"GENERAL";"TAB2",#N/A,TRUE,"GENERAL";"TAB3",#N/A,TRUE,"GENERAL";"TAB4",#N/A,TRUE,"GENERAL";"TAB5",#N/A,TRUE,"GENERAL"}</definedName>
    <definedName name="hsfg" hidden="1">{"via1",#N/A,TRUE,"general";"via2",#N/A,TRUE,"general";"via3",#N/A,TRUE,"general"}</definedName>
    <definedName name="hsup">#REF!</definedName>
    <definedName name="ht" localSheetId="1">#REF!</definedName>
    <definedName name="ht">#REF!</definedName>
    <definedName name="htecn">#REF!</definedName>
    <definedName name="hthdrf" hidden="1">{"TAB1",#N/A,TRUE,"GENERAL";"TAB2",#N/A,TRUE,"GENERAL";"TAB3",#N/A,TRUE,"GENERAL";"TAB4",#N/A,TRUE,"GENERAL";"TAB5",#N/A,TRUE,"GENERAL"}</definedName>
    <definedName name="htk" localSheetId="1">#REF!</definedName>
    <definedName name="htk">#REF!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hidden="1">{"via1",#N/A,TRUE,"general";"via2",#N/A,TRUE,"general";"via3",#N/A,TRUE,"general"}</definedName>
    <definedName name="htsh">#REF!</definedName>
    <definedName name="HTSHTDRT">#REF!</definedName>
    <definedName name="HUJ">#REF!</definedName>
    <definedName name="HVBHJ">#REF!</definedName>
    <definedName name="hvehiculo">#REF!</definedName>
    <definedName name="HVOLCO">#REF!</definedName>
    <definedName name="HY">#REF!</definedName>
    <definedName name="HYD5TNFH">#REF!</definedName>
    <definedName name="hyf6u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JUJ">#REF!</definedName>
    <definedName name="HYT" localSheetId="1">#REF!</definedName>
    <definedName name="HYT">#REF!</definedName>
    <definedName name="hytirs" hidden="1">{"via1",#N/A,TRUE,"general";"via2",#N/A,TRUE,"general";"via3",#N/A,TRUE,"general"}</definedName>
    <definedName name="I" localSheetId="1">#REF!</definedName>
    <definedName name="I">#REF!</definedName>
    <definedName name="I1.1">#REF!</definedName>
    <definedName name="I1.2">#REF!</definedName>
    <definedName name="i1.3">#REF!</definedName>
    <definedName name="i1.4">#REF!</definedName>
    <definedName name="I1.5">#REF!</definedName>
    <definedName name="I1.6">#REF!</definedName>
    <definedName name="i1277.">#REF!</definedName>
    <definedName name="i2.1">#REF!</definedName>
    <definedName name="I2.10">#REF!</definedName>
    <definedName name="I2.11">#REF!</definedName>
    <definedName name="I2.12">#REF!</definedName>
    <definedName name="i2.2">#REF!</definedName>
    <definedName name="I2.3">#REF!</definedName>
    <definedName name="I2.4">#REF!</definedName>
    <definedName name="I2.5">#REF!</definedName>
    <definedName name="I2.6">#REF!</definedName>
    <definedName name="I2.7">#REF!</definedName>
    <definedName name="I2.8">#REF!</definedName>
    <definedName name="I2.9">#REF!</definedName>
    <definedName name="I2751Ç">#N/A</definedName>
    <definedName name="I3.8">#REF!</definedName>
    <definedName name="i8fgb">#REF!</definedName>
    <definedName name="i8i" hidden="1">{"TAB1",#N/A,TRUE,"GENERAL";"TAB2",#N/A,TRUE,"GENERAL";"TAB3",#N/A,TRUE,"GENERAL";"TAB4",#N/A,TRUE,"GENERAL";"TAB5",#N/A,TRUE,"GENERAL"}</definedName>
    <definedName name="IANC">#REF!</definedName>
    <definedName name="id" localSheetId="1">#REF!</definedName>
    <definedName name="id">#REF!</definedName>
    <definedName name="identificacion">#REF!</definedName>
    <definedName name="IE">#REF!</definedName>
    <definedName name="IF">#REF!</definedName>
    <definedName name="ig">#REF!</definedName>
    <definedName name="iglesia">#REF!</definedName>
    <definedName name="ii" localSheetId="1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">#REF!</definedName>
    <definedName name="iiiiiiiiiiiiiiiiiiiiiiiiiiiiiiiiiiiiiiiiiiiiiiiiiiiii">#REF!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jfise">#REF!</definedName>
    <definedName name="ik" localSheetId="1">#REF!</definedName>
    <definedName name="ik">#REF!</definedName>
    <definedName name="ikj" localSheetId="1">#REF!</definedName>
    <definedName name="ikj">#REF!</definedName>
    <definedName name="IKJHTHG">#REF!</definedName>
    <definedName name="iktgvfmu" hidden="1">{"TAB1",#N/A,TRUE,"GENERAL";"TAB2",#N/A,TRUE,"GENERAL";"TAB3",#N/A,TRUE,"GENERAL";"TAB4",#N/A,TRUE,"GENERAL";"TAB5",#N/A,TRUE,"GENERAL"}</definedName>
    <definedName name="IM">#REF!</definedName>
    <definedName name="IMO">#REF!</definedName>
    <definedName name="IMP">#REF!</definedName>
    <definedName name="Impacto">#REF!</definedName>
    <definedName name="ImpdosporMilCostos">#REF!</definedName>
    <definedName name="Impdosxmil">#REF!</definedName>
    <definedName name="IMPER">#REF!</definedName>
    <definedName name="IMPER_11">#REF!</definedName>
    <definedName name="ImpPolizasConsultoria">#REF!</definedName>
    <definedName name="ImpPolizasObra">#REF!</definedName>
    <definedName name="IMPRE">2%</definedName>
    <definedName name="impresion">#REF!</definedName>
    <definedName name="Imprev">#REF!</definedName>
    <definedName name="imprevistos">#REF!</definedName>
    <definedName name="Imprevistos_mmto_año1">#REF!</definedName>
    <definedName name="Imprimir_área_IM_1">#REF!</definedName>
    <definedName name="ImpuestoCostos">#REF!</definedName>
    <definedName name="Impuestos">#REF!</definedName>
    <definedName name="IMPULSIONALCANTARILLADOTABLA1.10">#REF!</definedName>
    <definedName name="INCREMENTO1">#REF!</definedName>
    <definedName name="INCREMENTO2">#REF!</definedName>
    <definedName name="INCREMENTO3">#REF!</definedName>
    <definedName name="IncrementoCanon">#REF!</definedName>
    <definedName name="INCRNOVATOT">#REF!</definedName>
    <definedName name="INCRNOVATOT_11">#REF!</definedName>
    <definedName name="incrustaciones">#REF!</definedName>
    <definedName name="IND">#REF!</definedName>
    <definedName name="IND_CALIDAD">#REF!</definedName>
    <definedName name="INDEX">#REF!</definedName>
    <definedName name="Index.">#REF!</definedName>
    <definedName name="INDEXa">#REF!</definedName>
    <definedName name="INDEXACIÓN">#REF!</definedName>
    <definedName name="INDI">#REF!</definedName>
    <definedName name="INDICE">#REF!</definedName>
    <definedName name="INDICEPRECIOSCONSUMIDOR">#REF!</definedName>
    <definedName name="inf">#REF!</definedName>
    <definedName name="INFF">#N/A</definedName>
    <definedName name="INFG">#REF!</definedName>
    <definedName name="infi">#N/A</definedName>
    <definedName name="IniCeldaDtfRapida">#REF!</definedName>
    <definedName name="inicial">#REF!</definedName>
    <definedName name="Inicio">#REF!</definedName>
    <definedName name="inicio_secb">#REF!</definedName>
    <definedName name="INICIOE">#REF!</definedName>
    <definedName name="inme">#REF!</definedName>
    <definedName name="INMEL">#REF!</definedName>
    <definedName name="inn">#REF!</definedName>
    <definedName name="ins">#REF!</definedName>
    <definedName name="inseq">#REF!</definedName>
    <definedName name="insmat">#REF!</definedName>
    <definedName name="insmo">#REF!</definedName>
    <definedName name="INSTA.ENROCADO">#REF!</definedName>
    <definedName name="Instalacion">#REF!</definedName>
    <definedName name="Instalación_TM_incluye15Breake">#REF!</definedName>
    <definedName name="instalaciontuberia3">#REF!</definedName>
    <definedName name="institucional">#REF!,#REF!,#REF!,#REF!,#REF!,#REF!,#REF!,#REF!,#REF!,#REF!,#REF!,#REF!,#REF!</definedName>
    <definedName name="instran">#REF!</definedName>
    <definedName name="INSU">#REF!</definedName>
    <definedName name="INSUMO">VLOOKUP(#REF!,#REF!,2,FALSE)</definedName>
    <definedName name="INSUMOS" localSheetId="3">#REF!</definedName>
    <definedName name="INSUMOS">materiales!$A$4:$D$165</definedName>
    <definedName name="Insumos_auxiliares">#REF!</definedName>
    <definedName name="Insumos_basicos">#REF!</definedName>
    <definedName name="InsuranceRate">#REF!</definedName>
    <definedName name="Int">#REF!</definedName>
    <definedName name="intCosteoMmto">#REF!</definedName>
    <definedName name="intDiasPagoFactura">#REF!</definedName>
    <definedName name="inter">#REF!</definedName>
    <definedName name="Interest_Rate">#REF!</definedName>
    <definedName name="InterestRate">#REF!</definedName>
    <definedName name="Interruptor_sencillo">#REF!</definedName>
    <definedName name="Interruptor_sencillo_Levinton_Decor">#REF!</definedName>
    <definedName name="Interruptor_sencillo_Levinton_Decor_11">#REF!</definedName>
    <definedName name="INTERV" hidden="1">{"via1",#N/A,TRUE,"general";"via2",#N/A,TRUE,"general";"via3",#N/A,TRUE,"general"}</definedName>
    <definedName name="Interventor">#REF!</definedName>
    <definedName name="intFrecIncremInsumosAno">#REF!</definedName>
    <definedName name="intFrecInctoMmtoAno">#REF!</definedName>
    <definedName name="intMesBenTributario">#REF!</definedName>
    <definedName name="intMesCruzarIva">#REF!</definedName>
    <definedName name="intMesInicioIncremInsumosAno">#REF!</definedName>
    <definedName name="intMesRevFinCont">#REF!</definedName>
    <definedName name="intPlazoVariable1">#REF!</definedName>
    <definedName name="intPlazoVariable2">#REF!</definedName>
    <definedName name="intPlazoVariable3">#REF!</definedName>
    <definedName name="IntRendCombKmGl">#REF!</definedName>
    <definedName name="IntTipoMmto">#REF!</definedName>
    <definedName name="INV_11">#REF!</definedName>
    <definedName name="io">#REF!</definedName>
    <definedName name="iolpñ">#REF!</definedName>
    <definedName name="iortygf">#REF!</definedName>
    <definedName name="IOUHH">#REF!</definedName>
    <definedName name="iouylghrt">#REF!</definedName>
    <definedName name="IPC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38798.4609490741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 localSheetId="1">#REF!</definedName>
    <definedName name="ir">#REF!</definedName>
    <definedName name="iruyrt">#REF!</definedName>
    <definedName name="IsColHidden" hidden="1">FALSE</definedName>
    <definedName name="IsLTMColHidden" hidden="1">FALSE</definedName>
    <definedName name="IT">#REF!</definedName>
    <definedName name="it.">#REF!</definedName>
    <definedName name="item">#REF!</definedName>
    <definedName name="ITEM___1.0">#REF!</definedName>
    <definedName name="ITEM_1.1">#REF!</definedName>
    <definedName name="ITEM_1.1.1">#REF!</definedName>
    <definedName name="ITEM_1.1.2">#REF!</definedName>
    <definedName name="ITEM_1.2.1">#REF!</definedName>
    <definedName name="ITEM_1.3.1">#REF!</definedName>
    <definedName name="ITEM_1.3.2">#REF!</definedName>
    <definedName name="ITEM_1.3.3">#REF!</definedName>
    <definedName name="ITEM_1.3.4">#REF!</definedName>
    <definedName name="ITEM_1.4">#REF!</definedName>
    <definedName name="ITEM_1.4.1">#REF!</definedName>
    <definedName name="ITEM_1.4.2">#REF!</definedName>
    <definedName name="ITEM_1.4.3">#REF!</definedName>
    <definedName name="ITEM_1.4.4">#REF!</definedName>
    <definedName name="ITEM_1.5">#REF!</definedName>
    <definedName name="ITEM_1.6.1">#REF!</definedName>
    <definedName name="ITEM_1.6.2">#REF!</definedName>
    <definedName name="ITEM_1.7.1">#REF!</definedName>
    <definedName name="ITEM_1.7.2">#REF!</definedName>
    <definedName name="ITEM_1.8">#REF!</definedName>
    <definedName name="ITEM_1_FILTRO">#REF!</definedName>
    <definedName name="ITEM_2">#REF!</definedName>
    <definedName name="ITEM_2.11">#REF!</definedName>
    <definedName name="ITEM_2.7">#REF!</definedName>
    <definedName name="ITEM_3.1">#REF!</definedName>
    <definedName name="ITEM_3.11">#REF!</definedName>
    <definedName name="ITEM_3.12">#REF!</definedName>
    <definedName name="ITEM_3.13">#REF!</definedName>
    <definedName name="ITEM_3.14">#REF!</definedName>
    <definedName name="ITEM_3.15">#REF!</definedName>
    <definedName name="ITEM_3_FILTRO">#REF!</definedName>
    <definedName name="ITEM_4">#REF!</definedName>
    <definedName name="ITEM_4_FILTRO">#REF!</definedName>
    <definedName name="ITEM_5">#REF!</definedName>
    <definedName name="ITEM_5_FILTRO">#REF!</definedName>
    <definedName name="ITEM_6.2">#REF!</definedName>
    <definedName name="ITEM_6.3">#REF!</definedName>
    <definedName name="ITEM_6.4">#REF!</definedName>
    <definedName name="ITEM_6.5">#REF!</definedName>
    <definedName name="ITEM_6.6">#REF!</definedName>
    <definedName name="ITEM_6.7">#REF!</definedName>
    <definedName name="ITEM_6.8">#REF!</definedName>
    <definedName name="ITEM_6.9">#REF!</definedName>
    <definedName name="ITEM_6_FILTRO">#REF!</definedName>
    <definedName name="ITEM_7">#REF!</definedName>
    <definedName name="ITEM_8">#REF!</definedName>
    <definedName name="ITEM_9">#REF!</definedName>
    <definedName name="ITEM_COD45">#REF!</definedName>
    <definedName name="item_exccon">#REF!</definedName>
    <definedName name="ITEM_INST_2">#REF!</definedName>
    <definedName name="ITEM_INST_3">#REF!</definedName>
    <definedName name="ITEM_MEDID">#REF!</definedName>
    <definedName name="ITEM_REDU">#REF!</definedName>
    <definedName name="ITEM_SIFON">#REF!</definedName>
    <definedName name="ITEM_TEE_3_2">#REF!</definedName>
    <definedName name="ITEM_TEE_4X4">#REF!</definedName>
    <definedName name="ITEM_TEFLON">#REF!</definedName>
    <definedName name="ITEM_VENTO">#REF!</definedName>
    <definedName name="ITEM1">#REF!</definedName>
    <definedName name="item10">#REF!</definedName>
    <definedName name="item11">#REF!</definedName>
    <definedName name="item12">#REF!</definedName>
    <definedName name="ITEM15">#REF!</definedName>
    <definedName name="ITEM16">#REF!</definedName>
    <definedName name="ITEM2">#REF!</definedName>
    <definedName name="ITEM2.10">#REF!</definedName>
    <definedName name="ITEM2.11">#REF!</definedName>
    <definedName name="ITEM2.12">#REF!</definedName>
    <definedName name="ITEM201.1">#REF!</definedName>
    <definedName name="ITEM201.2">#REF!</definedName>
    <definedName name="ITEM201.3">#REF!</definedName>
    <definedName name="ITEM210.2">#REF!</definedName>
    <definedName name="ITEM210.3">#REF!</definedName>
    <definedName name="ITEM211.1">#REF!</definedName>
    <definedName name="ITEM220.1">#REF!</definedName>
    <definedName name="ITEM222">#REF!</definedName>
    <definedName name="ITEM230">#REF!</definedName>
    <definedName name="item230.1">#REF!</definedName>
    <definedName name="ITEM3">#REF!</definedName>
    <definedName name="ITEM3.15">#REF!</definedName>
    <definedName name="ITEM3.16">#REF!</definedName>
    <definedName name="ITEM3.17">#REF!</definedName>
    <definedName name="ITEM3.18">#REF!</definedName>
    <definedName name="ITEM3.19">#REF!</definedName>
    <definedName name="ITEM3.20">#REF!</definedName>
    <definedName name="ITEM3.21">#REF!</definedName>
    <definedName name="ITEM3.22">#REF!</definedName>
    <definedName name="ITEM3.23">#REF!</definedName>
    <definedName name="item310">#REF!</definedName>
    <definedName name="ITEM32">#REF!</definedName>
    <definedName name="item320">#REF!</definedName>
    <definedName name="item320.2">#REF!</definedName>
    <definedName name="ITEM330">#REF!</definedName>
    <definedName name="item330.1">#REF!</definedName>
    <definedName name="ITEM4">#REF!</definedName>
    <definedName name="ITEM4.20">#REF!</definedName>
    <definedName name="ITEM4.21">#REF!</definedName>
    <definedName name="ITEM4.22">#REF!</definedName>
    <definedName name="ITEM4.23">#REF!</definedName>
    <definedName name="ITEM4.24">#REF!</definedName>
    <definedName name="ITEM4.25">#REF!</definedName>
    <definedName name="ITEM4.26">#REF!</definedName>
    <definedName name="ITEM4.27">#REF!</definedName>
    <definedName name="ITEM4.28">#REF!</definedName>
    <definedName name="ITEM4.29">#REF!</definedName>
    <definedName name="ITEM4.30">#REF!</definedName>
    <definedName name="ITEM4.31">#REF!</definedName>
    <definedName name="ITEM4.32">#REF!</definedName>
    <definedName name="ITEM4.33">#REF!</definedName>
    <definedName name="ITEM4.34">#REF!</definedName>
    <definedName name="ITEM4.35">#REF!</definedName>
    <definedName name="ITEM4.36">#REF!</definedName>
    <definedName name="ITEM4.37">#REF!</definedName>
    <definedName name="ITEM4.38">#REF!</definedName>
    <definedName name="ITEM4.39">#REF!</definedName>
    <definedName name="ITEM4.40">#REF!</definedName>
    <definedName name="ITEM4.41">#REF!</definedName>
    <definedName name="ITEM4.42">#REF!</definedName>
    <definedName name="ITEM4.43">#REF!</definedName>
    <definedName name="ITEM4.44">#REF!</definedName>
    <definedName name="ITEM4.45">#REF!</definedName>
    <definedName name="ITEM4.46">#REF!</definedName>
    <definedName name="ITEM410">#REF!</definedName>
    <definedName name="ITEM420">#REF!</definedName>
    <definedName name="ITEM450">#REF!</definedName>
    <definedName name="item450.2P">#REF!</definedName>
    <definedName name="ITEM5">#REF!</definedName>
    <definedName name="ITEM5.100">#REF!</definedName>
    <definedName name="ITEM5.101">#REF!</definedName>
    <definedName name="ITEM5.104">#REF!</definedName>
    <definedName name="ITEM5.105">#REF!</definedName>
    <definedName name="ITEM5.106">#REF!</definedName>
    <definedName name="ITEM5.107">#REF!</definedName>
    <definedName name="ITEM5.108">#REF!</definedName>
    <definedName name="ITEM5.109">#REF!</definedName>
    <definedName name="ITEM5.111">#REF!</definedName>
    <definedName name="ITEM5.112">#REF!</definedName>
    <definedName name="ITEM5.113">#REF!</definedName>
    <definedName name="ITEM5.114">#REF!</definedName>
    <definedName name="ITEM5.115">#REF!</definedName>
    <definedName name="ITEM5.53">#REF!</definedName>
    <definedName name="ITEM5.54">#REF!</definedName>
    <definedName name="ITEM5.55">#REF!</definedName>
    <definedName name="ITEM5.56">#REF!</definedName>
    <definedName name="ITEM5.57">#REF!</definedName>
    <definedName name="ITEM5.58">#REF!</definedName>
    <definedName name="ITEM5.59">#REF!</definedName>
    <definedName name="ITEM5.60">#REF!</definedName>
    <definedName name="ITEM5.61">#REF!</definedName>
    <definedName name="ITEM5.62">#REF!</definedName>
    <definedName name="ITEM5.63">#REF!</definedName>
    <definedName name="ITEM5.64">#REF!</definedName>
    <definedName name="ITEM5.65">#REF!</definedName>
    <definedName name="ITEM5.66">#REF!</definedName>
    <definedName name="ITEM5.67">#REF!</definedName>
    <definedName name="ITEM5.68">#REF!</definedName>
    <definedName name="ITEM5.69">#REF!</definedName>
    <definedName name="ITEM5.70">#REF!</definedName>
    <definedName name="ITEM5.71">#REF!</definedName>
    <definedName name="ITEM5.72">#REF!</definedName>
    <definedName name="ITEM5.73">#REF!</definedName>
    <definedName name="ITEM5.74">#REF!</definedName>
    <definedName name="ITEM5.77">#REF!</definedName>
    <definedName name="ITEM5.78">#REF!</definedName>
    <definedName name="ITEM5.79">#REF!</definedName>
    <definedName name="ITEM5.80">#REF!</definedName>
    <definedName name="ITEM5.82">#REF!</definedName>
    <definedName name="ITEM5.83">#REF!</definedName>
    <definedName name="ITEM5.84">#REF!</definedName>
    <definedName name="ITEM5.85">#REF!</definedName>
    <definedName name="ITEM5.86">#REF!</definedName>
    <definedName name="ITEM5.87">#REF!</definedName>
    <definedName name="ITEM5.88">#REF!</definedName>
    <definedName name="ITEM5.89">#REF!</definedName>
    <definedName name="ITEM5.90">#REF!</definedName>
    <definedName name="ITEM5.91">#REF!</definedName>
    <definedName name="ITEM5.92">#REF!</definedName>
    <definedName name="ITEM5.93">#REF!</definedName>
    <definedName name="ITEM5.94">#REF!</definedName>
    <definedName name="ITEM5.95">#REF!</definedName>
    <definedName name="ITEM5.96">#REF!</definedName>
    <definedName name="ITEM5.97">#REF!</definedName>
    <definedName name="ITEM5.98">#REF!</definedName>
    <definedName name="ITEM5.99">#REF!</definedName>
    <definedName name="ITEM521">#REF!</definedName>
    <definedName name="item6">#REF!</definedName>
    <definedName name="ITEM6.1">#REF!</definedName>
    <definedName name="item600.1">#REF!</definedName>
    <definedName name="ITEM610">#REF!</definedName>
    <definedName name="item610.1">#REF!</definedName>
    <definedName name="item610.2">#REF!</definedName>
    <definedName name="ITEM630.4">#REF!</definedName>
    <definedName name="ITEM630.5">#REF!</definedName>
    <definedName name="ITEM630.6">#REF!</definedName>
    <definedName name="ITEM630.7">#REF!</definedName>
    <definedName name="ITEM630.8">#REF!</definedName>
    <definedName name="ITEM632">#REF!</definedName>
    <definedName name="ITEM640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20">#REF!</definedName>
    <definedName name="ITEM7.21">#REF!</definedName>
    <definedName name="ITEM7.22">#REF!</definedName>
    <definedName name="ITEM7.23">#REF!</definedName>
    <definedName name="ITEM7.24">#REF!</definedName>
    <definedName name="ITEM7.25">#REF!</definedName>
    <definedName name="ITEM7.26">#REF!</definedName>
    <definedName name="ITEM7.27">#REF!</definedName>
    <definedName name="ITEM7.28">#REF!</definedName>
    <definedName name="ITEM7.29">#REF!</definedName>
    <definedName name="ITEM7.3">#REF!</definedName>
    <definedName name="ITEM7.30">#REF!</definedName>
    <definedName name="ITEM7.31">#REF!</definedName>
    <definedName name="ITEM7.32">#REF!</definedName>
    <definedName name="ITEM7.33">#REF!</definedName>
    <definedName name="ITEM7.34">#REF!</definedName>
    <definedName name="ITEM7.35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700.1">#REF!</definedName>
    <definedName name="ITEM704">#REF!</definedName>
    <definedName name="item710.1">#REF!</definedName>
    <definedName name="item710.2">#REF!</definedName>
    <definedName name="ITEM720">#REF!</definedName>
    <definedName name="item730.1">#REF!</definedName>
    <definedName name="item730.2">#REF!</definedName>
    <definedName name="item730.2.4">#REF!</definedName>
    <definedName name="item8">#REF!</definedName>
    <definedName name="item9">#REF!</definedName>
    <definedName name="ITEM900">#REF!</definedName>
    <definedName name="item900.2">#REF!</definedName>
    <definedName name="ITEMCOD90">#REF!</definedName>
    <definedName name="ITEMES">#REF!</definedName>
    <definedName name="ITEMS">#REF!</definedName>
    <definedName name="ITEN_2_FILTRO">#REF!</definedName>
    <definedName name="ITEN320">#REF!</definedName>
    <definedName name="ITENM_DOMIC">#REF!</definedName>
    <definedName name="ITUIBITR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K">#REF!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tndf">#REF!</definedName>
    <definedName name="iuyi9" hidden="1">{"TAB1",#N/A,TRUE,"GENERAL";"TAB2",#N/A,TRUE,"GENERAL";"TAB3",#N/A,TRUE,"GENERAL";"TAB4",#N/A,TRUE,"GENERAL";"TAB5",#N/A,TRUE,"GENERAL"}</definedName>
    <definedName name="IVA">#REF!</definedName>
    <definedName name="IVA_UTIL">#REF!</definedName>
    <definedName name="IVAConsultoria">#REF!</definedName>
    <definedName name="IVASobreUtilidad">#REF!</definedName>
    <definedName name="IvaSUtl">#REF!</definedName>
    <definedName name="iyuiuyi" hidden="1">{"via1",#N/A,TRUE,"general";"via2",#N/A,TRUE,"general";"via3",#N/A,TRUE,"general"}</definedName>
    <definedName name="IZQ_AUX">LEFT(#REF!,2)</definedName>
    <definedName name="j" hidden="1">{"TAB1",#N/A,TRUE,"GENERAL";"TAB2",#N/A,TRUE,"GENERAL";"TAB3",#N/A,TRUE,"GENERAL";"TAB4",#N/A,TRUE,"GENERAL";"TAB5",#N/A,TRUE,"GENERAL"}</definedName>
    <definedName name="Ja">#REF!</definedName>
    <definedName name="JAJKZ">#REF!</definedName>
    <definedName name="JAPF">#REF!</definedName>
    <definedName name="jasinto">#REF!</definedName>
    <definedName name="Jb">#REF!</definedName>
    <definedName name="Jc">#REF!</definedName>
    <definedName name="jd" hidden="1">{"via1",#N/A,TRUE,"general";"via2",#N/A,TRUE,"general";"via3",#N/A,TRUE,"general"}</definedName>
    <definedName name="jdgfdhd">#REF!</definedName>
    <definedName name="jdh" hidden="1">{"TAB1",#N/A,TRUE,"GENERAL";"TAB2",#N/A,TRUE,"GENERAL";"TAB3",#N/A,TRUE,"GENERAL";"TAB4",#N/A,TRUE,"GENERAL";"TAB5",#N/A,TRUE,"GENERAL"}</definedName>
    <definedName name="Je">#REF!</definedName>
    <definedName name="jev">#REF!</definedName>
    <definedName name="jeytj" hidden="1">{"TAB1",#N/A,TRUE,"GENERAL";"TAB2",#N/A,TRUE,"GENERAL";"TAB3",#N/A,TRUE,"GENERAL";"TAB4",#N/A,TRUE,"GENERAL";"TAB5",#N/A,TRUE,"GENERAL"}</definedName>
    <definedName name="Jf">#REF!</definedName>
    <definedName name="JFGJJ">#REF!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iosjtg">#REF!</definedName>
    <definedName name="jgj" hidden="1">{"TAB1",#N/A,TRUE,"GENERAL";"TAB2",#N/A,TRUE,"GENERAL";"TAB3",#N/A,TRUE,"GENERAL";"TAB4",#N/A,TRUE,"GENERAL";"TAB5",#N/A,TRUE,"GENERAL"}</definedName>
    <definedName name="JGJG">#REF!</definedName>
    <definedName name="jgycdf">#REF!</definedName>
    <definedName name="jgycj">#REF!</definedName>
    <definedName name="jh">#REF!</definedName>
    <definedName name="jhg" hidden="1">{"TAB1",#N/A,TRUE,"GENERAL";"TAB2",#N/A,TRUE,"GENERAL";"TAB3",#N/A,TRUE,"GENERAL";"TAB4",#N/A,TRUE,"GENERAL";"TAB5",#N/A,TRUE,"GENERAL"}</definedName>
    <definedName name="JHJGHJH">#REF!</definedName>
    <definedName name="jhjhgjhg">#N/A</definedName>
    <definedName name="JHJK">#REF!</definedName>
    <definedName name="JHJKHJK">#REF!</definedName>
    <definedName name="JHJKHJKH">#REF!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HKHJKHJK">#REF!</definedName>
    <definedName name="JHKHK">#REF!</definedName>
    <definedName name="jhtruy">#REF!</definedName>
    <definedName name="JIFDG">#REF!</definedName>
    <definedName name="jigerio">#REF!</definedName>
    <definedName name="jilojhi">#REF!</definedName>
    <definedName name="jj" localSheetId="1">#REF!</definedName>
    <definedName name="jj" hidden="1">{"via1",#N/A,TRUE,"general";"via2",#N/A,TRUE,"general";"via3",#N/A,TRUE,"general"}</definedName>
    <definedName name="jjfq" hidden="1">{"via1",#N/A,TRUE,"general";"via2",#N/A,TRUE,"general";"via3",#N/A,TRUE,"general"}</definedName>
    <definedName name="JJHKHJKJH">#REF!</definedName>
    <definedName name="JJJ">#REF!</definedName>
    <definedName name="jjjhjddfg" hidden="1">{"via1",#N/A,TRUE,"general";"via2",#N/A,TRUE,"general";"via3",#N/A,TRUE,"general"}</definedName>
    <definedName name="jjjjju" hidden="1">{"via1",#N/A,TRUE,"general";"via2",#N/A,TRUE,"general";"via3",#N/A,TRUE,"general"}</definedName>
    <definedName name="jjjjkkk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" localSheetId="1">#REF!</definedName>
    <definedName name="jk">#REF!</definedName>
    <definedName name="JKBJHGVBJH">#REF!</definedName>
    <definedName name="JKGK">#REF!</definedName>
    <definedName name="JKJGKG">#REF!</definedName>
    <definedName name="JKJHKHK">#REF!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KLJKL">#REF!</definedName>
    <definedName name="jmgvigvy">#REF!</definedName>
    <definedName name="jn" localSheetId="1">#REF!</definedName>
    <definedName name="jn">#REF!</definedName>
    <definedName name="jñ">#REF!</definedName>
    <definedName name="jo">#REF!</definedName>
    <definedName name="JOHN">#REF!</definedName>
    <definedName name="JOHNNY">#REF!</definedName>
    <definedName name="Jornal">#REF!</definedName>
    <definedName name="jose">#REF!</definedName>
    <definedName name="José">#REF!</definedName>
    <definedName name="jota">#REF!</definedName>
    <definedName name="jqm">#REF!</definedName>
    <definedName name="JRYJ" hidden="1">{"via1",#N/A,TRUE,"general";"via2",#N/A,TRUE,"general";"via3",#N/A,TRUE,"general"}</definedName>
    <definedName name="jsdfzor">#REF!</definedName>
    <definedName name="jt" localSheetId="1">#REF!</definedName>
    <definedName name="jt">#REF!</definedName>
    <definedName name="jtydj">#REF!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dff">#REF!</definedName>
    <definedName name="Juego_de_Incrustaciones">#REF!</definedName>
    <definedName name="Juego_de_Incrustaciones_11">#REF!</definedName>
    <definedName name="jui">#REF!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L">#REF!</definedName>
    <definedName name="jun" localSheetId="1">#REF!</definedName>
    <definedName name="jun">#REF!</definedName>
    <definedName name="juuuhb" hidden="1">{"TAB1",#N/A,TRUE,"GENERAL";"TAB2",#N/A,TRUE,"GENERAL";"TAB3",#N/A,TRUE,"GENERAL";"TAB4",#N/A,TRUE,"GENERAL";"TAB5",#N/A,TRUE,"GENERAL"}</definedName>
    <definedName name="juy" localSheetId="1">#REF!</definedName>
    <definedName name="juy">#REF!</definedName>
    <definedName name="juyjfg">#REF!</definedName>
    <definedName name="jvv">#REF!</definedName>
    <definedName name="JYD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a">#REF!</definedName>
    <definedName name="karen">#REF!,#REF!</definedName>
    <definedName name="kbkhbhbhbhlbibiybyiobiubiuniuobiubiybiybiyiyobioybybioubioubub">#REF!</definedName>
    <definedName name="KG">#REF!</definedName>
    <definedName name="KGHKG">#REF!</definedName>
    <definedName name="khbjhj">#N/A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">#REF!</definedName>
    <definedName name="kikik" hidden="1">{"via1",#N/A,TRUE,"general";"via2",#N/A,TRUE,"general";"via3",#N/A,TRUE,"general"}</definedName>
    <definedName name="kio" localSheetId="1">#REF!</definedName>
    <definedName name="kio">#REF!</definedName>
    <definedName name="kip" localSheetId="1">#REF!</definedName>
    <definedName name="kip">#REF!</definedName>
    <definedName name="KitCarretera">#REF!</definedName>
    <definedName name="KitCarreteraCostos">#REF!</definedName>
    <definedName name="Kiunga_Elec">#REF!</definedName>
    <definedName name="KJ">#REF!</definedName>
    <definedName name="KJH">#REF!</definedName>
    <definedName name="kjhkd" hidden="1">{"via1",#N/A,TRUE,"general";"via2",#N/A,TRUE,"general";"via3",#N/A,TRUE,"general"}</definedName>
    <definedName name="KJHKHK">#REF!</definedName>
    <definedName name="kjhvikv">#REF!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J">#REF!</definedName>
    <definedName name="kkkk">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KKKKKKKKKKKKKKKKKKK">#REF!</definedName>
    <definedName name="kkkkkkkkkkkkkkkkkkkkkk">#REF!</definedName>
    <definedName name="kl" localSheetId="1">#REF!</definedName>
    <definedName name="kl">#REF!</definedName>
    <definedName name="kljh">#REF!</definedName>
    <definedName name="klklk">#REF!</definedName>
    <definedName name="KLKLKL">#REF!</definedName>
    <definedName name="km">#REF!</definedName>
    <definedName name="kñy">#REF!</definedName>
    <definedName name="ko">#REF!</definedName>
    <definedName name="krtrk" hidden="1">{"via1",#N/A,TRUE,"general";"via2",#N/A,TRUE,"general";"via3",#N/A,TRUE,"general"}</definedName>
    <definedName name="KTES_AL">#REF!</definedName>
    <definedName name="KU">#REF!</definedName>
    <definedName name="kuh" localSheetId="1">#REF!</definedName>
    <definedName name="kuh">#REF!</definedName>
    <definedName name="kuy">#REF!</definedName>
    <definedName name="kuyig">#REF!</definedName>
    <definedName name="kuyti">#REF!</definedName>
    <definedName name="kynbrf">#REF!</definedName>
    <definedName name="kyr" hidden="1">{"TAB1",#N/A,TRUE,"GENERAL";"TAB2",#N/A,TRUE,"GENERAL";"TAB3",#N/A,TRUE,"GENERAL";"TAB4",#N/A,TRUE,"GENERAL";"TAB5",#N/A,TRUE,"GENERAL"}</definedName>
    <definedName name="kysef">#REF!</definedName>
    <definedName name="l" comment="Codigo Insumo">#REF!</definedName>
    <definedName name="L.CARCAMO">#REF!</definedName>
    <definedName name="L.CIL">#REF!</definedName>
    <definedName name="L_">#REF!</definedName>
    <definedName name="L_L" localSheetId="1">IF(CRONOGRAMA!Values_Entered,Header_Row+CRONOGRAMA!Number_of_Payments,Header_Row)</definedName>
    <definedName name="L_L">#N/A</definedName>
    <definedName name="L_TUB">#REF!</definedName>
    <definedName name="L21_001">#REF!</definedName>
    <definedName name="l21_002">#REF!</definedName>
    <definedName name="l21_003">#REF!</definedName>
    <definedName name="l21_004">#REF!</definedName>
    <definedName name="l21_005">#REF!</definedName>
    <definedName name="l21_006">#REF!</definedName>
    <definedName name="l21_007">#REF!</definedName>
    <definedName name="l21_008">#REF!</definedName>
    <definedName name="l21_009">#REF!</definedName>
    <definedName name="l21_011">#REF!</definedName>
    <definedName name="l21_012">#REF!</definedName>
    <definedName name="l21_013">#REF!</definedName>
    <definedName name="l21_014">#REF!</definedName>
    <definedName name="l21_015">#REF!</definedName>
    <definedName name="l21_016">#REF!</definedName>
    <definedName name="l21_017">#REF!</definedName>
    <definedName name="l21_018">#REF!</definedName>
    <definedName name="l21_019">#REF!</definedName>
    <definedName name="l21_020">#REF!</definedName>
    <definedName name="l21_021">#REF!</definedName>
    <definedName name="L21_022">#REF!</definedName>
    <definedName name="l21_023">#REF!</definedName>
    <definedName name="l21_024">#REF!</definedName>
    <definedName name="l21_025">#REF!</definedName>
    <definedName name="l21_026">#REF!</definedName>
    <definedName name="l21_027">#REF!</definedName>
    <definedName name="l21_028">#REF!</definedName>
    <definedName name="l21_029">#REF!</definedName>
    <definedName name="l21_030">#REF!</definedName>
    <definedName name="l21_032">#REF!</definedName>
    <definedName name="l21_033">#REF!</definedName>
    <definedName name="l21_034">#REF!</definedName>
    <definedName name="l21_035">#REF!</definedName>
    <definedName name="l21_036">#REF!</definedName>
    <definedName name="l21_038">#REF!</definedName>
    <definedName name="l21_039">#REF!</definedName>
    <definedName name="l21_040">#REF!</definedName>
    <definedName name="l21_042">#REF!</definedName>
    <definedName name="La">#REF!</definedName>
    <definedName name="Labour">#REF!</definedName>
    <definedName name="LAD">#REF!</definedName>
    <definedName name="Lado">#REF!</definedName>
    <definedName name="Lamina_de_acero_inox.">#REF!</definedName>
    <definedName name="Lamina_de_acero_inox._11">#REF!</definedName>
    <definedName name="Lamina_de_plomo_1_5mm">#REF!</definedName>
    <definedName name="Lamina_de_plomo_1_5mm_11">#REF!</definedName>
    <definedName name="Lamina_galv._Cal_18">#REF!</definedName>
    <definedName name="Lamina_galv._Cal_18_11">#REF!</definedName>
    <definedName name="Lamina_galv._Cal_20">#REF!</definedName>
    <definedName name="Lamina_galv._Cal_20_11">#REF!</definedName>
    <definedName name="Lamina_galv._Cal_22">#REF!</definedName>
    <definedName name="Lamina_galv._Cal_22_11">#REF!</definedName>
    <definedName name="Lamina_galv._Cal_24">#REF!</definedName>
    <definedName name="Lamina_galv._Cal_24_11">#REF!</definedName>
    <definedName name="Lamina_galv._Cal_26">#REF!</definedName>
    <definedName name="Lamina_galv._Cal_26_11">#REF!</definedName>
    <definedName name="Lamina_galv._Cal_28">#REF!</definedName>
    <definedName name="Lamina_galv._Cal_28_11">#REF!</definedName>
    <definedName name="Lamina_galv._Cal_30">#REF!</definedName>
    <definedName name="Lamina_galv._Cal_30_11">#REF!</definedName>
    <definedName name="Lamina_galv._Cal_31">#REF!</definedName>
    <definedName name="Lamina_galv._Cal_31_11">#REF!</definedName>
    <definedName name="Lamparas_2_48">#REF!</definedName>
    <definedName name="LAMPARATOT">#REF!</definedName>
    <definedName name="LAMPARATOT_11">#REF!</definedName>
    <definedName name="Last_Row" localSheetId="1">IF(CRONOGRAMA!Values_Entered,Header_Row+CRONOGRAMA!Number_of_Payments,Header_Row)</definedName>
    <definedName name="Last_Row">#N/A</definedName>
    <definedName name="LAVAB">#REF!</definedName>
    <definedName name="LAVAB_11">#REF!</definedName>
    <definedName name="LAVABLA">#REF!</definedName>
    <definedName name="LAVABLA_11">#REF!</definedName>
    <definedName name="Lavamanos">#REF!</definedName>
    <definedName name="Lavamanos_de_empotrar">#REF!</definedName>
    <definedName name="Lavamanos_de_empotrar_11">#REF!</definedName>
    <definedName name="Lavamanos_de_pedal_Acero_inox.">#REF!</definedName>
    <definedName name="Lavamanos_de_pedal_Acero_inox._11">#REF!</definedName>
    <definedName name="Lavamanos_de_Pedestal">#REF!</definedName>
    <definedName name="Lavamanos_de_Pedestal_11">#REF!</definedName>
    <definedName name="LAVANOVATOT">#REF!</definedName>
    <definedName name="LAVANOVATOT_11">#REF!</definedName>
    <definedName name="Lavaplatos_acero_inox.">#REF!</definedName>
    <definedName name="Lavaplatos_acero_inox._11">#REF!</definedName>
    <definedName name="LAVAPLATOT">#REF!</definedName>
    <definedName name="LAVAPLATOT_11">#REF!</definedName>
    <definedName name="Lb">#REF!</definedName>
    <definedName name="Ld">#REF!</definedName>
    <definedName name="Le">#REF!</definedName>
    <definedName name="Leh">#REF!</definedName>
    <definedName name="LENCY">#REF!</definedName>
    <definedName name="lev0.1">#REF!</definedName>
    <definedName name="LEVANTE10">#REF!</definedName>
    <definedName name="LEVANTE10_11">#REF!</definedName>
    <definedName name="LEVANTE20">#REF!</definedName>
    <definedName name="LEVANTE20_11">#REF!</definedName>
    <definedName name="Lf">#REF!</definedName>
    <definedName name="Lh">#REF!</definedName>
    <definedName name="Li">#REF!</definedName>
    <definedName name="lia">#REF!</definedName>
    <definedName name="LiB">#REF!</definedName>
    <definedName name="Libro">#REF!</definedName>
    <definedName name="LICITACION" localSheetId="1">#REF!</definedName>
    <definedName name="LICITACION">#REF!</definedName>
    <definedName name="lides">#REF!</definedName>
    <definedName name="Limahoya_asbt_cemt">#REF!</definedName>
    <definedName name="Limahoya_asbt_cemt_11">#REF!</definedName>
    <definedName name="LIMATESA">#REF!</definedName>
    <definedName name="Limatesa_asbt_cemt">#REF!</definedName>
    <definedName name="Limatesa_asbt_cemt_11">#REF!</definedName>
    <definedName name="Limatesa_thermo">#REF!</definedName>
    <definedName name="limcount" hidden="1">1</definedName>
    <definedName name="LiMo">#REF!</definedName>
    <definedName name="LIMONSITO">#REF!</definedName>
    <definedName name="LIMPIO">#REF!</definedName>
    <definedName name="linc1">#REF!</definedName>
    <definedName name="linc2">#REF!</definedName>
    <definedName name="linc3">#REF!</definedName>
    <definedName name="linc4">#REF!</definedName>
    <definedName name="linc5">#REF!</definedName>
    <definedName name="LINEA">#REF!</definedName>
    <definedName name="Liner_Bolts">#REF!</definedName>
    <definedName name="LISBASE">#REF!</definedName>
    <definedName name="LISBASE1">#REF!</definedName>
    <definedName name="LISBASE2">#REF!</definedName>
    <definedName name="List_cuadrillas">#REF!</definedName>
    <definedName name="List_Pr">#REF!</definedName>
    <definedName name="LISTA">#REF!</definedName>
    <definedName name="LISTA_DE_UNITARIOS">#REF!</definedName>
    <definedName name="LISTA2">#REF!</definedName>
    <definedName name="lista3">#REF!</definedName>
    <definedName name="LISTADOEQUIPOS">#REF!</definedName>
    <definedName name="LISTADOMATERIALES">#REF!</definedName>
    <definedName name="LISTADOMO">#REF!</definedName>
    <definedName name="LISTADOTRANSPORTES">#REF!</definedName>
    <definedName name="Listae">#REF!</definedName>
    <definedName name="LISTAI">#REF!</definedName>
    <definedName name="Listam">#REF!</definedName>
    <definedName name="Listamo">#REF!</definedName>
    <definedName name="Listat">#REF!</definedName>
    <definedName name="ListaUni">#REF!</definedName>
    <definedName name="LISTON_2_2">#REF!</definedName>
    <definedName name="LISTON_2_4">#REF!</definedName>
    <definedName name="LISTON_DE_2X4X15">#REF!</definedName>
    <definedName name="LISTON2">#REF!</definedName>
    <definedName name="LISTON2_11">#REF!</definedName>
    <definedName name="liston2x4">#REF!</definedName>
    <definedName name="LISTON2x4x15">#REF!</definedName>
    <definedName name="LISTON4">#REF!</definedName>
    <definedName name="LISTON4_11">#REF!</definedName>
    <definedName name="liston4x4">#REF!</definedName>
    <definedName name="liuoo" hidden="1">{"TAB1",#N/A,TRUE,"GENERAL";"TAB2",#N/A,TRUE,"GENERAL";"TAB3",#N/A,TRUE,"GENERAL";"TAB4",#N/A,TRUE,"GENERAL";"TAB5",#N/A,TRUE,"GENERAL"}</definedName>
    <definedName name="Lj">#REF!</definedName>
    <definedName name="LK">#REF!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 localSheetId="1">#REF!</definedName>
    <definedName name="ll">#REF!</definedName>
    <definedName name="LLANTAS">#REF!</definedName>
    <definedName name="LLAVE">#REF!</definedName>
    <definedName name="LLAVE_DE_CHORRO_1_2">#REF!</definedName>
    <definedName name="LLAVE_DE_PASO_1_2">#REF!</definedName>
    <definedName name="Llave_paso_1_2">#REF!</definedName>
    <definedName name="Llave_paso_1_2_11">#REF!</definedName>
    <definedName name="Llave_terminal_1_2">#REF!</definedName>
    <definedName name="Llave_terminal_1_2_11">#REF!</definedName>
    <definedName name="LLAVE1_2">#REF!</definedName>
    <definedName name="LLAVE1_2_11">#REF!</definedName>
    <definedName name="LLAVE3_4TOT">#REF!</definedName>
    <definedName name="LLAVE3_4TOT_11">#REF!</definedName>
    <definedName name="LLAVEMANGUETOT">#REF!</definedName>
    <definedName name="LLAVEMANGUETOT_11">#REF!</definedName>
    <definedName name="LLC_north_perc">50</definedName>
    <definedName name="LLC_south_perc">100</definedName>
    <definedName name="llenov">#REF!</definedName>
    <definedName name="lll">#REF!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M">#REF!</definedName>
    <definedName name="Lmat">#REF!</definedName>
    <definedName name="Lmats">#REF!</definedName>
    <definedName name="LMO">#REF!</definedName>
    <definedName name="Ln">#REF!</definedName>
    <definedName name="LngCantVehic">#REF!</definedName>
    <definedName name="LngKilometrajeAnno">#REF!</definedName>
    <definedName name="LngKilometrajeAno">#REF!</definedName>
    <definedName name="LngNumPeriodosGracia">#REF!</definedName>
    <definedName name="LngPickupKilometros">#REF!</definedName>
    <definedName name="LngPlazoRenting">#REF!</definedName>
    <definedName name="LngTiempoDepreciarMeses">#REF!</definedName>
    <definedName name="Lñ">#REF!</definedName>
    <definedName name="LÑP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CA">#REF!</definedName>
    <definedName name="LOCA1">#REF!</definedName>
    <definedName name="LOCA2">#REF!</definedName>
    <definedName name="LOCALIZACION">#N/A</definedName>
    <definedName name="LOCALIZACION_Y_REPLANTEO">#REF!</definedName>
    <definedName name="LOCALIZACIÓN_Y_REPLANTEO._ESTRUCTURAS">#REF!</definedName>
    <definedName name="LOCALIZACIONV">#REF!</definedName>
    <definedName name="localizamuro">#REF!</definedName>
    <definedName name="location">#REF!</definedName>
    <definedName name="logLiquida">#REF!</definedName>
    <definedName name="LOGO">#REF!</definedName>
    <definedName name="LOI">#REF!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ongitud1">#REF!</definedName>
    <definedName name="Longitud2">#REF!</definedName>
    <definedName name="LOPE">#REF!</definedName>
    <definedName name="lopkefpg">#REF!</definedName>
    <definedName name="LORENa">#REF!</definedName>
    <definedName name="LOTE">#REF!</definedName>
    <definedName name="lotes1">#REF!</definedName>
    <definedName name="Lotes2">#REF!</definedName>
    <definedName name="LOUILU">#REF!</definedName>
    <definedName name="LP">#REF!</definedName>
    <definedName name="lplpl" hidden="1">{"via1",#N/A,TRUE,"general";"via2",#N/A,TRUE,"general";"via3",#N/A,TRUE,"general"}</definedName>
    <definedName name="Lq">#REF!</definedName>
    <definedName name="Lr">#REF!</definedName>
    <definedName name="Ls">#REF!</definedName>
    <definedName name="Lt">#REF!</definedName>
    <definedName name="Ltr">#REF!</definedName>
    <definedName name="Ltrs">#REF!</definedName>
    <definedName name="Lu">#REF!</definedName>
    <definedName name="LUCY" localSheetId="1">OFFSET(Full_Print,0,0,[0]!LOCA)</definedName>
    <definedName name="LUCY">#N/A</definedName>
    <definedName name="luiolñ">#REF!</definedName>
    <definedName name="lun">#REF!</definedName>
    <definedName name="Lw">#REF!</definedName>
    <definedName name="Lz">#REF!</definedName>
    <definedName name="m" localSheetId="1">Scheduled_Payment+Extra_Payment</definedName>
    <definedName name="m" localSheetId="44">Scheduled_Payment+Extra_Payment</definedName>
    <definedName name="m">Scheduled_Payment+Extra_Payment</definedName>
    <definedName name="M.DE.OBRA">#REF!</definedName>
    <definedName name="M.O" comment="Mano de obra">#REF!</definedName>
    <definedName name="M.OBRA">#REF!</definedName>
    <definedName name="M_O">#REF!</definedName>
    <definedName name="M62_">#REF!</definedName>
    <definedName name="MA">#REF!</definedName>
    <definedName name="mac">#REF!</definedName>
    <definedName name="MACO">#REF!</definedName>
    <definedName name="MACROMEDIDOR__3__B_x_B">#REF!</definedName>
    <definedName name="MACROMEDIDOR_4__B_x_B">#REF!</definedName>
    <definedName name="MACROMEDIDORES">#REF!</definedName>
    <definedName name="MAESTRO">#REF!</definedName>
    <definedName name="mafdsf" hidden="1">{"via1",#N/A,TRUE,"general";"via2",#N/A,TRUE,"general";"via3",#N/A,TRUE,"general"}</definedName>
    <definedName name="mafe">#REF!</definedName>
    <definedName name="Maint_Labour_Factor">#REF!</definedName>
    <definedName name="MaintManHours">#REF!</definedName>
    <definedName name="MAL">#REF!&lt;2.5</definedName>
    <definedName name="MALLA">#REF!</definedName>
    <definedName name="Malla_redoblon">#REF!</definedName>
    <definedName name="Malla_redoblon_11">#REF!</definedName>
    <definedName name="MALO">#REF!&lt;2.5</definedName>
    <definedName name="MALO4006" localSheetId="1">#REF!</definedName>
    <definedName name="MALO4006">#REF!</definedName>
    <definedName name="MALO4006A">#REF!</definedName>
    <definedName name="MALO40CN01">#REF!</definedName>
    <definedName name="MALO40CNA">#REF!</definedName>
    <definedName name="MALO40CNB">#REF!</definedName>
    <definedName name="MALO55CN01">#REF!</definedName>
    <definedName name="MALO55CN03">#REF!</definedName>
    <definedName name="MALO5607">#REF!</definedName>
    <definedName name="MALOAFIR5607">#REF!</definedName>
    <definedName name="mama" hidden="1">#REF!</definedName>
    <definedName name="MANDALA">#REF!</definedName>
    <definedName name="MANGLE">#REF!</definedName>
    <definedName name="MANGLE_11">#REF!</definedName>
    <definedName name="Manguera_Hidr._1_2">#REF!</definedName>
    <definedName name="Manguera_Hidr._1_2_11">#REF!</definedName>
    <definedName name="MANO">#REF!</definedName>
    <definedName name="MANOBRA">#REF!</definedName>
    <definedName name="MANODEOB">#REF!</definedName>
    <definedName name="manodeobra" localSheetId="3">#REF!</definedName>
    <definedName name="MANODEOBRA">'04 LEB-MANOOBRA'!$A$6:$D$15</definedName>
    <definedName name="MANODEOBRATOTAL">#REF!</definedName>
    <definedName name="MANOOBRA">#REF!</definedName>
    <definedName name="mantenimiento">#REF!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P">#REF!</definedName>
    <definedName name="maq">#REF!</definedName>
    <definedName name="MAQU.EQUIPOS">#REF!</definedName>
    <definedName name="MAQUINAR">#REF!</definedName>
    <definedName name="Maquinaria">#REF!</definedName>
    <definedName name="MAQUINARIA.EQUIPOS">#REF!</definedName>
    <definedName name="mar">#REF!</definedName>
    <definedName name="marcela">#REF!</definedName>
    <definedName name="Marco_madera_puerta__2_05x0_7">#REF!</definedName>
    <definedName name="Marco_madera_puerta__2_05x0_7_11">#REF!</definedName>
    <definedName name="Marco_madera_puerta__2_05x0_9">#REF!</definedName>
    <definedName name="Marco_madera_puerta__2_05x0_9_11">#REF!</definedName>
    <definedName name="Marco_madera_puerta__2_05x1_4">#REF!</definedName>
    <definedName name="Marco_madera_puerta__2_05x1_4_11">#REF!</definedName>
    <definedName name="Marco_metal_puerta__0_80x2_20">#REF!</definedName>
    <definedName name="Marco_metal_puerta__0_80x2_20_11">#REF!</definedName>
    <definedName name="MARE">#REF!</definedName>
    <definedName name="margen">#REF!</definedName>
    <definedName name="MargenComercial">#REF!</definedName>
    <definedName name="MargenFinanciero">#REF!</definedName>
    <definedName name="MARIA">#REF!</definedName>
    <definedName name="MARIAS">#REF!</definedName>
    <definedName name="MARTA" localSheetId="1">IF(Loan_Amount*Interest_Rate*Loan_Years*Loan_Start&gt;0,1,0)</definedName>
    <definedName name="MARTA">IF(Loan_Amount*Interest_Rate*Loan_Years*Loan_Start&gt;0,1,0)</definedName>
    <definedName name="MARTHA">#REF!</definedName>
    <definedName name="MARTIA">#REF!</definedName>
    <definedName name="masor" hidden="1">{"via1",#N/A,TRUE,"general";"via2",#N/A,TRUE,"general";"via3",#N/A,TRUE,"general"}</definedName>
    <definedName name="MAT" localSheetId="1">#REF!</definedName>
    <definedName name="mat">#REF!</definedName>
    <definedName name="MAT.CON">#REF!</definedName>
    <definedName name="MAT.CONSTR">#REF!</definedName>
    <definedName name="MATE">#REF!</definedName>
    <definedName name="MATER">#REF!</definedName>
    <definedName name="MATERIAL_FILTRANTE">#REF!</definedName>
    <definedName name="Material_seleccionado">#REF!</definedName>
    <definedName name="MATERIALES" localSheetId="3">#REF!</definedName>
    <definedName name="MATERIALES">#REF!</definedName>
    <definedName name="MATERIALES_2">#REF!</definedName>
    <definedName name="MATERIALES_TOTAL">#REF!</definedName>
    <definedName name="MATERIALES2">#REF!</definedName>
    <definedName name="MATERIALESCONSTRUCCION">#REF!</definedName>
    <definedName name="MaterialesTotal">#REF!</definedName>
    <definedName name="matgranular">#REF!</definedName>
    <definedName name="matriz">#REF!,#REF!</definedName>
    <definedName name="MATRIZRICS">#REF!</definedName>
    <definedName name="mats">#REF!</definedName>
    <definedName name="MAWERGO">#REF!</definedName>
    <definedName name="maxdeficit">#REF!</definedName>
    <definedName name="Maximo">#REF!</definedName>
    <definedName name="MAY">#REF!</definedName>
    <definedName name="Mb">#REF!</definedName>
    <definedName name="MDC">#REF!</definedName>
    <definedName name="mdd" hidden="1">{"via1",#N/A,TRUE,"general";"via2",#N/A,TRUE,"general";"via3",#N/A,TRUE,"general"}</definedName>
    <definedName name="MdeO">#REF!</definedName>
    <definedName name="mdi">#REF!</definedName>
    <definedName name="MDO">#REF!</definedName>
    <definedName name="MDO_TOTAL">#REF!</definedName>
    <definedName name="ME">#REF!</definedName>
    <definedName name="MEDIDA">#REF!</definedName>
    <definedName name="meg" hidden="1">{"TAB1",#N/A,TRUE,"GENERAL";"TAB2",#N/A,TRUE,"GENERAL";"TAB3",#N/A,TRUE,"GENERAL";"TAB4",#N/A,TRUE,"GENERAL";"TAB5",#N/A,TRUE,"GENERAL"}</definedName>
    <definedName name="MEJORA">#REF!</definedName>
    <definedName name="mejoramientosubrasante">#REF!</definedName>
    <definedName name="MENSAJERO">#REF!</definedName>
    <definedName name="MER9VR">#REF!</definedName>
    <definedName name="MERARA">#REF!</definedName>
    <definedName name="merchandCostos">#REF!</definedName>
    <definedName name="Merchandisig">#REF!</definedName>
    <definedName name="MES">#REF!</definedName>
    <definedName name="MESES">#REF!</definedName>
    <definedName name="Meson_acero_inox.con_bandeja">#REF!</definedName>
    <definedName name="Meson_acero_inox.con_bandeja_11">#REF!</definedName>
    <definedName name="MESONGRANITO">#REF!</definedName>
    <definedName name="MESONGRANITO_11">#REF!</definedName>
    <definedName name="MEZCLA">#REF!</definedName>
    <definedName name="MEZCLA_11">#REF!</definedName>
    <definedName name="MEZCLADORA">#REF!</definedName>
    <definedName name="Mezcladora_Apolo_1__bulto">#REF!</definedName>
    <definedName name="Mezcladora_Apolo_1__bulto_11">#REF!</definedName>
    <definedName name="mf">#REF!</definedName>
    <definedName name="mfgjrdt" hidden="1">{"TAB1",#N/A,TRUE,"GENERAL";"TAB2",#N/A,TRUE,"GENERAL";"TAB3",#N/A,TRUE,"GENERAL";"TAB4",#N/A,TRUE,"GENERAL";"TAB5",#N/A,TRUE,"GENERAL"}</definedName>
    <definedName name="mfrji">#REF!</definedName>
    <definedName name="mghm" hidden="1">{"via1",#N/A,TRUE,"general";"via2",#N/A,TRUE,"general";"via3",#N/A,TRUE,"general"}</definedName>
    <definedName name="mhg" localSheetId="1">#REF!</definedName>
    <definedName name="mhg">#REF!</definedName>
    <definedName name="mht" localSheetId="1">#REF!</definedName>
    <definedName name="mht">#REF!</definedName>
    <definedName name="mhy" localSheetId="1">#REF!</definedName>
    <definedName name="mhy">#REF!</definedName>
    <definedName name="MI">#REF!,#REF!,#REF!,#REF!,#REF!,#REF!,#REF!</definedName>
    <definedName name="min">#REF!</definedName>
    <definedName name="Mine_Equip_Hrs">#REF!</definedName>
    <definedName name="Mine_Equip_Hrs_MARC">#REF!</definedName>
    <definedName name="MineUsed">#REF!</definedName>
    <definedName name="Mínimo">#REF!</definedName>
    <definedName name="Minutos">#REF!</definedName>
    <definedName name="miukyt">#REF!</definedName>
    <definedName name="miuol">#REF!</definedName>
    <definedName name="mj">#REF!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 localSheetId="1">#REF!</definedName>
    <definedName name="mju">#REF!</definedName>
    <definedName name="mku" localSheetId="1">#REF!</definedName>
    <definedName name="mku">#REF!</definedName>
    <definedName name="ML">#REF!,#REF!,#REF!,#REF!,#REF!,#REF!,#REF!</definedName>
    <definedName name="mm" localSheetId="1">#REF!</definedName>
    <definedName name="MM">#REF!</definedName>
    <definedName name="MMH">#REF!</definedName>
    <definedName name="mmhcosts">#REF!</definedName>
    <definedName name="mmjmjh" hidden="1">{"TAB1",#N/A,TRUE,"GENERAL";"TAB2",#N/A,TRUE,"GENERAL";"TAB3",#N/A,TRUE,"GENERAL";"TAB4",#N/A,TRUE,"GENERAL";"TAB5",#N/A,TRUE,"GENERAL"}</definedName>
    <definedName name="mmm" localSheetId="1">#REF!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mmumu">#REF!</definedName>
    <definedName name="Mmto">#REF!</definedName>
    <definedName name="MN" hidden="1">{"via1",#N/A,TRUE,"general";"via2",#N/A,TRUE,"general";"via3",#N/A,TRUE,"general"}</definedName>
    <definedName name="mnmbn">#REF!</definedName>
    <definedName name="MNO">#REF!</definedName>
    <definedName name="MO">#REF!</definedName>
    <definedName name="mobra">#REF!</definedName>
    <definedName name="Modalidad">#REF!</definedName>
    <definedName name="Modalidad1">#REF!</definedName>
    <definedName name="mon">#REF!</definedName>
    <definedName name="MOR1_4">#REF!</definedName>
    <definedName name="MORTE12">#REF!</definedName>
    <definedName name="MORTE14">#REF!</definedName>
    <definedName name="morte15">#REF!</definedName>
    <definedName name="MORTE16">#REF!</definedName>
    <definedName name="MORTERO">#REF!</definedName>
    <definedName name="Mortero_1_3">#REF!</definedName>
    <definedName name="MORTERO_1_4">#REF!</definedName>
    <definedName name="MORTERO_1_4_11">#REF!</definedName>
    <definedName name="MORTERO_1_5">#REF!</definedName>
    <definedName name="MORTERO_1_5_11">#REF!</definedName>
    <definedName name="MORTERO_1_8">#REF!</definedName>
    <definedName name="MORTERO_1_8_11">#REF!</definedName>
    <definedName name="mortero14">#REF!</definedName>
    <definedName name="MORTERO4">#REF!</definedName>
    <definedName name="MORTERO4_11">#REF!</definedName>
    <definedName name="MORTERO5">#REF!</definedName>
    <definedName name="MORTERO5_11">#REF!</definedName>
    <definedName name="MOTO">#REF!</definedName>
    <definedName name="motobomba">#REF!</definedName>
    <definedName name="Motobomba_0_5_HP">#REF!</definedName>
    <definedName name="Motobomba_0_5_HP_11">#REF!</definedName>
    <definedName name="Motoniveladora_Baukema_SHM_5">#REF!</definedName>
    <definedName name="Motoniveladora_Baukema_SHM_5_11">#REF!</definedName>
    <definedName name="Motoniveladora_Champion_710A">#REF!</definedName>
    <definedName name="Motoniveladora_Champion_710A_11">#REF!</definedName>
    <definedName name="motosierra">#REF!</definedName>
    <definedName name="mpio">#REF!</definedName>
    <definedName name="mPr">#REF!</definedName>
    <definedName name="mr">#REF!</definedName>
    <definedName name="MU">#REF!</definedName>
    <definedName name="MUEBLEINFTOT">#REF!</definedName>
    <definedName name="MUEBLEINFTOT_11">#REF!</definedName>
    <definedName name="Muebles_Wc">#REF!</definedName>
    <definedName name="MUEST">#REF!</definedName>
    <definedName name="MuestNo">#REF!</definedName>
    <definedName name="muestra">#REF!</definedName>
    <definedName name="MUESTRA_No.">#REF!</definedName>
    <definedName name="MuestraNo">#REF!</definedName>
    <definedName name="MUNICISANTANDER">#REF!</definedName>
    <definedName name="muro">#REF!</definedName>
    <definedName name="murocontencion">#REF!</definedName>
    <definedName name="mvycytth">#REF!</definedName>
    <definedName name="MZ">#REF!</definedName>
    <definedName name="n">#REF!</definedName>
    <definedName name="NA">#REF!</definedName>
    <definedName name="nana">#N/A</definedName>
    <definedName name="nb" localSheetId="1">#REF!</definedName>
    <definedName name="nb">#REF!</definedName>
    <definedName name="nbv" localSheetId="1">#REF!</definedName>
    <definedName name="nbv">#REF!</definedName>
    <definedName name="nbvnv" hidden="1">{"via1",#N/A,TRUE,"general";"via2",#N/A,TRUE,"general";"via3",#N/A,TRUE,"general"}</definedName>
    <definedName name="Nc">#REF!</definedName>
    <definedName name="ncfmyctm">#REF!</definedName>
    <definedName name="ncyhn">#REF!</definedName>
    <definedName name="Nd">#REF!</definedName>
    <definedName name="NDHS" hidden="1">{"TAB1",#N/A,TRUE,"GENERAL";"TAB2",#N/A,TRUE,"GENERAL";"TAB3",#N/A,TRUE,"GENERAL";"TAB4",#N/A,TRUE,"GENERAL";"TAB5",#N/A,TRUE,"GENERAL"}</definedName>
    <definedName name="Ne">#REF!</definedName>
    <definedName name="nece.cab" localSheetId="1">#REF!</definedName>
    <definedName name="nece.cab">#REF!</definedName>
    <definedName name="Necesidad_entorchado_Zonas">#REF!</definedName>
    <definedName name="NEGRO">#REF!</definedName>
    <definedName name="NEOLAI">#REF!</definedName>
    <definedName name="NES">#REF!</definedName>
    <definedName name="Nett_Rev_COL_Nom">#REF!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dfsg">#REF!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gnghn">#REF!</definedName>
    <definedName name="NHG" localSheetId="1">#REF!</definedName>
    <definedName name="NHG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ic_nis">#REF!</definedName>
    <definedName name="ninguno">#REF!</definedName>
    <definedName name="NIPLE_DE_1_2__ROSCADO_DE_HG_x_L__3_PULGADAS">#REF!</definedName>
    <definedName name="NIPLE_DE_3__B_x_EL_L__0.25_MTS">#REF!</definedName>
    <definedName name="NIPLE_DE_4__B_x_EL_L__0.25_MTS">#REF!</definedName>
    <definedName name="NIPLE_L__0.25">#REF!</definedName>
    <definedName name="NJH">#REF!</definedName>
    <definedName name="NJK">#REF!</definedName>
    <definedName name="NLKL">#REF!</definedName>
    <definedName name="nm">#REF!</definedName>
    <definedName name="nmmmm" hidden="1">{"via1",#N/A,TRUE,"general";"via2",#N/A,TRUE,"general";"via3",#N/A,TRUE,"general"}</definedName>
    <definedName name="NMUMUDFG">#REF!</definedName>
    <definedName name="nn">#REF!</definedName>
    <definedName name="nndng" hidden="1">{"TAB1",#N/A,TRUE,"GENERAL";"TAB2",#N/A,TRUE,"GENERAL";"TAB3",#N/A,TRUE,"GENERAL";"TAB4",#N/A,TRUE,"GENERAL";"TAB5",#N/A,TRUE,"GENERAL"}</definedName>
    <definedName name="NNFDGH">#REF!</definedName>
    <definedName name="nnn">#REF!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NNNNN">#REF!</definedName>
    <definedName name="NNNNNNNNNNNNHGFHN">#REF!</definedName>
    <definedName name="NNNNNNNNNNNNNNNNNNNNNNNNNHG">#REF!</definedName>
    <definedName name="NNNNNNNNNNNNNNNNNNNNNNNNNNNNNNNNNNNNNNN">#REF!</definedName>
    <definedName name="NO" hidden="1">#N/A</definedName>
    <definedName name="No._tanques">#REF!</definedName>
    <definedName name="NoBriqueta1">#REF!</definedName>
    <definedName name="NoBriqueta2">#REF!</definedName>
    <definedName name="NoBriqueta3">#REF!</definedName>
    <definedName name="NoFacturable">#REF!</definedName>
    <definedName name="Nogolpes">#REF!</definedName>
    <definedName name="Nogolpes1">#REF!</definedName>
    <definedName name="Nolimite">#REF!</definedName>
    <definedName name="NOM1.1">#REF!</definedName>
    <definedName name="NOMBRE">#REF!</definedName>
    <definedName name="NOMBREOBRA">#REF!</definedName>
    <definedName name="NoMuestra">#REF!</definedName>
    <definedName name="Norte">#REF!</definedName>
    <definedName name="NOV">#REF!</definedName>
    <definedName name="np">#REF!</definedName>
    <definedName name="nr" localSheetId="1">#REF!</definedName>
    <definedName name="nr">#REF!</definedName>
    <definedName name="NroCODIGO">#REF!</definedName>
    <definedName name="nsdf">#REF!</definedName>
    <definedName name="nt">#REF!</definedName>
    <definedName name="ntyjf">#REF!</definedName>
    <definedName name="NUCLEO">#REF!</definedName>
    <definedName name="NUCNUM">#REF!</definedName>
    <definedName name="NUEVO">#REF!</definedName>
    <definedName name="NUEVO2">#REF!</definedName>
    <definedName name="NÚM">#REF!</definedName>
    <definedName name="Num_Pmt_Per_Year">#REF!</definedName>
    <definedName name="Number_of_Payments" localSheetId="1">MATCH(0.01,End_Bal,-1)+1</definedName>
    <definedName name="Number_of_Payments">MATCH(0.01,End_Bal,-1)+1</definedName>
    <definedName name="NUMERO">#REF!</definedName>
    <definedName name="NÚMERO">#REF!</definedName>
    <definedName name="Numero_ensayo">#REF!</definedName>
    <definedName name="NUNI">#REF!</definedName>
    <definedName name="nxn" hidden="1">{"via1",#N/A,TRUE,"general";"via2",#N/A,TRUE,"general";"via3",#N/A,TRUE,"general"}</definedName>
    <definedName name="nyny">#REF!</definedName>
    <definedName name="nytur">#REF!</definedName>
    <definedName name="ñ">#REF!</definedName>
    <definedName name="ñl" localSheetId="1">#REF!</definedName>
    <definedName name="ñl">#REF!</definedName>
    <definedName name="ññ" localSheetId="1">#REF!</definedName>
    <definedName name="ññ">#REF!</definedName>
    <definedName name="ÑÑÑ">#REF!</definedName>
    <definedName name="ñññññññññññññññññññ">#REF!</definedName>
    <definedName name="ñññññññññññññññññññññññññññññññññññññññññññññññññññññññññ">#REF!</definedName>
    <definedName name="ñññññññññññññññññññññññññññññññññññññññññññññññññññññññññññññññññññññ">#REF!</definedName>
    <definedName name="ñññposoroto">#REF!</definedName>
    <definedName name="ñok">#REF!</definedName>
    <definedName name="ñp">#REF!</definedName>
    <definedName name="ñpñpñ" hidden="1">{"via1",#N/A,TRUE,"general";"via2",#N/A,TRUE,"general";"via3",#N/A,TRUE,"general"}</definedName>
    <definedName name="ñpo" localSheetId="1">#REF!</definedName>
    <definedName name="ñpo">#REF!</definedName>
    <definedName name="o">#N/A</definedName>
    <definedName name="º1">#REF!</definedName>
    <definedName name="o9o9" hidden="1">{"via1",#N/A,TRUE,"general";"via2",#N/A,TRUE,"general";"via3",#N/A,TRUE,"general"}</definedName>
    <definedName name="OBJ">#REF!</definedName>
    <definedName name="OBJETO">#REF!</definedName>
    <definedName name="Obra">#REF!</definedName>
    <definedName name="OBSERV">#REF!</definedName>
    <definedName name="Observacion">#REF!</definedName>
    <definedName name="OBSERVACIONES">#REF!</definedName>
    <definedName name="ocriv">#REF!</definedName>
    <definedName name="OCT">#REF!</definedName>
    <definedName name="odkldsdf">#REF!</definedName>
    <definedName name="OEDCOJV">#REF!</definedName>
    <definedName name="OEFCJIZHDC">#REF!</definedName>
    <definedName name="oevhirth">#REF!</definedName>
    <definedName name="OFI">#REF!</definedName>
    <definedName name="OFICIAL">#REF!</definedName>
    <definedName name="Oficina">#REF!</definedName>
    <definedName name="OHMIOS">#REF!</definedName>
    <definedName name="oipuio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TGOBJVKLDF">#REF!</definedName>
    <definedName name="OIUJHGFDS">#REF!</definedName>
    <definedName name="OIUOIU" hidden="1">{"via1",#N/A,TRUE,"general";"via2",#N/A,TRUE,"general";"via3",#N/A,TRUE,"general"}</definedName>
    <definedName name="Ojo" hidden="1">#REF!</definedName>
    <definedName name="OK">#REF!</definedName>
    <definedName name="OLELE156">#REF!</definedName>
    <definedName name="OLNJHK">#REF!</definedName>
    <definedName name="OLPRD">#REF!</definedName>
    <definedName name="om">#REF!</definedName>
    <definedName name="OMEAIRG">#REF!</definedName>
    <definedName name="OMNU">#REF!</definedName>
    <definedName name="oo">#REF!</definedName>
    <definedName name="ooo" localSheetId="1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ooooo">#REF!</definedName>
    <definedName name="oooos" hidden="1">{"via1",#N/A,TRUE,"general";"via2",#N/A,TRUE,"general";"via3",#N/A,TRUE,"general"}</definedName>
    <definedName name="OP">#REF!</definedName>
    <definedName name="opciones1">#REF!</definedName>
    <definedName name="OpexFac">#REF!</definedName>
    <definedName name="opiwe">#REF!</definedName>
    <definedName name="Option">#REF!</definedName>
    <definedName name="Orden">#REF!</definedName>
    <definedName name="ORHFIR5648">#REF!</definedName>
    <definedName name="OrigenConsultoria">#REF!</definedName>
    <definedName name="OrigenObra">#REF!</definedName>
    <definedName name="ORJDF">#REF!</definedName>
    <definedName name="orjvr8">#REF!</definedName>
    <definedName name="ORLF">#REF!</definedName>
    <definedName name="ORLJIEOVBH">#REF!</definedName>
    <definedName name="ORO">#REF!</definedName>
    <definedName name="ortgjdiohigbdt">#REF!</definedName>
    <definedName name="os">#REF!</definedName>
    <definedName name="OSCAR" hidden="1">#REF!</definedName>
    <definedName name="OTR">#REF!</definedName>
    <definedName name="OTRO">#REF!</definedName>
    <definedName name="otro2">#REF!</definedName>
    <definedName name="otros">#REF!</definedName>
    <definedName name="OTROS_2">#REF!</definedName>
    <definedName name="OtrosServicios">#REF!</definedName>
    <definedName name="OtrosServiciosCostos">#REF!</definedName>
    <definedName name="ouytyr">#REF!</definedName>
    <definedName name="p">#REF!</definedName>
    <definedName name="p0p0" hidden="1">{"via1",#N/A,TRUE,"general";"via2",#N/A,TRUE,"general";"via3",#N/A,TRUE,"general"}</definedName>
    <definedName name="PA">#REF!</definedName>
    <definedName name="PAG">#N/A</definedName>
    <definedName name="PAGINA1">#REF!</definedName>
    <definedName name="PagoFinanciero">#REF!</definedName>
    <definedName name="pañet">#REF!</definedName>
    <definedName name="PAÑETE">#REF!</definedName>
    <definedName name="PAÑETE_11">#REF!</definedName>
    <definedName name="PARAFINA">#REF!</definedName>
    <definedName name="PARAMETROS">#N/A</definedName>
    <definedName name="PARQUE">#REF!</definedName>
    <definedName name="PASA200">#REF!</definedName>
    <definedName name="pasamanos">#REF!</definedName>
    <definedName name="pasamuro">#REF!</definedName>
    <definedName name="PASAMURO_B_x_EL_L_0.25_Z_0.125_M">#REF!</definedName>
    <definedName name="PASO" hidden="1">{#N/A,#N/A,TRUE,"INGENIERIA";#N/A,#N/A,TRUE,"COMPRAS";#N/A,#N/A,TRUE,"DIRECCION";#N/A,#N/A,TRUE,"RESUMEN"}</definedName>
    <definedName name="PASS" hidden="1">{#N/A,#N/A,TRUE,"INGENIERIA";#N/A,#N/A,TRUE,"COMPRAS";#N/A,#N/A,TRUE,"DIRECCION";#N/A,#N/A,TRUE,"RESUMEN"}</definedName>
    <definedName name="PASTOS1">#REF!</definedName>
    <definedName name="PASTOS2">#REF!</definedName>
    <definedName name="PASTOS3">#REF!</definedName>
    <definedName name="patch8">#REF!</definedName>
    <definedName name="patentesco">#REF!</definedName>
    <definedName name="PATIOS">#REF!</definedName>
    <definedName name="PAU">#REF!</definedName>
    <definedName name="pav">#REF!</definedName>
    <definedName name="pavimento">#REF!</definedName>
    <definedName name="PAVIMENTO_11">#REF!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44">DATE(YEAR([0]!Loan_Start),MONTH([0]!Loan_Start)+Payment_Number,DAY([0]!Loan_Start))</definedName>
    <definedName name="Payment_Date">DATE(YEAR(Loan_Start),MONTH(Loan_Start)+Payment_Number,DAY(Loan_Start))</definedName>
    <definedName name="Payment_Needed">"Pago necesario"</definedName>
    <definedName name="PAZ" localSheetId="1">#REF!</definedName>
    <definedName name="PAZ">#REF!</definedName>
    <definedName name="PB">#REF!</definedName>
    <definedName name="PC">#REF!</definedName>
    <definedName name="Pd">#REF!</definedName>
    <definedName name="PE">#REF!</definedName>
    <definedName name="Pega_plus">#REF!</definedName>
    <definedName name="PEGANTE">#REF!</definedName>
    <definedName name="PEGANTE_11">#REF!</definedName>
    <definedName name="PEGANTE_P.V.C">#REF!</definedName>
    <definedName name="Pegante_PVC">#REF!</definedName>
    <definedName name="pendiente" hidden="1">#REF!</definedName>
    <definedName name="PEPE">#REF!</definedName>
    <definedName name="PER_PAV">#REF!</definedName>
    <definedName name="perDate">#REF!</definedName>
    <definedName name="Perfil">#REF!</definedName>
    <definedName name="Perfil_16_6">#REF!</definedName>
    <definedName name="PERFIL_DEL_TRAMO">#N/A</definedName>
    <definedName name="PERGOLA">#REF!</definedName>
    <definedName name="PERGOLA_11">#REF!</definedName>
    <definedName name="PeriodInc">#REF!</definedName>
    <definedName name="periodo">#REF!</definedName>
    <definedName name="PeriodoD">#REF!</definedName>
    <definedName name="perLabel">#REF!</definedName>
    <definedName name="Personal">#REF!</definedName>
    <definedName name="PersonalProfesional">#REF!</definedName>
    <definedName name="PERSONALTABLA1.1.1">#REF!</definedName>
    <definedName name="PERSONALTABLA1.2">#REF!</definedName>
    <definedName name="PERSONALTABLA1.3">#REF!</definedName>
    <definedName name="PersonalTecnico">#REF!</definedName>
    <definedName name="PERU">#REF!</definedName>
    <definedName name="peso">#REF!</definedName>
    <definedName name="PESO1">#REF!</definedName>
    <definedName name="Peso112A">#REF!</definedName>
    <definedName name="Peso112AL">#REF!</definedName>
    <definedName name="peso12A">#REF!</definedName>
    <definedName name="peso12AL">#REF!</definedName>
    <definedName name="PESO14.2">#REF!</definedName>
    <definedName name="PESO14.3">#REF!</definedName>
    <definedName name="PESO14.4">#REF!</definedName>
    <definedName name="peso14A">#REF!</definedName>
    <definedName name="peso14AL">#REF!</definedName>
    <definedName name="Peso1A">#REF!</definedName>
    <definedName name="Peso1AL">#REF!</definedName>
    <definedName name="PESO2">#REF!</definedName>
    <definedName name="Peso2A">#REF!</definedName>
    <definedName name="Peso34A">#REF!</definedName>
    <definedName name="Peso34AL">#REF!</definedName>
    <definedName name="peso38A">#REF!</definedName>
    <definedName name="Peso38AL">#REF!</definedName>
    <definedName name="PesoAgua1">#REF!</definedName>
    <definedName name="PesoAgua2">#REF!</definedName>
    <definedName name="PesoAgua3">#REF!</definedName>
    <definedName name="PesoAire">#REF!</definedName>
    <definedName name="PesoAire1">#REF!</definedName>
    <definedName name="PesoAire2">#REF!</definedName>
    <definedName name="PesoAire3">#REF!</definedName>
    <definedName name="Pesoenagua">#REF!</definedName>
    <definedName name="PesoFinal1">#REF!</definedName>
    <definedName name="PesoFinal2">#REF!</definedName>
    <definedName name="PesoInicial1">#REF!</definedName>
    <definedName name="PesoInicial2">#REF!</definedName>
    <definedName name="Pesoparaf3">#REF!</definedName>
    <definedName name="Pesoparafinada">#REF!</definedName>
    <definedName name="PesoParf2">#REF!</definedName>
    <definedName name="PESOS">#REF!</definedName>
    <definedName name="PESOS37">#REF!</definedName>
    <definedName name="PESOS60">#REF!</definedName>
    <definedName name="PESOSSS1">#REF!</definedName>
    <definedName name="PESOSSS2">#REF!</definedName>
    <definedName name="PESOSSS3">#REF!</definedName>
    <definedName name="PESOST">#REF!</definedName>
    <definedName name="pfijkr">#REF!</definedName>
    <definedName name="pi">#REF!</definedName>
    <definedName name="PILOTE">#REF!</definedName>
    <definedName name="PINTER">#REF!</definedName>
    <definedName name="Pintor">#REF!</definedName>
    <definedName name="Pintura_base_aceite">#REF!</definedName>
    <definedName name="Pintura_base_aceite_11">#REF!</definedName>
    <definedName name="Pintura_exteriores">#REF!</definedName>
    <definedName name="pinturavinilo">#REF!</definedName>
    <definedName name="PISOTABLON">#REF!</definedName>
    <definedName name="PISOTABLON_11">#REF!</definedName>
    <definedName name="pk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">#REF!</definedName>
    <definedName name="PLACAENTREPISO">#REF!</definedName>
    <definedName name="PLACAENTREPISO_11">#REF!</definedName>
    <definedName name="PLACAMESON">#REF!</definedName>
    <definedName name="PLACAMESON_11">#REF!</definedName>
    <definedName name="Placas_.9x.9_Azul_labrador">#REF!</definedName>
    <definedName name="PLAD" hidden="1">{"TAB1",#N/A,TRUE,"GENERAL";"TAB2",#N/A,TRUE,"GENERAL";"TAB3",#N/A,TRUE,"GENERAL";"TAB4",#N/A,TRUE,"GENERAL";"TAB5",#N/A,TRUE,"GENERAL"}</definedName>
    <definedName name="Plafon">#REF!</definedName>
    <definedName name="Plafon_11">#REF!</definedName>
    <definedName name="Plan_Vallejo_Sens">#REF!</definedName>
    <definedName name="PLANT7">#REF!</definedName>
    <definedName name="planta">#REF!</definedName>
    <definedName name="PLANTASALCANTARILLADO1.1">#REF!</definedName>
    <definedName name="PLANTASALCANTARILLADOTABLA1.7">#REF!</definedName>
    <definedName name="PLANTASTRATAMIENTOTABLA5.1">#REF!</definedName>
    <definedName name="PLANTASTRATAMIENTOTABLA5.2">#REF!</definedName>
    <definedName name="plastocrete">#REF!</definedName>
    <definedName name="Plastocreto_DM__concreto">#REF!</definedName>
    <definedName name="Plastocreto_DM__concreto_11">#REF!</definedName>
    <definedName name="PLASTROCRETE_DM">#REF!</definedName>
    <definedName name="Plaz">#REF!</definedName>
    <definedName name="Plazo">#REF!</definedName>
    <definedName name="PlazoAIU">#REF!</definedName>
    <definedName name="PlazoEnMeses">#REF!</definedName>
    <definedName name="Plegable">#REF!</definedName>
    <definedName name="PLO">#REF!</definedName>
    <definedName name="PLOMERO">#REF!</definedName>
    <definedName name="PLPLUNN" hidden="1">{"TAB1",#N/A,TRUE,"GENERAL";"TAB2",#N/A,TRUE,"GENERAL";"TAB3",#N/A,TRUE,"GENERAL";"TAB4",#N/A,TRUE,"GENERAL";"TAB5",#N/A,TRUE,"GENERAL"}</definedName>
    <definedName name="Pluma_de_250_Kg.">#REF!</definedName>
    <definedName name="Pluma_de_250_Kg._11">#REF!</definedName>
    <definedName name="PMT">#REF!</definedName>
    <definedName name="pnp">#REF!</definedName>
    <definedName name="pñ">#REF!</definedName>
    <definedName name="po">#REF!</definedName>
    <definedName name="Poblacion">#REF!</definedName>
    <definedName name="POCA">#REF!,#REF!,#REF!,#REF!,#REF!,#REF!,#REF!,#REF!,#REF!,#REF!,#REF!,#REF!,#REF!,#REF!,#REF!,#REF!,#REF!,#REF!,#REF!</definedName>
    <definedName name="Poceta_acero_inox.">#REF!</definedName>
    <definedName name="Poceta_acero_inox._11">#REF!</definedName>
    <definedName name="POCETAS">#REF!</definedName>
    <definedName name="POEFVRIOY6">#REF!</definedName>
    <definedName name="poi">#REF!</definedName>
    <definedName name="POIL">#REF!</definedName>
    <definedName name="POIPOZOS">#REF!</definedName>
    <definedName name="POIUP" hidden="1">{"via1",#N/A,TRUE,"general";"via2",#N/A,TRUE,"general";"via3",#N/A,TRUE,"general"}</definedName>
    <definedName name="POO" localSheetId="1">#REF!</definedName>
    <definedName name="POO">#REF!</definedName>
    <definedName name="popiol">#REF!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AdicCostoLlantasCliente">#REF!</definedName>
    <definedName name="PorcAdicCostoMtto">#REF!</definedName>
    <definedName name="PorcCostosOcultos">#REF!</definedName>
    <definedName name="PORCE">#REF!</definedName>
    <definedName name="porcentaje1">#REF!</definedName>
    <definedName name="porcentaje112">#REF!</definedName>
    <definedName name="porcentaje12">#REF!</definedName>
    <definedName name="porcentaje14">#REF!</definedName>
    <definedName name="Porcentaje34">#REF!</definedName>
    <definedName name="porcentaje38">#REF!</definedName>
    <definedName name="PorContribConduct">#REF!</definedName>
    <definedName name="PorContribImpRod">#REF!</definedName>
    <definedName name="PorContribLlantas">#REF!</definedName>
    <definedName name="PorContribMtto">#REF!</definedName>
    <definedName name="PorContribSeguro">#REF!</definedName>
    <definedName name="PorcPAAG">#REF!</definedName>
    <definedName name="PorcPuntosAdicCredito">#REF!</definedName>
    <definedName name="PorcPuntosAdicLeasing">#REF!</definedName>
    <definedName name="PorcTasaSeguroCanon">#REF!</definedName>
    <definedName name="PorcTasaSeguroCliente">#REF!</definedName>
    <definedName name="PorDecremImptosRodamto">#REF!</definedName>
    <definedName name="porDemerito1">#REF!</definedName>
    <definedName name="porDemerito10">#REF!</definedName>
    <definedName name="porDemerito11">#REF!</definedName>
    <definedName name="porDemerito2">#REF!</definedName>
    <definedName name="porDemerito3">#REF!</definedName>
    <definedName name="porDemerito4">#REF!</definedName>
    <definedName name="porDemerito5">#REF!</definedName>
    <definedName name="porDemerito6">#REF!</definedName>
    <definedName name="porDemerito7">#REF!</definedName>
    <definedName name="porDemerito8">#REF!</definedName>
    <definedName name="porDemerito9">#REF!</definedName>
    <definedName name="porDemeritoAcces">#REF!</definedName>
    <definedName name="PorDesctoTransfdoVehicClien">#REF!</definedName>
    <definedName name="PorDesctoVehicCliente">#REF!</definedName>
    <definedName name="PorDesctoVehicSurenting">#REF!</definedName>
    <definedName name="PorDesctoVehícSurenting">#REF!</definedName>
    <definedName name="PorFactorIvaCanon">#REF!</definedName>
    <definedName name="PorFactPrestacConduct">#REF!</definedName>
    <definedName name="porImprevistos">#REF!</definedName>
    <definedName name="PorImpto2Xmil">#REF!</definedName>
    <definedName name="PorIncremAnualComb">#REF!</definedName>
    <definedName name="PorIncremAnualCostos">#REF!</definedName>
    <definedName name="PorIncremAnualCostos10">#REF!</definedName>
    <definedName name="PorIncremAnualCostos11">#REF!</definedName>
    <definedName name="PorIncremAnualCostos2">#REF!</definedName>
    <definedName name="PorIncremAnualCostos3">#REF!</definedName>
    <definedName name="PorIncremAnualCostos4">#REF!</definedName>
    <definedName name="PorIncremAnualCostos5">#REF!</definedName>
    <definedName name="PorIncremAnualCostos6">#REF!</definedName>
    <definedName name="PorIncremAnualCostos7">#REF!</definedName>
    <definedName name="PorIncremAnualCostos8">#REF!</definedName>
    <definedName name="PorIncremAnualCostos9">#REF!</definedName>
    <definedName name="PorIncremAnualManoObra">#REF!</definedName>
    <definedName name="PorIncreSeguro10A">#REF!</definedName>
    <definedName name="PorIncreSeguro11A">#REF!</definedName>
    <definedName name="PorIncreSeguro2A">#REF!</definedName>
    <definedName name="PorIncreSeguro3A">#REF!</definedName>
    <definedName name="PorIncreSeguro4A">#REF!</definedName>
    <definedName name="PorIncreSeguro5A">#REF!</definedName>
    <definedName name="PorIncreSeguro6A">#REF!</definedName>
    <definedName name="PorIncreSeguro7A">#REF!</definedName>
    <definedName name="PorIncreSeguro8A">#REF!</definedName>
    <definedName name="PorIncreSeguro9A">#REF!</definedName>
    <definedName name="porInsumos">#REF!</definedName>
    <definedName name="PorIvaVehic">#REF!</definedName>
    <definedName name="porManoObra">#REF!</definedName>
    <definedName name="PorMargenFuel">#REF!</definedName>
    <definedName name="PorMargenGeneral">#REF!</definedName>
    <definedName name="PorMargenGPS">#REF!</definedName>
    <definedName name="porMargenReventa">#REF!</definedName>
    <definedName name="PorMargenStandby">#REF!</definedName>
    <definedName name="PorPuntosAdicionDTF">#REF!</definedName>
    <definedName name="PorPuntosAdicServicios">#REF!</definedName>
    <definedName name="PorPuntosPromTAFondeo">#REF!</definedName>
    <definedName name="PorRetomaCliente">#REF!</definedName>
    <definedName name="PorRetomaLeasing">#REF!</definedName>
    <definedName name="porReventaCliente">#REF!</definedName>
    <definedName name="PorReventaSurenting">#REF!</definedName>
    <definedName name="PorRiesgoReventa">#REF!</definedName>
    <definedName name="PorTasaImpoPagoImptoRenta">#REF!</definedName>
    <definedName name="PorTasaMensualDesctarVPN">#REF!</definedName>
    <definedName name="PorTasaSeguro">#REF!</definedName>
    <definedName name="PorTasaSgro">#REF!</definedName>
    <definedName name="PorUtilidadDesctoCompra">#REF!</definedName>
    <definedName name="PorUtilidadFinanciera">#REF!</definedName>
    <definedName name="pouig" hidden="1">{"via1",#N/A,TRUE,"general";"via2",#N/A,TRUE,"general";"via3",#N/A,TRUE,"general"}</definedName>
    <definedName name="POYOS">#REF!</definedName>
    <definedName name="POYOS_11">#REF!</definedName>
    <definedName name="POZ">#REF!</definedName>
    <definedName name="POZO">#REF!</definedName>
    <definedName name="POZO1.2">#REF!</definedName>
    <definedName name="POZOS">#REF!</definedName>
    <definedName name="POZOSACTUAL">#REF!</definedName>
    <definedName name="pozosconduccion">#REF!</definedName>
    <definedName name="pp">#REF!</definedName>
    <definedName name="PPORGIEOPJVB">#REF!</definedName>
    <definedName name="ppp">#REF!</definedName>
    <definedName name="pppp">#REF!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PPPPPPPPPPPPPPPPP">#REF!</definedName>
    <definedName name="pppppppppppppppppppppppp">#REF!</definedName>
    <definedName name="PPTO">#REF!</definedName>
    <definedName name="pqroj" hidden="1">{"via1",#N/A,TRUE,"general";"via2",#N/A,TRUE,"general";"via3",#N/A,TRUE,"general"}</definedName>
    <definedName name="PRE" localSheetId="1">#REF!</definedName>
    <definedName name="PRE">#REF!</definedName>
    <definedName name="PRECEQUI">#N/A</definedName>
    <definedName name="PRECIO" localSheetId="1">#REF!</definedName>
    <definedName name="PRECIO">#REF!</definedName>
    <definedName name="precios" localSheetId="1">#REF!</definedName>
    <definedName name="PRECIOS">#REF!</definedName>
    <definedName name="predominante">#REF!</definedName>
    <definedName name="predominante1">#REF!</definedName>
    <definedName name="predominante2">#REF!</definedName>
    <definedName name="predominante3">#REF!</definedName>
    <definedName name="predominante4">#REF!</definedName>
    <definedName name="Prefabricado_de_concreto._Culata">#REF!</definedName>
    <definedName name="Prefabricado_de_concreto._Culata_11">#REF!</definedName>
    <definedName name="PRELIMINAR">#REF!</definedName>
    <definedName name="PRELIMINARES">#REF!</definedName>
    <definedName name="presentacion">#REF!</definedName>
    <definedName name="PREST">#REF!</definedName>
    <definedName name="prestaciones">#REF!</definedName>
    <definedName name="Prestaciones_sociales">#REF!</definedName>
    <definedName name="PrestacionesSeguridadOtros">#REF!</definedName>
    <definedName name="PRESUPUESTADO">#REF!</definedName>
    <definedName name="PRESUPUESTO">PPTO!$B:$G</definedName>
    <definedName name="PRIMER" hidden="1">{"via1",#N/A,TRUE,"general";"via2",#N/A,TRUE,"general";"via3",#N/A,TRUE,"general"}</definedName>
    <definedName name="PRIMET" hidden="1">{"TAB1",#N/A,TRUE,"GENERAL";"TAB2",#N/A,TRUE,"GENERAL";"TAB3",#N/A,TRUE,"GENERAL";"TAB4",#N/A,TRUE,"GENERAL";"TAB5",#N/A,TRUE,"GENERAL"}</definedName>
    <definedName name="Princ" localSheetId="1">#REF!</definedName>
    <definedName name="Princ">#REF!</definedName>
    <definedName name="principal">#REF!</definedName>
    <definedName name="Print_Area">#REF!</definedName>
    <definedName name="Print_Area_MI">#REF!</definedName>
    <definedName name="Print_Area_Reset" localSheetId="1">OFFSET(Full_Print,0,0,CRONOGRAMA!Last_Row)</definedName>
    <definedName name="Print_Area_Reset">OFFSET(Full_Print,0,0,Last_Row)</definedName>
    <definedName name="PRINT_TITLES">#N/A</definedName>
    <definedName name="PRINT_TITLES_MI">#N/A</definedName>
    <definedName name="Print_Titles2">#N/A</definedName>
    <definedName name="Prioridad">#REF!</definedName>
    <definedName name="PROCESO">#REF!</definedName>
    <definedName name="PRODUCCION">#REF!</definedName>
    <definedName name="PRODUCCIONACTUAL">#REF!</definedName>
    <definedName name="Producto">#REF!</definedName>
    <definedName name="Profesional">#REF!</definedName>
    <definedName name="PrOfic">#REF!</definedName>
    <definedName name="Programa">#REF!</definedName>
    <definedName name="programainv">#REF!</definedName>
    <definedName name="PROP">#REF!</definedName>
    <definedName name="PROPONE">#REF!</definedName>
    <definedName name="Proponente">#REF!</definedName>
    <definedName name="PROPUESTA">#REF!</definedName>
    <definedName name="PROSTI">#REF!</definedName>
    <definedName name="Prov">#REF!</definedName>
    <definedName name="PROYECCION">#REF!</definedName>
    <definedName name="PROYECCIONDEMANDATABLA1">#REF!</definedName>
    <definedName name="PROYECTOS">#REF!</definedName>
    <definedName name="prs" hidden="1">{#N/A,#N/A,FALSE,"310.1";#N/A,#N/A,FALSE,"321.1";#N/A,#N/A,FALSE,"320.3";#N/A,#N/A,FALSE,"330.1"}</definedName>
    <definedName name="PRUEB4">#REF!</definedName>
    <definedName name="prueba">#REF!</definedName>
    <definedName name="PRUEBA0660">#REF!</definedName>
    <definedName name="prueba1">#REF!</definedName>
    <definedName name="PRUEBA100">#REF!</definedName>
    <definedName name="PRUEBA2" localSheetId="1">#REF!</definedName>
    <definedName name="PRUEBA2">#REF!</definedName>
    <definedName name="PRUEBA3">#REF!</definedName>
    <definedName name="PRUEBA5">#REF!</definedName>
    <definedName name="PRUEBA6">#REF!</definedName>
    <definedName name="PRUEBA7">#REF!</definedName>
    <definedName name="PRUEBAGA">#REF!</definedName>
    <definedName name="PRUEBAGAB">#REF!</definedName>
    <definedName name="PRUEBAGAE">#REF!</definedName>
    <definedName name="PRUEBAGAM">#REF!</definedName>
    <definedName name="PRUEBAGAÑ">#REF!</definedName>
    <definedName name="PRUEBAGAX">#REF!</definedName>
    <definedName name="PRUEBAGE">#REF!</definedName>
    <definedName name="PS">#REF!</definedName>
    <definedName name="PTOPALACIO">PPTO!$B$8:$D$104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TOSALONC">#REF!</definedName>
    <definedName name="PTTTT" hidden="1">{#N/A,#N/A,TRUE,"INGENIERIA";#N/A,#N/A,TRUE,"COMPRAS";#N/A,#N/A,TRUE,"DIRECCION";#N/A,#N/A,TRUE,"RESUMEN"}</definedName>
    <definedName name="Puerta_2_05x0_90m._alma_de_plomo">#REF!</definedName>
    <definedName name="Puerta_2_05x0_90m._alma_de_plomo_11">#REF!</definedName>
    <definedName name="Puerta_entamborada_2_05x0_7">#REF!</definedName>
    <definedName name="Puerta_entamborada_2_05x0_7_11">#REF!</definedName>
    <definedName name="Puerta_entamborada_2_05x0_8">#REF!</definedName>
    <definedName name="Puerta_entamborada_2_05x0_8_11">#REF!</definedName>
    <definedName name="Puerta_entamborada_2_05x1_4">#REF!</definedName>
    <definedName name="Puerta_entamborada_2_05x1_4_11">#REF!</definedName>
    <definedName name="Puerta_entamborada_2_20x0_8">#REF!</definedName>
    <definedName name="Puerta_entamborada_2_20x0_8_11">#REF!</definedName>
    <definedName name="Puerta_entamborada_2_20x0_9">#REF!</definedName>
    <definedName name="Puerta_entamborada_2_20x0_9_11">#REF!</definedName>
    <definedName name="Puerta_ventana_ppal_alumin._anodis.">#REF!</definedName>
    <definedName name="Puerta_ventana_ppal_alumin._anodis._11">#REF!</definedName>
    <definedName name="PUERTA2">#REF!</definedName>
    <definedName name="PUERTA2_11">#REF!</definedName>
    <definedName name="PUERTALUMTOT">#REF!</definedName>
    <definedName name="PUERTALUMTOT_11">#REF!</definedName>
    <definedName name="PUERTAMADETOT">#REF!</definedName>
    <definedName name="PUERTAMADETOT_11">#REF!</definedName>
    <definedName name="PUERTMADECERRAT">#REF!</definedName>
    <definedName name="PUERTMADECERRAT_11">#REF!</definedName>
    <definedName name="Pulidora">#REF!</definedName>
    <definedName name="Pulidora_11">#REF!</definedName>
    <definedName name="Pulsador_para_timbre_P_C">#REF!</definedName>
    <definedName name="Pulsador_para_timbre_P_C_11">#REF!</definedName>
    <definedName name="PUNT">#REF!</definedName>
    <definedName name="PUNTILLA">#REF!</definedName>
    <definedName name="PUNTILLA_11">#REF!</definedName>
    <definedName name="Punto">#REF!</definedName>
    <definedName name="PUNTOHIDRA">#REF!</definedName>
    <definedName name="PUNTOHIDRA_11">#REF!</definedName>
    <definedName name="PUNTOSANIT">#REF!</definedName>
    <definedName name="PUNTOSANIT_11">#REF!</definedName>
    <definedName name="PuntosRentabilidad">#REF!</definedName>
    <definedName name="Q">#REF!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defqfqwreqwerqw">#REF!</definedName>
    <definedName name="QE">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m">#REF!</definedName>
    <definedName name="QMAXDIARIO">#REF!</definedName>
    <definedName name="QPROM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qqqqqq">#REF!</definedName>
    <definedName name="qqqqqqqqq">#REF!</definedName>
    <definedName name="qqqqqqqqqqqqqqqqqqqq">#REF!</definedName>
    <definedName name="qqqqqqqqqqqqqqqqqqqqqqqqqwwwwwwwwww">#REF!</definedName>
    <definedName name="qqqqqw" hidden="1">{"via1",#N/A,TRUE,"general";"via2",#N/A,TRUE,"general";"via3",#N/A,TRUE,"general"}</definedName>
    <definedName name="QRS">#REF!</definedName>
    <definedName name="qswqdecdwe">#N/A</definedName>
    <definedName name="QUIMICOSTABLA1.3.1">#REF!</definedName>
    <definedName name="qw" localSheetId="1">#REF!</definedName>
    <definedName name="qw" hidden="1">{"via1",#N/A,TRUE,"general";"via2",#N/A,TRUE,"general";"via3",#N/A,TRUE,"general"}</definedName>
    <definedName name="QWAS">#REF!</definedName>
    <definedName name="qwdas2" hidden="1">{"via1",#N/A,TRUE,"general";"via2",#N/A,TRUE,"general";"via3",#N/A,TRUE,"general"}</definedName>
    <definedName name="qwe">#REF!</definedName>
    <definedName name="qweda">#REF!</definedName>
    <definedName name="qweqe" hidden="1">{"TAB1",#N/A,TRUE,"GENERAL";"TAB2",#N/A,TRUE,"GENERAL";"TAB3",#N/A,TRUE,"GENERAL";"TAB4",#N/A,TRUE,"GENERAL";"TAB5",#N/A,TRUE,"GENERAL"}</definedName>
    <definedName name="qwerdsaxcvbn">#REF!</definedName>
    <definedName name="QWERTY">#REF!</definedName>
    <definedName name="qwesadxczvbgf">#REF!</definedName>
    <definedName name="qwqwqwj" hidden="1">{"TAB1",#N/A,TRUE,"GENERAL";"TAB2",#N/A,TRUE,"GENERAL";"TAB3",#N/A,TRUE,"GENERAL";"TAB4",#N/A,TRUE,"GENERAL";"TAB5",#N/A,TRUE,"GENERAL"}</definedName>
    <definedName name="qww">#N/A</definedName>
    <definedName name="QWWQ">#REF!</definedName>
    <definedName name="R.1">#REF!</definedName>
    <definedName name="R.10">#REF!</definedName>
    <definedName name="R.11">#REF!</definedName>
    <definedName name="R.12">#REF!</definedName>
    <definedName name="R.13">#REF!</definedName>
    <definedName name="R.14">#REF!</definedName>
    <definedName name="R.15">#REF!</definedName>
    <definedName name="R.16">#REF!</definedName>
    <definedName name="R.17">#REF!</definedName>
    <definedName name="R.18">#REF!</definedName>
    <definedName name="R.19">#REF!</definedName>
    <definedName name="R.2">#REF!</definedName>
    <definedName name="R.3">#REF!</definedName>
    <definedName name="R.4">#REF!</definedName>
    <definedName name="R.5">#REF!</definedName>
    <definedName name="R.6">#REF!</definedName>
    <definedName name="R.7">#REF!</definedName>
    <definedName name="R.8">#REF!</definedName>
    <definedName name="R.9">#REF!</definedName>
    <definedName name="Ra">#REF!</definedName>
    <definedName name="RAJON">#REF!</definedName>
    <definedName name="Rajón">#REF!</definedName>
    <definedName name="Rajón_11">#REF!</definedName>
    <definedName name="RAMERA">#REF!</definedName>
    <definedName name="rango">#REF!</definedName>
    <definedName name="rangofin">#REF!,#REF!</definedName>
    <definedName name="rata">#REF!</definedName>
    <definedName name="Rate1">#REF!</definedName>
    <definedName name="rate2">#REF!</definedName>
    <definedName name="raza">#REF!</definedName>
    <definedName name="raza1">#REF!</definedName>
    <definedName name="raza2">#REF!</definedName>
    <definedName name="Rb">#REF!</definedName>
    <definedName name="Rd">#REF!</definedName>
    <definedName name="rds">#REF!</definedName>
    <definedName name="Re">#REF!</definedName>
    <definedName name="RE4NTA">#REF!</definedName>
    <definedName name="REAJUSTE">#REF!</definedName>
    <definedName name="REAJUSTES">#REF!</definedName>
    <definedName name="RECEBO">#REF!</definedName>
    <definedName name="Recorder">#REF!</definedName>
    <definedName name="Recurso">#REF!</definedName>
    <definedName name="RECURSOS">#REF!</definedName>
    <definedName name="REDESALCANTARILLADOTABLA1.2">#REF!</definedName>
    <definedName name="REDESALCANTARILLADOTABLA1.4">#REF!</definedName>
    <definedName name="REDESALCANTARILLADOTABLA1.5">#REF!</definedName>
    <definedName name="REDESTABLA6.1">#REF!</definedName>
    <definedName name="REDESTABLA6.2">#REF!</definedName>
    <definedName name="REDESTABLA6.3">#REF!</definedName>
    <definedName name="REDOBLON">#REF!</definedName>
    <definedName name="REDOBLON_11">#REF!</definedName>
    <definedName name="REDUCCION_3__x_2">#REF!</definedName>
    <definedName name="REDUCCION_4__x_3">#REF!</definedName>
    <definedName name="REF">#REF!</definedName>
    <definedName name="REFERENCIAPROYECTOS">#REF!</definedName>
    <definedName name="refgsdf">#REF!</definedName>
    <definedName name="REG">#REF!&gt;2.5</definedName>
    <definedName name="REGBT">#N/A</definedName>
    <definedName name="rege" hidden="1">{"TAB1",#N/A,TRUE,"GENERAL";"TAB2",#N/A,TRUE,"GENERAL";"TAB3",#N/A,TRUE,"GENERAL";"TAB4",#N/A,TRUE,"GENERAL";"TAB5",#N/A,TRUE,"GENERAL"}</definedName>
    <definedName name="regional">#REF!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ULAR">#REF!&gt;2.5</definedName>
    <definedName name="REGULAR4006" localSheetId="1">#REF!</definedName>
    <definedName name="REGULAR4006">#REF!</definedName>
    <definedName name="REGULAR4006A" localSheetId="1">#REF!</definedName>
    <definedName name="REGULAR4006A">#REF!</definedName>
    <definedName name="REGULAR40CN01">#REF!</definedName>
    <definedName name="REGULAR40CNA">#REF!</definedName>
    <definedName name="REGULAR40CNB">#REF!</definedName>
    <definedName name="REGULAR55CN01">#REF!</definedName>
    <definedName name="REGULAR55CN03">#REF!</definedName>
    <definedName name="REGULAR5607">#REF!</definedName>
    <definedName name="REGULARAFIR5607">#REF!</definedName>
    <definedName name="REICIO">#REF!</definedName>
    <definedName name="Reimbursement">"Reembolso"</definedName>
    <definedName name="reinicio">#REF!</definedName>
    <definedName name="REJHE" hidden="1">{"via1",#N/A,TRUE,"general";"via2",#N/A,TRUE,"general";"via3",#N/A,TRUE,"general"}</definedName>
    <definedName name="Rejilla_Piso_2">#REF!</definedName>
    <definedName name="Rejilla_Piso_2_11">#REF!</definedName>
    <definedName name="Rejilla_Piso_3">#REF!</definedName>
    <definedName name="Rejilla_Piso_3_11">#REF!</definedName>
    <definedName name="REJISOS2TOT">#REF!</definedName>
    <definedName name="REJISOS2TOT_11">#REF!</definedName>
    <definedName name="RELACUION">#REF!</definedName>
    <definedName name="rell">#REF!</definedName>
    <definedName name="relle">#REF!</definedName>
    <definedName name="RELLENO">#REF!</definedName>
    <definedName name="RELLENO_11">#REF!</definedName>
    <definedName name="RELLENOALUV">#REF!</definedName>
    <definedName name="RELLENOALUV_11">#REF!</definedName>
    <definedName name="RELLG">#REF!</definedName>
    <definedName name="REMATE">#REF!</definedName>
    <definedName name="REMATE_11">#REF!</definedName>
    <definedName name="REP.PAV">#REF!</definedName>
    <definedName name="reparacion4">#REF!</definedName>
    <definedName name="repello">#REF!</definedName>
    <definedName name="replanteo">#REF!</definedName>
    <definedName name="REPOSICIONACU">#REF!</definedName>
    <definedName name="REPOSICIONACUREDES">#REF!</definedName>
    <definedName name="REPOSICIONALC">#REF!</definedName>
    <definedName name="REPOSICIONALCREDES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g3b">#REF!</definedName>
    <definedName name="rerrrrw" hidden="1">{"TAB1",#N/A,TRUE,"GENERAL";"TAB2",#N/A,TRUE,"GENERAL";"TAB3",#N/A,TRUE,"GENERAL";"TAB4",#N/A,TRUE,"GENERAL";"TAB5",#N/A,TRUE,"GENERAL"}</definedName>
    <definedName name="residente">#REF!</definedName>
    <definedName name="Resistenciaconductor">#REF!</definedName>
    <definedName name="Responsible">#REF!</definedName>
    <definedName name="Resultados">#REF!</definedName>
    <definedName name="Resultados1">#REF!</definedName>
    <definedName name="Resultados2">#REF!</definedName>
    <definedName name="Resultados3">#REF!</definedName>
    <definedName name="RESUM">#REF!</definedName>
    <definedName name="resum2">#REF!</definedName>
    <definedName name="RESUMEN">#N/A</definedName>
    <definedName name="RESUMENALCANTARILLADO">#REF!</definedName>
    <definedName name="ResumenAPU">#REF!</definedName>
    <definedName name="RESUMENCOSTOSOPERACIÓN">#REF!</definedName>
    <definedName name="RESUMENINVERSIONESACU">#REF!</definedName>
    <definedName name="RESUMENINVERSIONESACUEDUCTO">#REF!</definedName>
    <definedName name="RESUMENINVERSIONESALC">#REF!</definedName>
    <definedName name="RESUMENMODELODEMANDA">#REF!</definedName>
    <definedName name="RESUMENOPTIMIZACIONACU">#REF!</definedName>
    <definedName name="RESUMENOPTIMIZACIONALC">#REF!</definedName>
    <definedName name="RET">#N/A</definedName>
    <definedName name="Retenc">#REF!</definedName>
    <definedName name="Retenido1">#REF!</definedName>
    <definedName name="Retenido10">#REF!</definedName>
    <definedName name="Retenido100">#REF!</definedName>
    <definedName name="retenido112">#REF!</definedName>
    <definedName name="Retenido112F">#REF!</definedName>
    <definedName name="retenido12">#REF!</definedName>
    <definedName name="retenido12F">#REF!</definedName>
    <definedName name="retenido14">#REF!</definedName>
    <definedName name="Retenido1F">#REF!</definedName>
    <definedName name="RETENIDO2">#REF!</definedName>
    <definedName name="Retenido200">#REF!</definedName>
    <definedName name="Retenido2F">#REF!</definedName>
    <definedName name="Retenido30">#REF!</definedName>
    <definedName name="Retenido34">#REF!</definedName>
    <definedName name="Retenido34F">#REF!</definedName>
    <definedName name="Retenido38">#REF!</definedName>
    <definedName name="Retenido38F">#REF!</definedName>
    <definedName name="Retenido4">#REF!</definedName>
    <definedName name="Retenido40">#REF!</definedName>
    <definedName name="Retenido50">#REF!</definedName>
    <definedName name="Retenido8">#REF!</definedName>
    <definedName name="retiroarbol">#REF!</definedName>
    <definedName name="retirocorte">#REF!</definedName>
    <definedName name="RETIROTOT">#REF!</definedName>
    <definedName name="RETIROTOT_11">#REF!</definedName>
    <definedName name="RETIROV">#REF!</definedName>
    <definedName name="retr">#N/A</definedName>
    <definedName name="RETRO">#REF!</definedName>
    <definedName name="Retro_Komatzu_PC200_5_y__6">#REF!</definedName>
    <definedName name="Retro_Komatzu_PC200_5_y__6_11">#REF!</definedName>
    <definedName name="Retro_Masey_Ferguson_HD_86">#REF!</definedName>
    <definedName name="Retro_Masey_Ferguson_HD_86_11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">#REF!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">#REF!</definedName>
    <definedName name="rfhnhjyu" hidden="1">{"TAB1",#N/A,TRUE,"GENERAL";"TAB2",#N/A,TRUE,"GENERAL";"TAB3",#N/A,TRUE,"GENERAL";"TAB4",#N/A,TRUE,"GENERAL";"TAB5",#N/A,TRUE,"GENERAL"}</definedName>
    <definedName name="rfref">#REF!</definedName>
    <definedName name="rfrf" hidden="1">{"via1",#N/A,TRUE,"general";"via2",#N/A,TRUE,"general";"via3",#N/A,TRUE,"general"}</definedName>
    <definedName name="Rg">#REF!</definedName>
    <definedName name="rgb4n4">#REF!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">#REF!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">#REF!</definedName>
    <definedName name="RICO" localSheetId="1">IF(Loan_Amount*Interest_Rate*Loan_Years*Loan_Start&gt;0,1,0)</definedName>
    <definedName name="RICO">IF(Loan_Amount*Interest_Rate*Loan_Years*Loan_Start&gt;0,1,0)</definedName>
    <definedName name="RIEL">#REF!</definedName>
    <definedName name="RIEL_11">#REF!</definedName>
    <definedName name="Rieles_para_pavimento_0_15x0_20">#REF!</definedName>
    <definedName name="Rieles_para_pavimento_0_15x0_20_11">#REF!</definedName>
    <definedName name="RiskInd">#REF!</definedName>
    <definedName name="RiskRanking">#REF!</definedName>
    <definedName name="rj" hidden="1">{"TAB1",#N/A,TRUE,"GENERAL";"TAB2",#N/A,TRUE,"GENERAL";"TAB3",#N/A,TRUE,"GENERAL";"TAB4",#N/A,TRUE,"GENERAL";"TAB5",#N/A,TRUE,"GENERAL"}</definedName>
    <definedName name="rjfgioer">#REF!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">#REF!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l" localSheetId="1">#REF!</definedName>
    <definedName name="rl">#REF!</definedName>
    <definedName name="rlo" localSheetId="1">#REF!</definedName>
    <definedName name="rlo">#REF!</definedName>
    <definedName name="rm" localSheetId="1">#REF!</definedName>
    <definedName name="rm">#REF!</definedName>
    <definedName name="Rmm">#REF!</definedName>
    <definedName name="Rn">#REF!</definedName>
    <definedName name="rñ">#REF!</definedName>
    <definedName name="Ro">#REF!</definedName>
    <definedName name="ROCIO">#REF!</definedName>
    <definedName name="rodaje">#REF!</definedName>
    <definedName name="rolando">#REF!</definedName>
    <definedName name="Roster1">#REF!</definedName>
    <definedName name="Roster2">#REF!</definedName>
    <definedName name="Roster3">#REF!</definedName>
    <definedName name="Roster4">#REF!</definedName>
    <definedName name="Rosters">#REF!</definedName>
    <definedName name="rotucudodereo">#REF!</definedName>
    <definedName name="Roy_price_sens">#REF!</definedName>
    <definedName name="Royal_Col_Nom">#REF!</definedName>
    <definedName name="royalphalumi">#REF!</definedName>
    <definedName name="Rp">#REF!</definedName>
    <definedName name="Rq">#REF!</definedName>
    <definedName name="rr">#REF!</definedName>
    <definedName name="rrr" hidden="1">{"via1",#N/A,TRUE,"general";"via2",#N/A,TRUE,"general";"via3",#N/A,TRUE,"general"}</definedName>
    <definedName name="rrrr">#REF!</definedName>
    <definedName name="rrrrr">#REF!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rrrrrr">#REF!</definedName>
    <definedName name="rrrrrrrrrrrrrr">#REF!</definedName>
    <definedName name="RRRRRRRRRRRRRRRRRRR">#REF!</definedName>
    <definedName name="rrrrrrrrrrrrrrrrrrrrrrrrrrrrrrrrrrr">#REF!</definedName>
    <definedName name="rrrrt" hidden="1">{"via1",#N/A,TRUE,"general";"via2",#N/A,TRUE,"general";"via3",#N/A,TRUE,"general"}</definedName>
    <definedName name="Rs">#REF!</definedName>
    <definedName name="rsadf">#REF!</definedName>
    <definedName name="rsdgsd5" hidden="1">{"TAB1",#N/A,TRUE,"GENERAL";"TAB2",#N/A,TRUE,"GENERAL";"TAB3",#N/A,TRUE,"GENERAL";"TAB4",#N/A,TRUE,"GENERAL";"TAB5",#N/A,TRUE,"GENERAL"}</definedName>
    <definedName name="rt" localSheetId="1">#REF!</definedName>
    <definedName name="rt" hidden="1">{"TAB1",#N/A,TRUE,"GENERAL";"TAB2",#N/A,TRUE,"GENERAL";"TAB3",#N/A,TRUE,"GENERAL";"TAB4",#N/A,TRUE,"GENERAL";"TAB5",#N/A,TRUE,"GENERAL"}</definedName>
    <definedName name="rte" localSheetId="1">#REF!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GVVF">#REF!</definedName>
    <definedName name="rthbtuj">#REF!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tysdrg">#REF!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" localSheetId="1">#REF!</definedName>
    <definedName name="rty">#REF!</definedName>
    <definedName name="RTYHJHERTH">#REF!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eda">#REF!</definedName>
    <definedName name="rufgr">#REF!</definedName>
    <definedName name="ruru" hidden="1">{"TAB1",#N/A,TRUE,"GENERAL";"TAB2",#N/A,TRUE,"GENERAL";"TAB3",#N/A,TRUE,"GENERAL";"TAB4",#N/A,TRUE,"GENERAL";"TAB5",#N/A,TRUE,"GENERAL"}</definedName>
    <definedName name="RUTA" localSheetId="1">DATE(YEAR([0]!Loan_Start),MONTH([0]!Loan_Start)+Payment_Number,DAY([0]!Loan_Start))</definedName>
    <definedName name="ruta">#REF!</definedName>
    <definedName name="rutu" hidden="1">{"via1",#N/A,TRUE,"general";"via2",#N/A,TRUE,"general";"via3",#N/A,TRUE,"general"}</definedName>
    <definedName name="Rv">#REF!</definedName>
    <definedName name="RW">#REF!</definedName>
    <definedName name="RWRW">#REF!</definedName>
    <definedName name="RWRWR">#REF!</definedName>
    <definedName name="rwt" hidden="1">{"via1",#N/A,TRUE,"general";"via2",#N/A,TRUE,"general";"via3",#N/A,TRUE,"general"}</definedName>
    <definedName name="Rx">#REF!</definedName>
    <definedName name="ry" localSheetId="1">#REF!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ryty">#REF!</definedName>
    <definedName name="RYUKEDKYSTJR">#REF!</definedName>
    <definedName name="RYUKIRETYKIRTYU">#REF!</definedName>
    <definedName name="Rz">#REF!</definedName>
    <definedName name="S">#REF!</definedName>
    <definedName name="SA">#REF!</definedName>
    <definedName name="saa" hidden="1">{"via1",#N/A,TRUE,"general";"via2",#N/A,TRUE,"general";"via3",#N/A,TRUE,"general"}</definedName>
    <definedName name="SACOS">#REF!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DXVF">#REF!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DOEND">#REF!</definedName>
    <definedName name="safdp" hidden="1">{"TAB1",#N/A,TRUE,"GENERAL";"TAB2",#N/A,TRUE,"GENERAL";"TAB3",#N/A,TRUE,"GENERAL";"TAB4",#N/A,TRUE,"GENERAL";"TAB5",#N/A,TRUE,"GENERAL"}</definedName>
    <definedName name="safe">#REF!</definedName>
    <definedName name="salarios">#REF!</definedName>
    <definedName name="Saldo_Capital">#REF!</definedName>
    <definedName name="SALID1">#REF!</definedName>
    <definedName name="SalMinimo">#REF!</definedName>
    <definedName name="SANIB">#REF!</definedName>
    <definedName name="SANIB_11">#REF!</definedName>
    <definedName name="SANIBLA">#REF!</definedName>
    <definedName name="SANIBLA_11">#REF!</definedName>
    <definedName name="Sanitario">#REF!</definedName>
    <definedName name="Sanitario_11">#REF!</definedName>
    <definedName name="SANITNOVATOT">#REF!</definedName>
    <definedName name="SANITNOVATOT_11">#REF!</definedName>
    <definedName name="saqweqw">#REF!</definedName>
    <definedName name="SARDINELV">#REF!</definedName>
    <definedName name="sas">#REF!</definedName>
    <definedName name="SB">#REF!</definedName>
    <definedName name="sbe">#REF!</definedName>
    <definedName name="Sbf">#REF!</definedName>
    <definedName name="sbgfbgdr" hidden="1">{"via1",#N/A,TRUE,"general";"via2",#N/A,TRUE,"general";"via3",#N/A,TRUE,"general"}</definedName>
    <definedName name="SbtPpto">#REF!</definedName>
    <definedName name="sc" localSheetId="1">#REF!</definedName>
    <definedName name="sc">#REF!</definedName>
    <definedName name="Sched_Pay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e1">#REF!</definedName>
    <definedName name="sd" localSheetId="1">#REF!</definedName>
    <definedName name="sd" hidden="1">{"TAB1",#N/A,TRUE,"GENERAL";"TAB2",#N/A,TRUE,"GENERAL";"TAB3",#N/A,TRUE,"GENERAL";"TAB4",#N/A,TRUE,"GENERAL";"TAB5",#N/A,TRUE,"GENERAL"}</definedName>
    <definedName name="sda">#REF!</definedName>
    <definedName name="SDADAD">#REF!</definedName>
    <definedName name="sdaf" hidden="1">{"via1",#N/A,TRUE,"general";"via2",#N/A,TRUE,"general";"via3",#N/A,TRUE,"general"}</definedName>
    <definedName name="sdafasdfg">#REF!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">#REF!</definedName>
    <definedName name="SDCDSCT" hidden="1">{"TAB1",#N/A,TRUE,"GENERAL";"TAB2",#N/A,TRUE,"GENERAL";"TAB3",#N/A,TRUE,"GENERAL";"TAB4",#N/A,TRUE,"GENERAL";"TAB5",#N/A,TRUE,"GENERAL"}</definedName>
    <definedName name="sdcsd">#REF!</definedName>
    <definedName name="sdcvdf">#REF!</definedName>
    <definedName name="SDE" localSheetId="1">#REF!</definedName>
    <definedName name="SDE">#REF!</definedName>
    <definedName name="sdf">#REF!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d">#REF!</definedName>
    <definedName name="sdfgsdfg">#REF!</definedName>
    <definedName name="sdfgsdfgsdfgsdfg">#REF!</definedName>
    <definedName name="sdfgserg">#REF!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r">#REF!</definedName>
    <definedName name="sdfrgfs">#REF!</definedName>
    <definedName name="sdfsa">#REF!</definedName>
    <definedName name="SDFSD">#REF!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F" hidden="1">{"TAB1",#N/A,TRUE,"GENERAL";"TAB2",#N/A,TRUE,"GENERAL";"TAB3",#N/A,TRUE,"GENERAL";"TAB4",#N/A,TRUE,"GENERAL";"TAB5",#N/A,TRUE,"GENERAL"}</definedName>
    <definedName name="sdfsfs">#REF!</definedName>
    <definedName name="sdfsv" hidden="1">{"TAB1",#N/A,TRUE,"GENERAL";"TAB2",#N/A,TRUE,"GENERAL";"TAB3",#N/A,TRUE,"GENERAL";"TAB4",#N/A,TRUE,"GENERAL";"TAB5",#N/A,TRUE,"GENERAL"}</definedName>
    <definedName name="SDFTRRT">#REF!</definedName>
    <definedName name="sdfv">#REF!</definedName>
    <definedName name="SDFV4345">#REF!</definedName>
    <definedName name="SDG">#REF!</definedName>
    <definedName name="SDGDG">#REF!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E">#REF!</definedName>
    <definedName name="SECRETARIA">#REF!</definedName>
    <definedName name="Sector">#REF!</definedName>
    <definedName name="segundo">#REF!</definedName>
    <definedName name="Segundos">#REF!</definedName>
    <definedName name="Seguro">#REF!</definedName>
    <definedName name="SeguroCostos">#REF!</definedName>
    <definedName name="Selector_voltimetro_7_posiciones">#REF!</definedName>
    <definedName name="Selector_voltimetro_7_posiciones_11">#REF!</definedName>
    <definedName name="Sellador_piso_granito">#REF!</definedName>
    <definedName name="Sellador_piso_granito_11">#REF!</definedName>
    <definedName name="sencount" hidden="1">1</definedName>
    <definedName name="SEP">#REF!</definedName>
    <definedName name="Serie">#REF!</definedName>
    <definedName name="serie1">"Gráfico 1"</definedName>
    <definedName name="SERO">#REF!</definedName>
    <definedName name="serse">#REF!</definedName>
    <definedName name="servicioingreso">#REF!</definedName>
    <definedName name="ServicioSurentingExpress">#REF!</definedName>
    <definedName name="servicioutilidad">#REF!</definedName>
    <definedName name="ServicioVehSustituto">#REF!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etzz4">#REF!</definedName>
    <definedName name="SF">#REF!</definedName>
    <definedName name="sfasf" hidden="1">{"TAB1",#N/A,TRUE,"GENERAL";"TAB2",#N/A,TRUE,"GENERAL";"TAB3",#N/A,TRUE,"GENERAL";"TAB4",#N/A,TRUE,"GENERAL";"TAB5",#N/A,TRUE,"GENERAL"}</definedName>
    <definedName name="SFGHSGH">#REF!</definedName>
    <definedName name="SFHSGFH" hidden="1">{"TAB1",#N/A,TRUE,"GENERAL";"TAB2",#N/A,TRUE,"GENERAL";"TAB3",#N/A,TRUE,"GENERAL";"TAB4",#N/A,TRUE,"GENERAL";"TAB5",#N/A,TRUE,"GENERAL"}</definedName>
    <definedName name="sfrg">Scheduled_Payment+Extra_Payment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fsrrre">#REF!</definedName>
    <definedName name="SFYJDFCV">#REF!</definedName>
    <definedName name="Sg">#REF!</definedName>
    <definedName name="SGI_V_INDICES_CIRCUITO_CAUSA">#REF!</definedName>
    <definedName name="SGLO">#REF!</definedName>
    <definedName name="Sh">#REF!</definedName>
    <definedName name="SHARED_FORMULA_10___0">NA()</definedName>
    <definedName name="SHARED_FORMULA_14___0">NA()</definedName>
    <definedName name="SHARED_FORMULA_18___0">NA()</definedName>
    <definedName name="SHARED_FORMULA_2___0">1/13</definedName>
    <definedName name="SHARED_FORMULA_22___0">NA()</definedName>
    <definedName name="SHARED_FORMULA_26___0">NA()</definedName>
    <definedName name="SHARED_FORMULA_30___0">NA()</definedName>
    <definedName name="SHARED_FORMULA_34">NA()</definedName>
    <definedName name="SHARED_FORMULA_38">NA()</definedName>
    <definedName name="SHARED_FORMULA_6___0">NA()</definedName>
    <definedName name="si" localSheetId="1">#REF!</definedName>
    <definedName name="si">#REF!</definedName>
    <definedName name="Sifón__PVC_2">#REF!</definedName>
    <definedName name="Sifón__PVC_2_11">#REF!</definedName>
    <definedName name="Sifón__PVC_3">#REF!</definedName>
    <definedName name="Sifón__PVC_3_11">#REF!</definedName>
    <definedName name="SIFON_180_2">#REF!</definedName>
    <definedName name="SIKA">#REF!</definedName>
    <definedName name="SIKA_1">#REF!</definedName>
    <definedName name="Sika_1__mortero">#REF!</definedName>
    <definedName name="Sika_1__mortero_11">#REF!</definedName>
    <definedName name="SIKADUR">#REF!</definedName>
    <definedName name="SISISIS">#REF!</definedName>
    <definedName name="SITIO">#REF!</definedName>
    <definedName name="SJ">#REF!</definedName>
    <definedName name="sk">#REF!</definedName>
    <definedName name="SL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at">#REF!</definedName>
    <definedName name="SoatCostos">#REF!</definedName>
    <definedName name="SOBRE2H">#REF!</definedName>
    <definedName name="SOBRECIMIEN20">#REF!</definedName>
    <definedName name="SOBRECIMIEN20_11">#REF!</definedName>
    <definedName name="sobrecimiento">#REF!</definedName>
    <definedName name="SOCIAL">#REF!</definedName>
    <definedName name="solado">#REF!</definedName>
    <definedName name="soladov">#REF!</definedName>
    <definedName name="SOLDA">#REF!</definedName>
    <definedName name="Soldador">#REF!</definedName>
    <definedName name="Soldador_1A">#REF!</definedName>
    <definedName name="SOLDADURA">#REF!</definedName>
    <definedName name="Soldadura_cawell">#REF!</definedName>
    <definedName name="Soldadura_electrica">#REF!</definedName>
    <definedName name="Soldadura_y_limpiador_PVC">#REF!</definedName>
    <definedName name="Soldadura_y_limpiador_PVC_11">#REF!</definedName>
    <definedName name="solo">#REF!</definedName>
    <definedName name="spread">#REF!</definedName>
    <definedName name="SpreadDesctos">#REF!</definedName>
    <definedName name="SpreadFcro">#REF!</definedName>
    <definedName name="SpreadServicios">#REF!</definedName>
    <definedName name="SpreadTotal">#REF!</definedName>
    <definedName name="SQLA">#REF!</definedName>
    <definedName name="SQPO">#REF!</definedName>
    <definedName name="sr">#REF!</definedName>
    <definedName name="srwrwr" hidden="1">{"TAB1",#N/A,TRUE,"GENERAL";"TAB2",#N/A,TRUE,"GENERAL";"TAB3",#N/A,TRUE,"GENERAL";"TAB4",#N/A,TRUE,"GENERAL";"TAB5",#N/A,TRUE,"GENERAL"}</definedName>
    <definedName name="ss" localSheetId="1">#REF!</definedName>
    <definedName name="ss">#REF!</definedName>
    <definedName name="sss">#REF!</definedName>
    <definedName name="SSSS">#REF!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SS" localSheetId="1">IF(Loan_Amount*Interest_Rate*Loan_Years*Loan_Start&gt;0,1,0)</definedName>
    <definedName name="SSSSSSS">IF(Loan_Amount*Interest_Rate*Loan_Years*Loan_Start&gt;0,1,0)</definedName>
    <definedName name="sssssy" hidden="1">{"via1",#N/A,TRUE,"general";"via2",#N/A,TRUE,"general";"via3",#N/A,TRUE,"general"}</definedName>
    <definedName name="st">#REF!</definedName>
    <definedName name="Standby">#REF!</definedName>
    <definedName name="StandbyCostos">#REF!</definedName>
    <definedName name="StartPeriod">#REF!</definedName>
    <definedName name="status">#REF!</definedName>
    <definedName name="stbvc">#REF!</definedName>
    <definedName name="StrBaseIncremCanon">#REF!</definedName>
    <definedName name="StrBaseReliquidacion">#REF!</definedName>
    <definedName name="StrClienDescontarIVA">#REF!</definedName>
    <definedName name="StrCliente">#REF!</definedName>
    <definedName name="StrClienTributaRentaPresun">#REF!</definedName>
    <definedName name="strDescAccesorios">#REF!</definedName>
    <definedName name="strDescPlanSeguro">#REF!</definedName>
    <definedName name="strEstado">#REF!</definedName>
    <definedName name="StrFrecPago">#REF!</definedName>
    <definedName name="StrFrecReliquidacion">#REF!</definedName>
    <definedName name="StrGerenteCuenta">#REF!</definedName>
    <definedName name="StrImpDosXMil">#REF!</definedName>
    <definedName name="StrMarcaVehicModelo">#REF!</definedName>
    <definedName name="StrMarcaVehícModelo">#REF!</definedName>
    <definedName name="StrModalidadCanon">#REF!</definedName>
    <definedName name="StrModalidadPago">#REF!</definedName>
    <definedName name="strNomVariable1">#REF!</definedName>
    <definedName name="strNomVariable2">#REF!</definedName>
    <definedName name="strNomVariable3">#REF!</definedName>
    <definedName name="StrNumeroCotizacion">#REF!</definedName>
    <definedName name="StrNumeroCotización">#REF!</definedName>
    <definedName name="strPlaca">#REF!</definedName>
    <definedName name="StrRentBack">#REF!</definedName>
    <definedName name="strTipoCliente">#REF!</definedName>
    <definedName name="StrTipoContrato">#REF!</definedName>
    <definedName name="stt" hidden="1">{"via1",#N/A,TRUE,"general";"via2",#N/A,TRUE,"general";"via3",#N/A,TRUE,"general"}</definedName>
    <definedName name="SU">#REF!</definedName>
    <definedName name="SUBA">#REF!</definedName>
    <definedName name="SUBBASE">#REF!</definedName>
    <definedName name="Subbase2">#REF!</definedName>
    <definedName name="SUBESTACIONES">#REF!</definedName>
    <definedName name="SUBPRODUCTOS">#REF!</definedName>
    <definedName name="Subprograma">#REF!</definedName>
    <definedName name="Subprograma1">#REF!</definedName>
    <definedName name="Subprograma2">#REF!</definedName>
    <definedName name="Subprograma3">#REF!</definedName>
    <definedName name="SUBTOTAL">#REF!</definedName>
    <definedName name="SUBTOTALMAT">#REF!</definedName>
    <definedName name="SUELDOS">#REF!</definedName>
    <definedName name="suma">#REF!</definedName>
    <definedName name="Summary">#REF!</definedName>
    <definedName name="Super_T">#REF!</definedName>
    <definedName name="SUPERCEL">#REF!</definedName>
    <definedName name="Supercel_Inc.Estruct.">#REF!</definedName>
    <definedName name="Supercel_Inc.Estruct._11">#REF!</definedName>
    <definedName name="supert">#REF!</definedName>
    <definedName name="Supervía" hidden="1">{#N/A,#N/A,TRUE,"0001";#N/A,#N/A,TRUE,"0002";#N/A,#N/A,TRUE,"0003";#N/A,#N/A,TRUE,"0004";#N/A,#N/A,TRUE,"0005";#N/A,#N/A,TRUE,"0006";#N/A,#N/A,TRUE,"0007";#N/A,#N/A,TRUE,"0008";#N/A,#N/A,TRUE,"0009";#N/A,#N/A,TRUE,"0010"}</definedName>
    <definedName name="SUSHI">#REF!</definedName>
    <definedName name="sw">#REF!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SYGSRE">#REF!</definedName>
    <definedName name="szev">#REF!</definedName>
    <definedName name="T">#REF!</definedName>
    <definedName name="T.1">#REF!</definedName>
    <definedName name="T.1_POZ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16">#REF!</definedName>
    <definedName name="T.17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.VIA">#REF!</definedName>
    <definedName name="T___2_.3_FC_2.2">#REF!</definedName>
    <definedName name="T0BIOFGOPIS">#REF!</definedName>
    <definedName name="T1_">#REF!</definedName>
    <definedName name="T1__2_FC1_5">#REF!</definedName>
    <definedName name="T1__2_FC1_9">#REF!</definedName>
    <definedName name="T1__3__2_FC1_9">#REF!</definedName>
    <definedName name="T1_FC_1.5__.2">#REF!</definedName>
    <definedName name="T1_FC_1.9__.2">#REF!</definedName>
    <definedName name="T1_FC1_5">#REF!</definedName>
    <definedName name="T1_FC1_9">#REF!</definedName>
    <definedName name="T1_FC2.2">#REF!</definedName>
    <definedName name="T11SF15">#REF!</definedName>
    <definedName name="T11SF19">#REF!</definedName>
    <definedName name="T12SF15">#REF!</definedName>
    <definedName name="T12SF19">#REF!</definedName>
    <definedName name="T1RF15">#REF!</definedName>
    <definedName name="T1RF19">#REF!</definedName>
    <definedName name="T2.PVC">#REF!</definedName>
    <definedName name="T2_">#REF!</definedName>
    <definedName name="T2_.3">#REF!</definedName>
    <definedName name="T2__2_FC1_5">#REF!</definedName>
    <definedName name="T2__3_FC1_9">#REF!</definedName>
    <definedName name="T2_FC_1.5__.3">#REF!</definedName>
    <definedName name="T2_FC_1.5__.3_.2">#REF!</definedName>
    <definedName name="T2_FC_1.9__.3">#REF!</definedName>
    <definedName name="T2_FC_1.9__.3_.2">#REF!</definedName>
    <definedName name="T2_FC1_5">#REF!</definedName>
    <definedName name="T2_FC1_9">#REF!</definedName>
    <definedName name="T2_POZ">#REF!</definedName>
    <definedName name="T2_RAS">#REF!</definedName>
    <definedName name="T21SF15">#REF!</definedName>
    <definedName name="T21SF19">#REF!</definedName>
    <definedName name="T22SF15">#REF!</definedName>
    <definedName name="T22SF19">#REF!</definedName>
    <definedName name="T2RF15">#REF!</definedName>
    <definedName name="T2RF19">#REF!</definedName>
    <definedName name="t5t5" hidden="1">{"TAB1",#N/A,TRUE,"GENERAL";"TAB2",#N/A,TRUE,"GENERAL";"TAB3",#N/A,TRUE,"GENERAL";"TAB4",#N/A,TRUE,"GENERAL";"TAB5",#N/A,TRUE,"GENERAL"}</definedName>
    <definedName name="t7uityu">#REF!</definedName>
    <definedName name="TA">#REF!</definedName>
    <definedName name="TAB">#REF!</definedName>
    <definedName name="Tab_Elec">#REF!</definedName>
    <definedName name="Tab_Expense">#REF!</definedName>
    <definedName name="Tab_Process">#REF!</definedName>
    <definedName name="Tab_Respons">#REF!</definedName>
    <definedName name="TABLA" localSheetId="1">#REF!</definedName>
    <definedName name="TABLA">#REF!</definedName>
    <definedName name="TABLA_CMI">#REF!</definedName>
    <definedName name="TABLA_DE_CARACOLI">#REF!</definedName>
    <definedName name="TABLA_DE_CONTENIDO__A1" comment="VOLVER A TABLA DE CONTENIDO">#REF!</definedName>
    <definedName name="Tabla_en_madera">#REF!</definedName>
    <definedName name="TABLA_RN">#REF!</definedName>
    <definedName name="TABLA1.2.2">#REF!</definedName>
    <definedName name="TABLA1.2.2_1">#REF!</definedName>
    <definedName name="TABLA1.2.2_10">#REF!</definedName>
    <definedName name="TABLA1.2.2_11">#REF!</definedName>
    <definedName name="TABLA1.2.2_12">#REF!</definedName>
    <definedName name="TABLA1.2.2_13">#REF!</definedName>
    <definedName name="TABLA1.2.2_14">#REF!</definedName>
    <definedName name="TABLA1.2.2_15">#REF!</definedName>
    <definedName name="TABLA1.2.2_16">#REF!</definedName>
    <definedName name="TABLA1.2.2_17">#REF!</definedName>
    <definedName name="TABLA1.2.2_18">#REF!</definedName>
    <definedName name="TABLA1.2.2_19">#REF!</definedName>
    <definedName name="TABLA1.2.2_2">#REF!</definedName>
    <definedName name="TABLA1.2.2_20">#REF!</definedName>
    <definedName name="TABLA1.2.2_21">#REF!</definedName>
    <definedName name="TABLA1.2.2_22">#REF!</definedName>
    <definedName name="TABLA1.2.2_23">#REF!</definedName>
    <definedName name="TABLA1.2.2_24">#REF!</definedName>
    <definedName name="TABLA1.2.2_25">#REF!</definedName>
    <definedName name="TABLA1.2.2_26">#REF!</definedName>
    <definedName name="TABLA1.2.2_27">#REF!</definedName>
    <definedName name="TABLA1.2.2_28">#REF!</definedName>
    <definedName name="TABLA1.2.2_29">#REF!</definedName>
    <definedName name="TABLA1.2.2_3">#REF!</definedName>
    <definedName name="TABLA1.2.2_30">#REF!</definedName>
    <definedName name="TABLA1.2.2_31">#REF!</definedName>
    <definedName name="TABLA1.2.2_32">#REF!</definedName>
    <definedName name="TABLA1.2.2_33">#REF!</definedName>
    <definedName name="TABLA1.2.2_34">#REF!</definedName>
    <definedName name="TABLA1.2.2_35">#REF!</definedName>
    <definedName name="TABLA1.2.2_36">#REF!</definedName>
    <definedName name="TABLA1.2.2_37">#REF!</definedName>
    <definedName name="TABLA1.2.2_38">#REF!</definedName>
    <definedName name="TABLA1.2.2_39">#REF!</definedName>
    <definedName name="TABLA1.2.2_4">#REF!</definedName>
    <definedName name="TABLA1.2.2_40">#REF!</definedName>
    <definedName name="TABLA1.2.2_41">#REF!</definedName>
    <definedName name="TABLA1.2.2_42">#REF!</definedName>
    <definedName name="TABLA1.2.2_43">#REF!</definedName>
    <definedName name="TABLA1.2.2_44">#REF!</definedName>
    <definedName name="TABLA1.2.2_45">#REF!</definedName>
    <definedName name="TABLA1.2.2_46">#REF!</definedName>
    <definedName name="TABLA1.2.2_47">#REF!</definedName>
    <definedName name="TABLA1.2.2_48">#REF!</definedName>
    <definedName name="TABLA1.2.2_49">#REF!</definedName>
    <definedName name="TABLA1.2.2_5">#REF!</definedName>
    <definedName name="TABLA1.2.2_50">#REF!</definedName>
    <definedName name="TABLA1.2.2_51">#REF!</definedName>
    <definedName name="TABLA1.2.2_52">#REF!</definedName>
    <definedName name="TABLA1.2.2_53">#REF!</definedName>
    <definedName name="TABLA1.2.2_54">#REF!</definedName>
    <definedName name="TABLA1.2.2_55">#REF!</definedName>
    <definedName name="TABLA1.2.2_56">#REF!</definedName>
    <definedName name="TABLA1.2.2_57">#REF!</definedName>
    <definedName name="TABLA1.2.2_58">#REF!</definedName>
    <definedName name="TABLA1.2.2_59">#REF!</definedName>
    <definedName name="TABLA1.2.2_60">#REF!</definedName>
    <definedName name="TABLA1.2.2_61">#REF!</definedName>
    <definedName name="TABLA1.2.2_62">#REF!</definedName>
    <definedName name="TABLA1.2.2_63">#REF!</definedName>
    <definedName name="TABLA1.2.2_64">#REF!</definedName>
    <definedName name="TABLA1.2.2_65">#REF!</definedName>
    <definedName name="TABLA1.2.2_66">#REF!</definedName>
    <definedName name="TABLA1.2.2_67">#REF!</definedName>
    <definedName name="TABLA1.2.2_68">#REF!</definedName>
    <definedName name="TABLA1.2.2_69">#REF!</definedName>
    <definedName name="TABLA1.2.2_70">#REF!</definedName>
    <definedName name="TABLA1.2.2_71">#REF!</definedName>
    <definedName name="TABLA1.2.2_72">#REF!</definedName>
    <definedName name="TABLA1.2.2_73">#REF!</definedName>
    <definedName name="TABLA1.2.2_74">#REF!</definedName>
    <definedName name="TABLA1.2.2_75">#REF!</definedName>
    <definedName name="TABLA1.2.2_76">#REF!</definedName>
    <definedName name="TABLA1.2.2_78">#REF!</definedName>
    <definedName name="TABLA1.2.2_79">#REF!</definedName>
    <definedName name="TABLA1.2.2_9">#REF!</definedName>
    <definedName name="tabla2">#REF!</definedName>
    <definedName name="tablaDeDTFS">#REF!</definedName>
    <definedName name="TablaElDorado">#REF!</definedName>
    <definedName name="TablaIbague">#REF!</definedName>
    <definedName name="TablaStarosa">#REF!</definedName>
    <definedName name="TABLERO_4_CIRCUITOS">#REF!</definedName>
    <definedName name="Tablero_de_12_circuitos">#REF!</definedName>
    <definedName name="Tablero_de_12_circuitos_11">#REF!</definedName>
    <definedName name="Tablero_de_2_circuitos">#REF!</definedName>
    <definedName name="Tablero_de_2_circuitos_11">#REF!</definedName>
    <definedName name="Tablero_trifásico_12_circuitos">#REF!</definedName>
    <definedName name="TABLETA">#REF!</definedName>
    <definedName name="TABLETA_11">#REF!</definedName>
    <definedName name="tablilla">#REF!</definedName>
    <definedName name="TABLON">#REF!</definedName>
    <definedName name="TABLON_11">#REF!</definedName>
    <definedName name="Tablon_gres">#REF!</definedName>
    <definedName name="Tamiz10">#REF!</definedName>
    <definedName name="TAMIZ100">#REF!</definedName>
    <definedName name="Tamiz12">#REF!</definedName>
    <definedName name="TAMIZ2">#REF!</definedName>
    <definedName name="Tamiz200">#REF!</definedName>
    <definedName name="TAMIZ34">#REF!</definedName>
    <definedName name="Tamiz38">#REF!</definedName>
    <definedName name="Tamiz4">#REF!</definedName>
    <definedName name="Tamiz40">#REF!</definedName>
    <definedName name="Tamiz80">#REF!</definedName>
    <definedName name="Tanq">#REF!</definedName>
    <definedName name="TANQUE">#REF!</definedName>
    <definedName name="Tanque_asbt_cemt_de_1.000_ltrs">#REF!</definedName>
    <definedName name="Tanque_asbt_cemt_de_1.000_ltrs_11">#REF!</definedName>
    <definedName name="TANQUEELEVATOT">#REF!</definedName>
    <definedName name="TANQUEELEVATOT_11">#REF!</definedName>
    <definedName name="TANQUES4.1">#REF!</definedName>
    <definedName name="TAPA">#REF!</definedName>
    <definedName name="TAPA_HF">#REF!</definedName>
    <definedName name="Tapa_tipo_intemperie">#REF!</definedName>
    <definedName name="Tapa_tipo_intemperie_11">#REF!</definedName>
    <definedName name="TAPON_2__P.V.C">#REF!</definedName>
    <definedName name="Tapon_Pres._1">#REF!</definedName>
    <definedName name="Tapon_Pres._1_11">#REF!</definedName>
    <definedName name="Tapon_Pres._1_2">#REF!</definedName>
    <definedName name="Tapon_Pres._1_2_11">#REF!</definedName>
    <definedName name="Tapon_Pres._3_4">#REF!</definedName>
    <definedName name="Tapon_Pres._3_4_11">#REF!</definedName>
    <definedName name="TARIFAS">#REF!</definedName>
    <definedName name="TARIFAS_SUBSIDIOS">#REF!</definedName>
    <definedName name="TARIFAS1">#REF!</definedName>
    <definedName name="Tasa_Cambio">#REF!</definedName>
    <definedName name="Tasa_Efectiva_Mensual_Fondeo">#REF!</definedName>
    <definedName name="Tax_Rate_Col">#REF!</definedName>
    <definedName name="tb">#REF!</definedName>
    <definedName name="TBCUR">#REF!</definedName>
    <definedName name="tbt">#REF!</definedName>
    <definedName name="TC">#REF!</definedName>
    <definedName name="Td">#REF!</definedName>
    <definedName name="tdy" hidden="1">{"TAB1",#N/A,TRUE,"GENERAL";"TAB2",#N/A,TRUE,"GENERAL";"TAB3",#N/A,TRUE,"GENERAL";"TAB4",#N/A,TRUE,"GENERAL";"TAB5",#N/A,TRUE,"GENERAL"}</definedName>
    <definedName name="TE">#REF!</definedName>
    <definedName name="Tec_Adesivo">#REF!</definedName>
    <definedName name="TECHINT_INTERNATIONAL_CONSTRUCTION">"CP03"</definedName>
    <definedName name="TECN" localSheetId="1">DATE(YEAR(Loan_Start),MONTH(Loan_Start)+Payment_Number,DAY(Loan_Start))</definedName>
    <definedName name="TECN" localSheetId="44">DATE(YEAR([0]!Loan_Start),MONTH([0]!Loan_Start)+Payment_Number,DAY([0]!Loan_Start))</definedName>
    <definedName name="TECN">DATE(YEAR(Loan_Start),MONTH(Loan_Start)+Payment_Number,DAY(Loan_Start))</definedName>
    <definedName name="Tecnico">#REF!</definedName>
    <definedName name="TEE_2_____2____P.V.C">#REF!</definedName>
    <definedName name="TEE_3____3____2____P.V.C">#REF!</definedName>
    <definedName name="TEE_3____3____2____P.V.C_UM">#REF!</definedName>
    <definedName name="TEE_3____3____3____P.V.C">#REF!</definedName>
    <definedName name="TEE_3__x_3__B_x_B">#REF!</definedName>
    <definedName name="TEE_4____4____4____P.V.C_UM">#REF!</definedName>
    <definedName name="Tee_Pres._1">#REF!</definedName>
    <definedName name="Tee_Pres._1_11">#REF!</definedName>
    <definedName name="Tee_Pres.1_2">#REF!</definedName>
    <definedName name="Tee_Pres.1_2_11">#REF!</definedName>
    <definedName name="Tee_Pres.3_4">#REF!</definedName>
    <definedName name="Tee_Pres.3_4_11">#REF!</definedName>
    <definedName name="Tee_Sanit._2">#REF!</definedName>
    <definedName name="Tee_Sanit._2_11">#REF!</definedName>
    <definedName name="Tee_Sanit._3">#REF!</definedName>
    <definedName name="Tee_Sanit._3_11">#REF!</definedName>
    <definedName name="Tee_Sanit._4">#REF!</definedName>
    <definedName name="Tee_Sanit._4_11">#REF!</definedName>
    <definedName name="Tee_Sanit._6">#REF!</definedName>
    <definedName name="Tee_Sanit._6_11">#REF!</definedName>
    <definedName name="TEFLON">#REF!</definedName>
    <definedName name="Teja_aluminio">#REF!</definedName>
    <definedName name="Teja_asbt_cemt_N__10_Inc._Acces.">#REF!</definedName>
    <definedName name="Teja_asbt_cemt_N__10_Inc._Acces._11">#REF!</definedName>
    <definedName name="Teja_asbt_cemt_N__4_Inc._Acces.">#REF!</definedName>
    <definedName name="Teja_asbt_cemt_N__4_Inc._Acces._11">#REF!</definedName>
    <definedName name="Teja_asbt_cemt_N__5_Inc._Acces.">#REF!</definedName>
    <definedName name="Teja_asbt_cemt_N__5_Inc._Acces._11">#REF!</definedName>
    <definedName name="Teja_asbt_cemt_N__6_Inc._Acces.">#REF!</definedName>
    <definedName name="Teja_asbt_cemt_N__6_Inc._Acces._11">#REF!</definedName>
    <definedName name="Teja_asbt_cemt_N__8_Inc._Acces.">#REF!</definedName>
    <definedName name="Teja_asbt_cemt_N__8_Inc._Acces._11">#REF!</definedName>
    <definedName name="Teja_thermoacustica">#REF!</definedName>
    <definedName name="TEJA6">#REF!</definedName>
    <definedName name="TEJA6_11">#REF!</definedName>
    <definedName name="TEMP2">#REF!</definedName>
    <definedName name="TEMPLL">#REF!</definedName>
    <definedName name="TEMPS">#REF!</definedName>
    <definedName name="TER">#REF!</definedName>
    <definedName name="TERM">#REF!</definedName>
    <definedName name="TERMINADORA">#REF!</definedName>
    <definedName name="TÉRMINOS">#REF!</definedName>
    <definedName name="TERR">#REF!</definedName>
    <definedName name="tert34">#REF!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f">#REF!</definedName>
    <definedName name="tfjncn">#REF!</definedName>
    <definedName name="Tg">#REF!</definedName>
    <definedName name="tg.fdvdfv">#REF!</definedName>
    <definedName name="TGGRFG">#REF!</definedName>
    <definedName name="th" localSheetId="1">#REF!</definedName>
    <definedName name="th">#REF!</definedName>
    <definedName name="THBDF">#REF!</definedName>
    <definedName name="thdh" hidden="1">{"TAB1",#N/A,TRUE,"GENERAL";"TAB2",#N/A,TRUE,"GENERAL";"TAB3",#N/A,TRUE,"GENERAL";"TAB4",#N/A,TRUE,"GENERAL";"TAB5",#N/A,TRUE,"GENERAL"}</definedName>
    <definedName name="thtj" hidden="1">{"via1",#N/A,TRUE,"general";"via2",#N/A,TRUE,"general";"via3",#N/A,TRUE,"general"}</definedName>
    <definedName name="THTR">#REF!</definedName>
    <definedName name="thtxcfg">#REF!</definedName>
    <definedName name="THY">#REF!</definedName>
    <definedName name="Ti">#REF!</definedName>
    <definedName name="TIEMPO">#REF!</definedName>
    <definedName name="Timbre_chicharra_120v">#REF!</definedName>
    <definedName name="Timbre_chicharra_120v_11">#REF!</definedName>
    <definedName name="TIPO">#REF!</definedName>
    <definedName name="Tipoconst">#REF!</definedName>
    <definedName name="TipoCosteo">#REF!</definedName>
    <definedName name="TipoCosteoNivelRiesgo">#REF!</definedName>
    <definedName name="TiposCampamentos">#REF!</definedName>
    <definedName name="TiposEnsayos">#REF!</definedName>
    <definedName name="TiposEquipos">#REF!</definedName>
    <definedName name="TiposOficina">#REF!</definedName>
    <definedName name="TiposPersonalProfesional">#REF!</definedName>
    <definedName name="TiposPersonalTecnico">#REF!</definedName>
    <definedName name="tipov">#REF!</definedName>
    <definedName name="TIT">#REF!</definedName>
    <definedName name="titi" localSheetId="1">IF(Loan_Amount*Interest_Rate*Loan_Years*Loan_Start&gt;0,1,0)</definedName>
    <definedName name="titi">IF(Loan_Amount*Interest_Rate*Loan_Years*Loan_Start&gt;0,1,0)</definedName>
    <definedName name="TITO" localSheetId="1">IF(CRONOGRAMA!RICO,Header_Row+CRONOGRAMA!TUPI,Header_Row)</definedName>
    <definedName name="TITO">#N/A</definedName>
    <definedName name="TITOF" localSheetId="1">IF(CRONOGRAMA!RICO,Header_Row+CRONOGRAMA!TUPI,Header_Row)</definedName>
    <definedName name="TITOF">#N/A</definedName>
    <definedName name="titu">#REF!</definedName>
    <definedName name="titu2">#REF!</definedName>
    <definedName name="TITULO" localSheetId="1">#REF!</definedName>
    <definedName name="TITULO">#REF!</definedName>
    <definedName name="_xlnm.Print_Titles" localSheetId="2">'APUS-PALACIO'!$2:$4</definedName>
    <definedName name="_xlnm.Print_Titles" localSheetId="11">'ITEM 1.1.1'!$1:$12</definedName>
    <definedName name="_xlnm.Print_Titles" localSheetId="12">'ITEM 1.1.2'!$1:$12</definedName>
    <definedName name="_xlnm.Print_Titles" localSheetId="13">'ITEM 1.1.3'!$1:$12</definedName>
    <definedName name="_xlnm.Print_Titles" localSheetId="14">'ITEM 1.2.1'!$1:$12</definedName>
    <definedName name="_xlnm.Print_Titles" localSheetId="15">'ITEM 1.2.2'!$1:$12</definedName>
    <definedName name="_xlnm.Print_Titles" localSheetId="16">'ITEM 1.2.3'!$1:$12</definedName>
    <definedName name="_xlnm.Print_Titles" localSheetId="17">'ITEM 1.2.4'!$1:$12</definedName>
    <definedName name="_xlnm.Print_Titles" localSheetId="18">'ITEM 1.2.5'!$1:$12</definedName>
    <definedName name="_xlnm.Print_Titles" localSheetId="45">'ITEM 10.1.1'!$1:$12</definedName>
    <definedName name="_xlnm.Print_Titles" localSheetId="46">'ITEM 10.1.2'!$1:$12</definedName>
    <definedName name="_xlnm.Print_Titles" localSheetId="47">'ITEM 10.2.1'!$1:$12</definedName>
    <definedName name="_xlnm.Print_Titles" localSheetId="48">'ITEM 10.3.1'!$1:$12</definedName>
    <definedName name="_xlnm.Print_Titles" localSheetId="49">'ITEM 10.3.2'!$1:$12</definedName>
    <definedName name="_xlnm.Print_Titles" localSheetId="50">'ITEM 11.1.1'!$1:$12</definedName>
    <definedName name="_xlnm.Print_Titles" localSheetId="51">'ITEM 12.1.1'!$1:$12</definedName>
    <definedName name="_xlnm.Print_Titles" localSheetId="52">'ITEM 12.1.2'!$1:$12</definedName>
    <definedName name="_xlnm.Print_Titles" localSheetId="53">'ITEM 13.1.1'!$1:$12</definedName>
    <definedName name="_xlnm.Print_Titles" localSheetId="54">'ITEM 14.1.1 '!$1:$12</definedName>
    <definedName name="_xlnm.Print_Titles" localSheetId="19">'ITEM 2.1.1'!$1:$12</definedName>
    <definedName name="_xlnm.Print_Titles" localSheetId="20">'ITEM 3.1.1'!$1:$12</definedName>
    <definedName name="_xlnm.Print_Titles" localSheetId="21">'ITEM 3.2.1'!$1:$12</definedName>
    <definedName name="_xlnm.Print_Titles" localSheetId="22">'ITEM 4.1.1'!$1:$12</definedName>
    <definedName name="_xlnm.Print_Titles" localSheetId="23">'ITEM 4.1.2'!$1:$12</definedName>
    <definedName name="_xlnm.Print_Titles" localSheetId="24">'ITEM 4.1.3'!$1:$12</definedName>
    <definedName name="_xlnm.Print_Titles" localSheetId="25">'ITEM 4.1.4'!$1:$12</definedName>
    <definedName name="_xlnm.Print_Titles" localSheetId="26">'ITEM 4.1.5'!$1:$12</definedName>
    <definedName name="_xlnm.Print_Titles" localSheetId="27">'ITEM 5.1.1'!$1:$12</definedName>
    <definedName name="_xlnm.Print_Titles" localSheetId="28">'ITEM 6.1.1'!$1:$12</definedName>
    <definedName name="_xlnm.Print_Titles" localSheetId="29">'ITEM 6.2.1'!$1:$12</definedName>
    <definedName name="_xlnm.Print_Titles" localSheetId="30">'ITEM 6.2.2'!$1:$12</definedName>
    <definedName name="_xlnm.Print_Titles" localSheetId="31">'ITEM 7.1.1'!$1:$12</definedName>
    <definedName name="_xlnm.Print_Titles" localSheetId="32">'ITEM 7.1.2'!$1:$12</definedName>
    <definedName name="_xlnm.Print_Titles" localSheetId="33">'ITEM 7.1.3'!$1:$12</definedName>
    <definedName name="_xlnm.Print_Titles" localSheetId="34">'ITEM 7.1.4'!$1:$12</definedName>
    <definedName name="_xlnm.Print_Titles" localSheetId="35">'ITEM 7.2.1'!$1:$12</definedName>
    <definedName name="_xlnm.Print_Titles" localSheetId="36">'ITEM 7.2.2'!$1:$12</definedName>
    <definedName name="_xlnm.Print_Titles" localSheetId="37">'ITEM 7.2.3'!$1:$12</definedName>
    <definedName name="_xlnm.Print_Titles" localSheetId="38">'ITEM 8.1.1'!$1:$12</definedName>
    <definedName name="_xlnm.Print_Titles" localSheetId="39">'ITEM 9.1.1'!$1:$12</definedName>
    <definedName name="_xlnm.Print_Titles" localSheetId="40">'ITEM 9.1.2'!$1:$12</definedName>
    <definedName name="_xlnm.Print_Titles" localSheetId="41">'ITEM 9.1.3'!$1:$12</definedName>
    <definedName name="_xlnm.Print_Titles" localSheetId="42">'ITEM 9.1.4'!$1:$12</definedName>
    <definedName name="_xlnm.Print_Titles" localSheetId="43">'ITEM 9.2.1'!$1:$12</definedName>
    <definedName name="_xlnm.Print_Titles" localSheetId="44">'ITEM 9.2.2'!$1:$12</definedName>
    <definedName name="_xlnm.Print_Titles">#N/A</definedName>
    <definedName name="Títulos_a_imprimir_IM">#REF!</definedName>
    <definedName name="tj" localSheetId="1">#REF!</definedName>
    <definedName name="tj">#REF!</definedName>
    <definedName name="tjhtjtj">#REF!</definedName>
    <definedName name="TJK">#REF!</definedName>
    <definedName name="tjntjtj">#REF!</definedName>
    <definedName name="tjntm">#REF!</definedName>
    <definedName name="tjtyj">#REF!</definedName>
    <definedName name="Tk">#REF!</definedName>
    <definedName name="tl">#REF!</definedName>
    <definedName name="Tll">#REF!</definedName>
    <definedName name="TLL3_11">#REF!</definedName>
    <definedName name="Tm">#REF!</definedName>
    <definedName name="tn">#REF!</definedName>
    <definedName name="Tñ">#REF!</definedName>
    <definedName name="To">#REF!</definedName>
    <definedName name="TOGVBR">#REF!</definedName>
    <definedName name="Toma_Ambia_para_muro">#REF!</definedName>
    <definedName name="Toma_Ambia_para_muro_11">#REF!</definedName>
    <definedName name="Toma_corriente_dobles_polo_tierra">#REF!</definedName>
    <definedName name="Toma_doble_P_T_Levinton">#REF!</definedName>
    <definedName name="Toma_doble_P_T_Levinton_11">#REF!</definedName>
    <definedName name="Toma_trifilar">#REF!</definedName>
    <definedName name="Toma_trifilar_11">#REF!</definedName>
    <definedName name="TOMADO">#REF!</definedName>
    <definedName name="TOPO">#REF!</definedName>
    <definedName name="TOPOGRAFO">#REF!</definedName>
    <definedName name="TORNILLO_3">#REF!</definedName>
    <definedName name="TORNILLOS_2.5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Kilometro_típico_aereo_11.4_kV">#REF!</definedName>
    <definedName name="Total_Kilometro_típico_aereo_34.5_kV">#REF!</definedName>
    <definedName name="Total_Kilometro_típico_aereo_rural_11.4kV">#REF!</definedName>
    <definedName name="Total_Kilometro_típico_aereo_rural_34.5kV">#REF!</definedName>
    <definedName name="Total_Kilometro_típico_subterraneo_11.4_kV">#REF!</definedName>
    <definedName name="Total_Kilometro_típico_subterraneo_34.5_kV">#REF!</definedName>
    <definedName name="Total_Pay">#REF!</definedName>
    <definedName name="Total_Payment" localSheetId="1">Scheduled_Payment+Extra_Payment</definedName>
    <definedName name="Total_Payment" localSheetId="44">Scheduled_Payment+Extra_Payment</definedName>
    <definedName name="Total_Payment">Scheduled_Payment+Extra_Payment</definedName>
    <definedName name="TOTAL_SERVICIOS">#REF!</definedName>
    <definedName name="TOTALAFIR4006" localSheetId="1">#REF!</definedName>
    <definedName name="TOTALAFIR4006">#REF!</definedName>
    <definedName name="TOTALAFIR4006A" localSheetId="1">#REF!</definedName>
    <definedName name="TOTALAFIR4006A">#REF!</definedName>
    <definedName name="TOTALAFIR40CN01">#REF!</definedName>
    <definedName name="TOTALAFIR55CN01">#REF!</definedName>
    <definedName name="TOTALAFIR55CN03">#REF!</definedName>
    <definedName name="TOTALAFIR5607">#REF!</definedName>
    <definedName name="TotalCalidad">#REF!</definedName>
    <definedName name="TotalCam">#REF!</definedName>
    <definedName name="TotalContratoConIva">#REF!</definedName>
    <definedName name="TotalContratoSinIVA">#REF!</definedName>
    <definedName name="TotalEns">#REF!</definedName>
    <definedName name="TotalEqu">#REF!</definedName>
    <definedName name="totales">#REF!</definedName>
    <definedName name="TotalImpuestosObra">#REF!</definedName>
    <definedName name="TOTALITEM1.1">#REF!</definedName>
    <definedName name="TOTALITEM1.1.1">#REF!</definedName>
    <definedName name="TOTALITEM1.1.1_1">#REF!</definedName>
    <definedName name="TOTALITEM1.1.1_10">#REF!</definedName>
    <definedName name="TOTALITEM1.1.1_11">#REF!</definedName>
    <definedName name="TOTALITEM1.1.1_12">#REF!</definedName>
    <definedName name="TOTALITEM1.1.1_13">#REF!</definedName>
    <definedName name="TOTALITEM1.1.1_14">#REF!</definedName>
    <definedName name="TOTALITEM1.1.1_15">#REF!</definedName>
    <definedName name="TOTALITEM1.1.1_16">#REF!</definedName>
    <definedName name="TOTALITEM1.1.1_17">#REF!</definedName>
    <definedName name="TOTALITEM1.1.1_18">#REF!</definedName>
    <definedName name="TOTALITEM1.1.1_19">#REF!</definedName>
    <definedName name="TOTALITEM1.1.1_2">#REF!</definedName>
    <definedName name="TOTALITEM1.1.1_20">#REF!</definedName>
    <definedName name="TOTALITEM1.1.1_21">#REF!</definedName>
    <definedName name="TOTALITEM1.1.1_22">#REF!</definedName>
    <definedName name="TOTALITEM1.1.1_23">#REF!</definedName>
    <definedName name="TOTALITEM1.1.1_24">#REF!</definedName>
    <definedName name="TOTALITEM1.1.1_25">#REF!</definedName>
    <definedName name="TOTALITEM1.1.1_26">#REF!</definedName>
    <definedName name="TOTALITEM1.1.1_27">#REF!</definedName>
    <definedName name="TOTALITEM1.1.1_28">#REF!</definedName>
    <definedName name="TOTALITEM1.1.1_29">#REF!</definedName>
    <definedName name="TOTALITEM1.1.1_3">#REF!</definedName>
    <definedName name="TOTALITEM1.1.1_30">#REF!</definedName>
    <definedName name="TOTALITEM1.1.1_31">#REF!</definedName>
    <definedName name="TOTALITEM1.1.1_32">#REF!</definedName>
    <definedName name="TOTALITEM1.1.1_33">#REF!</definedName>
    <definedName name="TOTALITEM1.1.1_34">#REF!</definedName>
    <definedName name="TOTALITEM1.1.1_35">#REF!</definedName>
    <definedName name="TOTALITEM1.1.1_36">#REF!</definedName>
    <definedName name="TOTALITEM1.1.1_37">#REF!</definedName>
    <definedName name="TOTALITEM1.1.1_38">#REF!</definedName>
    <definedName name="TOTALITEM1.1.1_39">#REF!</definedName>
    <definedName name="TOTALITEM1.1.1_4">#REF!</definedName>
    <definedName name="TOTALITEM1.1.1_40">#REF!</definedName>
    <definedName name="TOTALITEM1.1.1_41">#REF!</definedName>
    <definedName name="TOTALITEM1.1.1_42">#REF!</definedName>
    <definedName name="TOTALITEM1.1.1_43">#REF!</definedName>
    <definedName name="TOTALITEM1.1.1_44">#REF!</definedName>
    <definedName name="TOTALITEM1.1.1_45">#REF!</definedName>
    <definedName name="TOTALITEM1.1.1_46">#REF!</definedName>
    <definedName name="TOTALITEM1.1.1_47">#REF!</definedName>
    <definedName name="TOTALITEM1.1.1_48">#REF!</definedName>
    <definedName name="TOTALITEM1.1.1_49">#REF!</definedName>
    <definedName name="TOTALITEM1.1.1_5">#REF!</definedName>
    <definedName name="TOTALITEM1.1.1_50">#REF!</definedName>
    <definedName name="TOTALITEM1.1.1_51">#REF!</definedName>
    <definedName name="TOTALITEM1.1.1_52">#REF!</definedName>
    <definedName name="TOTALITEM1.1.1_53">#REF!</definedName>
    <definedName name="TOTALITEM1.1.1_54">#REF!</definedName>
    <definedName name="TOTALITEM1.1.1_55">#REF!</definedName>
    <definedName name="TOTALITEM1.1.1_56">#REF!</definedName>
    <definedName name="TOTALITEM1.1.1_57">#REF!</definedName>
    <definedName name="TOTALITEM1.1.1_58">#REF!</definedName>
    <definedName name="TOTALITEM1.1.1_59">#REF!</definedName>
    <definedName name="TOTALITEM1.1.1_60">#REF!</definedName>
    <definedName name="TOTALITEM1.1.1_61">#REF!</definedName>
    <definedName name="TOTALITEM1.1.1_62">#REF!</definedName>
    <definedName name="TOTALITEM1.1.1_63">#REF!</definedName>
    <definedName name="TOTALITEM1.1.1_64">#REF!</definedName>
    <definedName name="TOTALITEM1.1.1_65">#REF!</definedName>
    <definedName name="TOTALITEM1.1.1_66">#REF!</definedName>
    <definedName name="TOTALITEM1.1.1_67">#REF!</definedName>
    <definedName name="TOTALITEM1.1.1_68">#REF!</definedName>
    <definedName name="TOTALITEM1.1.1_69">#REF!</definedName>
    <definedName name="TOTALITEM1.1.1_70">#REF!</definedName>
    <definedName name="TOTALITEM1.1.1_71">#REF!</definedName>
    <definedName name="TOTALITEM1.1.1_72">#REF!</definedName>
    <definedName name="TOTALITEM1.1.1_73">#REF!</definedName>
    <definedName name="TOTALITEM1.1.1_74">#REF!</definedName>
    <definedName name="TOTALITEM1.1.1_75">#REF!</definedName>
    <definedName name="TOTALITEM1.1.1_76">#REF!</definedName>
    <definedName name="TOTALITEM1.1.1_78">#REF!</definedName>
    <definedName name="TOTALITEM1.1.1_79">#REF!</definedName>
    <definedName name="TOTALITEM1.1.1_9">#REF!</definedName>
    <definedName name="TOTALITEM1.1.2">#REF!</definedName>
    <definedName name="TOTALITEM1.1.2_1">#REF!</definedName>
    <definedName name="TOTALITEM1.1.2_10">#REF!</definedName>
    <definedName name="TOTALITEM1.1.2_11">#REF!</definedName>
    <definedName name="TOTALITEM1.1.2_12">#REF!</definedName>
    <definedName name="TOTALITEM1.1.2_13">#REF!</definedName>
    <definedName name="TOTALITEM1.1.2_14">#REF!</definedName>
    <definedName name="TOTALITEM1.1.2_15">#REF!</definedName>
    <definedName name="TOTALITEM1.1.2_16">#REF!</definedName>
    <definedName name="TOTALITEM1.1.2_17">#REF!</definedName>
    <definedName name="TOTALITEM1.1.2_18">#REF!</definedName>
    <definedName name="TOTALITEM1.1.2_19">#REF!</definedName>
    <definedName name="TOTALITEM1.1.2_2">#REF!</definedName>
    <definedName name="TOTALITEM1.1.2_20">#REF!</definedName>
    <definedName name="TOTALITEM1.1.2_21">#REF!</definedName>
    <definedName name="TOTALITEM1.1.2_22">#REF!</definedName>
    <definedName name="TOTALITEM1.1.2_23">#REF!</definedName>
    <definedName name="TOTALITEM1.1.2_24">#REF!</definedName>
    <definedName name="TOTALITEM1.1.2_25">#REF!</definedName>
    <definedName name="TOTALITEM1.1.2_26">#REF!</definedName>
    <definedName name="TOTALITEM1.1.2_27">#REF!</definedName>
    <definedName name="TOTALITEM1.1.2_28">#REF!</definedName>
    <definedName name="TOTALITEM1.1.2_29">#REF!</definedName>
    <definedName name="TOTALITEM1.1.2_3">#REF!</definedName>
    <definedName name="TOTALITEM1.1.2_30">#REF!</definedName>
    <definedName name="TOTALITEM1.1.2_31">#REF!</definedName>
    <definedName name="TOTALITEM1.1.2_32">#REF!</definedName>
    <definedName name="TOTALITEM1.1.2_33">#REF!</definedName>
    <definedName name="TOTALITEM1.1.2_34">#REF!</definedName>
    <definedName name="TOTALITEM1.1.2_35">#REF!</definedName>
    <definedName name="TOTALITEM1.1.2_36">#REF!</definedName>
    <definedName name="TOTALITEM1.1.2_37">#REF!</definedName>
    <definedName name="TOTALITEM1.1.2_38">#REF!</definedName>
    <definedName name="TOTALITEM1.1.2_39">#REF!</definedName>
    <definedName name="TOTALITEM1.1.2_4">#REF!</definedName>
    <definedName name="TOTALITEM1.1.2_40">#REF!</definedName>
    <definedName name="TOTALITEM1.1.2_41">#REF!</definedName>
    <definedName name="TOTALITEM1.1.2_42">#REF!</definedName>
    <definedName name="TOTALITEM1.1.2_43">#REF!</definedName>
    <definedName name="TOTALITEM1.1.2_44">#REF!</definedName>
    <definedName name="TOTALITEM1.1.2_45">#REF!</definedName>
    <definedName name="TOTALITEM1.1.2_46">#REF!</definedName>
    <definedName name="TOTALITEM1.1.2_47">#REF!</definedName>
    <definedName name="TOTALITEM1.1.2_48">#REF!</definedName>
    <definedName name="TOTALITEM1.1.2_49">#REF!</definedName>
    <definedName name="TOTALITEM1.1.2_5">#REF!</definedName>
    <definedName name="TOTALITEM1.1.2_50">#REF!</definedName>
    <definedName name="TOTALITEM1.1.2_51">#REF!</definedName>
    <definedName name="TOTALITEM1.1.2_52">#REF!</definedName>
    <definedName name="TOTALITEM1.1.2_53">#REF!</definedName>
    <definedName name="TOTALITEM1.1.2_54">#REF!</definedName>
    <definedName name="TOTALITEM1.1.2_55">#REF!</definedName>
    <definedName name="TOTALITEM1.1.2_56">#REF!</definedName>
    <definedName name="TOTALITEM1.1.2_57">#REF!</definedName>
    <definedName name="TOTALITEM1.1.2_58">#REF!</definedName>
    <definedName name="TOTALITEM1.1.2_59">#REF!</definedName>
    <definedName name="TOTALITEM1.1.2_60">#REF!</definedName>
    <definedName name="TOTALITEM1.1.2_61">#REF!</definedName>
    <definedName name="TOTALITEM1.1.2_62">#REF!</definedName>
    <definedName name="TOTALITEM1.1.2_63">#REF!</definedName>
    <definedName name="TOTALITEM1.1.2_64">#REF!</definedName>
    <definedName name="TOTALITEM1.1.2_65">#REF!</definedName>
    <definedName name="TOTALITEM1.1.2_66">#REF!</definedName>
    <definedName name="TOTALITEM1.1.2_67">#REF!</definedName>
    <definedName name="TOTALITEM1.1.2_68">#REF!</definedName>
    <definedName name="TOTALITEM1.1.2_69">#REF!</definedName>
    <definedName name="TOTALITEM1.1.2_70">#REF!</definedName>
    <definedName name="TOTALITEM1.1.2_71">#REF!</definedName>
    <definedName name="TOTALITEM1.1.2_72">#REF!</definedName>
    <definedName name="TOTALITEM1.1.2_73">#REF!</definedName>
    <definedName name="TOTALITEM1.1.2_74">#REF!</definedName>
    <definedName name="TOTALITEM1.1.2_75">#REF!</definedName>
    <definedName name="TOTALITEM1.1.2_76">#REF!</definedName>
    <definedName name="TOTALITEM1.1.2_78">#REF!</definedName>
    <definedName name="TOTALITEM1.1.2_79">#REF!</definedName>
    <definedName name="TOTALITEM1.1.2_9">#REF!</definedName>
    <definedName name="TOTALITEM1.1.3">#REF!</definedName>
    <definedName name="TOTALITEM1.1.3_1">#REF!</definedName>
    <definedName name="TOTALITEM1.1.3_10">#REF!</definedName>
    <definedName name="TOTALITEM1.1.3_11">#REF!</definedName>
    <definedName name="TOTALITEM1.1.3_12">#REF!</definedName>
    <definedName name="TOTALITEM1.1.3_13">#REF!</definedName>
    <definedName name="TOTALITEM1.1.3_14">#REF!</definedName>
    <definedName name="TOTALITEM1.1.3_15">#REF!</definedName>
    <definedName name="TOTALITEM1.1.3_16">#REF!</definedName>
    <definedName name="TOTALITEM1.1.3_17">#REF!</definedName>
    <definedName name="TOTALITEM1.1.3_18">#REF!</definedName>
    <definedName name="TOTALITEM1.1.3_19">#REF!</definedName>
    <definedName name="TOTALITEM1.1.3_2">#REF!</definedName>
    <definedName name="TOTALITEM1.1.3_20">#REF!</definedName>
    <definedName name="TOTALITEM1.1.3_21">#REF!</definedName>
    <definedName name="TOTALITEM1.1.3_22">#REF!</definedName>
    <definedName name="TOTALITEM1.1.3_23">#REF!</definedName>
    <definedName name="TOTALITEM1.1.3_24">#REF!</definedName>
    <definedName name="TOTALITEM1.1.3_25">#REF!</definedName>
    <definedName name="TOTALITEM1.1.3_26">#REF!</definedName>
    <definedName name="TOTALITEM1.1.3_27">#REF!</definedName>
    <definedName name="TOTALITEM1.1.3_28">#REF!</definedName>
    <definedName name="TOTALITEM1.1.3_29">#REF!</definedName>
    <definedName name="TOTALITEM1.1.3_3">#REF!</definedName>
    <definedName name="TOTALITEM1.1.3_30">#REF!</definedName>
    <definedName name="TOTALITEM1.1.3_31">#REF!</definedName>
    <definedName name="TOTALITEM1.1.3_32">#REF!</definedName>
    <definedName name="TOTALITEM1.1.3_33">#REF!</definedName>
    <definedName name="TOTALITEM1.1.3_34">#REF!</definedName>
    <definedName name="TOTALITEM1.1.3_35">#REF!</definedName>
    <definedName name="TOTALITEM1.1.3_36">#REF!</definedName>
    <definedName name="TOTALITEM1.1.3_37">#REF!</definedName>
    <definedName name="TOTALITEM1.1.3_38">#REF!</definedName>
    <definedName name="TOTALITEM1.1.3_39">#REF!</definedName>
    <definedName name="TOTALITEM1.1.3_4">#REF!</definedName>
    <definedName name="TOTALITEM1.1.3_40">#REF!</definedName>
    <definedName name="TOTALITEM1.1.3_41">#REF!</definedName>
    <definedName name="TOTALITEM1.1.3_42">#REF!</definedName>
    <definedName name="TOTALITEM1.1.3_43">#REF!</definedName>
    <definedName name="TOTALITEM1.1.3_44">#REF!</definedName>
    <definedName name="TOTALITEM1.1.3_45">#REF!</definedName>
    <definedName name="TOTALITEM1.1.3_46">#REF!</definedName>
    <definedName name="TOTALITEM1.1.3_47">#REF!</definedName>
    <definedName name="TOTALITEM1.1.3_48">#REF!</definedName>
    <definedName name="TOTALITEM1.1.3_49">#REF!</definedName>
    <definedName name="TOTALITEM1.1.3_5">#REF!</definedName>
    <definedName name="TOTALITEM1.1.3_50">#REF!</definedName>
    <definedName name="TOTALITEM1.1.3_51">#REF!</definedName>
    <definedName name="TOTALITEM1.1.3_52">#REF!</definedName>
    <definedName name="TOTALITEM1.1.3_53">#REF!</definedName>
    <definedName name="TOTALITEM1.1.3_54">#REF!</definedName>
    <definedName name="TOTALITEM1.1.3_55">#REF!</definedName>
    <definedName name="TOTALITEM1.1.3_56">#REF!</definedName>
    <definedName name="TOTALITEM1.1.3_57">#REF!</definedName>
    <definedName name="TOTALITEM1.1.3_58">#REF!</definedName>
    <definedName name="TOTALITEM1.1.3_59">#REF!</definedName>
    <definedName name="TOTALITEM1.1.3_60">#REF!</definedName>
    <definedName name="TOTALITEM1.1.3_61">#REF!</definedName>
    <definedName name="TOTALITEM1.1.3_62">#REF!</definedName>
    <definedName name="TOTALITEM1.1.3_63">#REF!</definedName>
    <definedName name="TOTALITEM1.1.3_64">#REF!</definedName>
    <definedName name="TOTALITEM1.1.3_65">#REF!</definedName>
    <definedName name="TOTALITEM1.1.3_66">#REF!</definedName>
    <definedName name="TOTALITEM1.1.3_67">#REF!</definedName>
    <definedName name="TOTALITEM1.1.3_68">#REF!</definedName>
    <definedName name="TOTALITEM1.1.3_69">#REF!</definedName>
    <definedName name="TOTALITEM1.1.3_70">#REF!</definedName>
    <definedName name="TOTALITEM1.1.3_71">#REF!</definedName>
    <definedName name="TOTALITEM1.1.3_72">#REF!</definedName>
    <definedName name="TOTALITEM1.1.3_73">#REF!</definedName>
    <definedName name="TOTALITEM1.1.3_74">#REF!</definedName>
    <definedName name="TOTALITEM1.1.3_75">#REF!</definedName>
    <definedName name="TOTALITEM1.1.3_76">#REF!</definedName>
    <definedName name="TOTALITEM1.1.3_78">#REF!</definedName>
    <definedName name="TOTALITEM1.1.3_79">#REF!</definedName>
    <definedName name="TOTALITEM1.1.3_9">#REF!</definedName>
    <definedName name="TOTALITEM1.1.4">#REF!</definedName>
    <definedName name="TOTALITEM1.1.4_1">#REF!</definedName>
    <definedName name="TOTALITEM1.1.4_10">#REF!</definedName>
    <definedName name="TOTALITEM1.1.4_11">#REF!</definedName>
    <definedName name="TOTALITEM1.1.4_12">#REF!</definedName>
    <definedName name="TOTALITEM1.1.4_13">#REF!</definedName>
    <definedName name="TOTALITEM1.1.4_14">#REF!</definedName>
    <definedName name="TOTALITEM1.1.4_15">#REF!</definedName>
    <definedName name="TOTALITEM1.1.4_16">#REF!</definedName>
    <definedName name="TOTALITEM1.1.4_17">#REF!</definedName>
    <definedName name="TOTALITEM1.1.4_18">#REF!</definedName>
    <definedName name="TOTALITEM1.1.4_19">#REF!</definedName>
    <definedName name="TOTALITEM1.1.4_2">#REF!</definedName>
    <definedName name="TOTALITEM1.1.4_20">#REF!</definedName>
    <definedName name="TOTALITEM1.1.4_21">#REF!</definedName>
    <definedName name="TOTALITEM1.1.4_22">#REF!</definedName>
    <definedName name="TOTALITEM1.1.4_23">#REF!</definedName>
    <definedName name="TOTALITEM1.1.4_24">#REF!</definedName>
    <definedName name="TOTALITEM1.1.4_25">#REF!</definedName>
    <definedName name="TOTALITEM1.1.4_26">#REF!</definedName>
    <definedName name="TOTALITEM1.1.4_27">#REF!</definedName>
    <definedName name="TOTALITEM1.1.4_28">#REF!</definedName>
    <definedName name="TOTALITEM1.1.4_29">#REF!</definedName>
    <definedName name="TOTALITEM1.1.4_3">#REF!</definedName>
    <definedName name="TOTALITEM1.1.4_30">#REF!</definedName>
    <definedName name="TOTALITEM1.1.4_31">#REF!</definedName>
    <definedName name="TOTALITEM1.1.4_32">#REF!</definedName>
    <definedName name="TOTALITEM1.1.4_33">#REF!</definedName>
    <definedName name="TOTALITEM1.1.4_34">#REF!</definedName>
    <definedName name="TOTALITEM1.1.4_35">#REF!</definedName>
    <definedName name="TOTALITEM1.1.4_36">#REF!</definedName>
    <definedName name="TOTALITEM1.1.4_37">#REF!</definedName>
    <definedName name="TOTALITEM1.1.4_38">#REF!</definedName>
    <definedName name="TOTALITEM1.1.4_39">#REF!</definedName>
    <definedName name="TOTALITEM1.1.4_4">#REF!</definedName>
    <definedName name="TOTALITEM1.1.4_40">#REF!</definedName>
    <definedName name="TOTALITEM1.1.4_41">#REF!</definedName>
    <definedName name="TOTALITEM1.1.4_42">#REF!</definedName>
    <definedName name="TOTALITEM1.1.4_43">#REF!</definedName>
    <definedName name="TOTALITEM1.1.4_44">#REF!</definedName>
    <definedName name="TOTALITEM1.1.4_45">#REF!</definedName>
    <definedName name="TOTALITEM1.1.4_46">#REF!</definedName>
    <definedName name="TOTALITEM1.1.4_47">#REF!</definedName>
    <definedName name="TOTALITEM1.1.4_48">#REF!</definedName>
    <definedName name="TOTALITEM1.1.4_49">#REF!</definedName>
    <definedName name="TOTALITEM1.1.4_5">#REF!</definedName>
    <definedName name="TOTALITEM1.1.4_50">#REF!</definedName>
    <definedName name="TOTALITEM1.1.4_51">#REF!</definedName>
    <definedName name="TOTALITEM1.1.4_52">#REF!</definedName>
    <definedName name="TOTALITEM1.1.4_53">#REF!</definedName>
    <definedName name="TOTALITEM1.1.4_54">#REF!</definedName>
    <definedName name="TOTALITEM1.1.4_55">#REF!</definedName>
    <definedName name="TOTALITEM1.1.4_56">#REF!</definedName>
    <definedName name="TOTALITEM1.1.4_57">#REF!</definedName>
    <definedName name="TOTALITEM1.1.4_58">#REF!</definedName>
    <definedName name="TOTALITEM1.1.4_59">#REF!</definedName>
    <definedName name="TOTALITEM1.1.4_60">#REF!</definedName>
    <definedName name="TOTALITEM1.1.4_61">#REF!</definedName>
    <definedName name="TOTALITEM1.1.4_62">#REF!</definedName>
    <definedName name="TOTALITEM1.1.4_63">#REF!</definedName>
    <definedName name="TOTALITEM1.1.4_64">#REF!</definedName>
    <definedName name="TOTALITEM1.1.4_65">#REF!</definedName>
    <definedName name="TOTALITEM1.1.4_66">#REF!</definedName>
    <definedName name="TOTALITEM1.1.4_67">#REF!</definedName>
    <definedName name="TOTALITEM1.1.4_68">#REF!</definedName>
    <definedName name="TOTALITEM1.1.4_69">#REF!</definedName>
    <definedName name="TOTALITEM1.1.4_70">#REF!</definedName>
    <definedName name="TOTALITEM1.1.4_71">#REF!</definedName>
    <definedName name="TOTALITEM1.1.4_72">#REF!</definedName>
    <definedName name="TOTALITEM1.1.4_73">#REF!</definedName>
    <definedName name="TOTALITEM1.1.4_74">#REF!</definedName>
    <definedName name="TOTALITEM1.1.4_75">#REF!</definedName>
    <definedName name="TOTALITEM1.1.4_76">#REF!</definedName>
    <definedName name="TOTALITEM1.1.4_78">#REF!</definedName>
    <definedName name="TOTALITEM1.1.4_79">#REF!</definedName>
    <definedName name="TOTALITEM1.1.4_9">#REF!</definedName>
    <definedName name="TOTALITEM1.1_1">#REF!</definedName>
    <definedName name="TOTALITEM1.1_10">#REF!</definedName>
    <definedName name="TOTALITEM1.1_11">#REF!</definedName>
    <definedName name="TOTALITEM1.1_12">#REF!</definedName>
    <definedName name="TOTALITEM1.1_13">#REF!</definedName>
    <definedName name="TOTALITEM1.1_14">#REF!</definedName>
    <definedName name="TOTALITEM1.1_15">#REF!</definedName>
    <definedName name="TOTALITEM1.1_16">#REF!</definedName>
    <definedName name="TOTALITEM1.1_17">#REF!</definedName>
    <definedName name="TOTALITEM1.1_18">#REF!</definedName>
    <definedName name="TOTALITEM1.1_19">#REF!</definedName>
    <definedName name="TOTALITEM1.1_2">#REF!</definedName>
    <definedName name="TOTALITEM1.1_20">#REF!</definedName>
    <definedName name="TOTALITEM1.1_21">#REF!</definedName>
    <definedName name="TOTALITEM1.1_22">#REF!</definedName>
    <definedName name="TOTALITEM1.1_23">#REF!</definedName>
    <definedName name="TOTALITEM1.1_24">#REF!</definedName>
    <definedName name="TOTALITEM1.1_25">#REF!</definedName>
    <definedName name="TOTALITEM1.1_26">#REF!</definedName>
    <definedName name="TOTALITEM1.1_27">#REF!</definedName>
    <definedName name="TOTALITEM1.1_28">#REF!</definedName>
    <definedName name="TOTALITEM1.1_29">#REF!</definedName>
    <definedName name="TOTALITEM1.1_3">#REF!</definedName>
    <definedName name="TOTALITEM1.1_30">#REF!</definedName>
    <definedName name="TOTALITEM1.1_31">#REF!</definedName>
    <definedName name="TOTALITEM1.1_32">#REF!</definedName>
    <definedName name="TOTALITEM1.1_33">#REF!</definedName>
    <definedName name="TOTALITEM1.1_34">#REF!</definedName>
    <definedName name="TOTALITEM1.1_35">#REF!</definedName>
    <definedName name="TOTALITEM1.1_36">#REF!</definedName>
    <definedName name="TOTALITEM1.1_37">#REF!</definedName>
    <definedName name="TOTALITEM1.1_38">#REF!</definedName>
    <definedName name="TOTALITEM1.1_39">#REF!</definedName>
    <definedName name="TOTALITEM1.1_4">#REF!</definedName>
    <definedName name="TOTALITEM1.1_40">#REF!</definedName>
    <definedName name="TOTALITEM1.1_41">#REF!</definedName>
    <definedName name="TOTALITEM1.1_42">#REF!</definedName>
    <definedName name="TOTALITEM1.1_43">#REF!</definedName>
    <definedName name="TOTALITEM1.1_44">#REF!</definedName>
    <definedName name="TOTALITEM1.1_45">#REF!</definedName>
    <definedName name="TOTALITEM1.1_46">#REF!</definedName>
    <definedName name="TOTALITEM1.1_47">#REF!</definedName>
    <definedName name="TOTALITEM1.1_48">#REF!</definedName>
    <definedName name="TOTALITEM1.1_49">#REF!</definedName>
    <definedName name="TOTALITEM1.1_5">#REF!</definedName>
    <definedName name="TOTALITEM1.1_50">#REF!</definedName>
    <definedName name="TOTALITEM1.1_51">#REF!</definedName>
    <definedName name="TOTALITEM1.1_52">#REF!</definedName>
    <definedName name="TOTALITEM1.1_53">#REF!</definedName>
    <definedName name="TOTALITEM1.1_54">#REF!</definedName>
    <definedName name="TOTALITEM1.1_55">#REF!</definedName>
    <definedName name="TOTALITEM1.1_56">#REF!</definedName>
    <definedName name="TOTALITEM1.1_57">#REF!</definedName>
    <definedName name="TOTALITEM1.1_58">#REF!</definedName>
    <definedName name="TOTALITEM1.1_59">#REF!</definedName>
    <definedName name="TOTALITEM1.1_60">#REF!</definedName>
    <definedName name="TOTALITEM1.1_61">#REF!</definedName>
    <definedName name="TOTALITEM1.1_62">#REF!</definedName>
    <definedName name="TOTALITEM1.1_63">#REF!</definedName>
    <definedName name="TOTALITEM1.1_64">#REF!</definedName>
    <definedName name="TOTALITEM1.1_65">#REF!</definedName>
    <definedName name="TOTALITEM1.1_66">#REF!</definedName>
    <definedName name="TOTALITEM1.1_67">#REF!</definedName>
    <definedName name="TOTALITEM1.1_68">#REF!</definedName>
    <definedName name="TOTALITEM1.1_69">#REF!</definedName>
    <definedName name="TOTALITEM1.1_70">#REF!</definedName>
    <definedName name="TOTALITEM1.1_71">#REF!</definedName>
    <definedName name="TOTALITEM1.1_72">#REF!</definedName>
    <definedName name="TOTALITEM1.1_73">#REF!</definedName>
    <definedName name="TOTALITEM1.1_74">#REF!</definedName>
    <definedName name="TOTALITEM1.1_75">#REF!</definedName>
    <definedName name="TOTALITEM1.1_76">#REF!</definedName>
    <definedName name="TOTALITEM1.1_78">#REF!</definedName>
    <definedName name="TOTALITEM1.1_79">#REF!</definedName>
    <definedName name="TOTALITEM1.1_9">#REF!</definedName>
    <definedName name="TOTALITEM1.2.1">#REF!</definedName>
    <definedName name="TOTALITEM1.2.1_1">#REF!</definedName>
    <definedName name="TOTALITEM1.2.1_10">#REF!</definedName>
    <definedName name="TOTALITEM1.2.1_11">#REF!</definedName>
    <definedName name="TOTALITEM1.2.1_12">#REF!</definedName>
    <definedName name="TOTALITEM1.2.1_13">#REF!</definedName>
    <definedName name="TOTALITEM1.2.1_14">#REF!</definedName>
    <definedName name="TOTALITEM1.2.1_15">#REF!</definedName>
    <definedName name="TOTALITEM1.2.1_16">#REF!</definedName>
    <definedName name="TOTALITEM1.2.1_17">#REF!</definedName>
    <definedName name="TOTALITEM1.2.1_18">#REF!</definedName>
    <definedName name="TOTALITEM1.2.1_19">#REF!</definedName>
    <definedName name="TOTALITEM1.2.1_2">#REF!</definedName>
    <definedName name="TOTALITEM1.2.1_20">#REF!</definedName>
    <definedName name="TOTALITEM1.2.1_21">#REF!</definedName>
    <definedName name="TOTALITEM1.2.1_22">#REF!</definedName>
    <definedName name="TOTALITEM1.2.1_23">#REF!</definedName>
    <definedName name="TOTALITEM1.2.1_24">#REF!</definedName>
    <definedName name="TOTALITEM1.2.1_25">#REF!</definedName>
    <definedName name="TOTALITEM1.2.1_26">#REF!</definedName>
    <definedName name="TOTALITEM1.2.1_27">#REF!</definedName>
    <definedName name="TOTALITEM1.2.1_28">#REF!</definedName>
    <definedName name="TOTALITEM1.2.1_29">#REF!</definedName>
    <definedName name="TOTALITEM1.2.1_3">#REF!</definedName>
    <definedName name="TOTALITEM1.2.1_30">#REF!</definedName>
    <definedName name="TOTALITEM1.2.1_31">#REF!</definedName>
    <definedName name="TOTALITEM1.2.1_32">#REF!</definedName>
    <definedName name="TOTALITEM1.2.1_33">#REF!</definedName>
    <definedName name="TOTALITEM1.2.1_34">#REF!</definedName>
    <definedName name="TOTALITEM1.2.1_35">#REF!</definedName>
    <definedName name="TOTALITEM1.2.1_36">#REF!</definedName>
    <definedName name="TOTALITEM1.2.1_37">#REF!</definedName>
    <definedName name="TOTALITEM1.2.1_38">#REF!</definedName>
    <definedName name="TOTALITEM1.2.1_39">#REF!</definedName>
    <definedName name="TOTALITEM1.2.1_4">#REF!</definedName>
    <definedName name="TOTALITEM1.2.1_40">#REF!</definedName>
    <definedName name="TOTALITEM1.2.1_41">#REF!</definedName>
    <definedName name="TOTALITEM1.2.1_42">#REF!</definedName>
    <definedName name="TOTALITEM1.2.1_43">#REF!</definedName>
    <definedName name="TOTALITEM1.2.1_44">#REF!</definedName>
    <definedName name="TOTALITEM1.2.1_45">#REF!</definedName>
    <definedName name="TOTALITEM1.2.1_46">#REF!</definedName>
    <definedName name="TOTALITEM1.2.1_47">#REF!</definedName>
    <definedName name="TOTALITEM1.2.1_48">#REF!</definedName>
    <definedName name="TOTALITEM1.2.1_49">#REF!</definedName>
    <definedName name="TOTALITEM1.2.1_5">#REF!</definedName>
    <definedName name="TOTALITEM1.2.1_50">#REF!</definedName>
    <definedName name="TOTALITEM1.2.1_51">#REF!</definedName>
    <definedName name="TOTALITEM1.2.1_52">#REF!</definedName>
    <definedName name="TOTALITEM1.2.1_53">#REF!</definedName>
    <definedName name="TOTALITEM1.2.1_54">#REF!</definedName>
    <definedName name="TOTALITEM1.2.1_55">#REF!</definedName>
    <definedName name="TOTALITEM1.2.1_56">#REF!</definedName>
    <definedName name="TOTALITEM1.2.1_57">#REF!</definedName>
    <definedName name="TOTALITEM1.2.1_58">#REF!</definedName>
    <definedName name="TOTALITEM1.2.1_59">#REF!</definedName>
    <definedName name="TOTALITEM1.2.1_60">#REF!</definedName>
    <definedName name="TOTALITEM1.2.1_61">#REF!</definedName>
    <definedName name="TOTALITEM1.2.1_62">#REF!</definedName>
    <definedName name="TOTALITEM1.2.1_63">#REF!</definedName>
    <definedName name="TOTALITEM1.2.1_64">#REF!</definedName>
    <definedName name="TOTALITEM1.2.1_65">#REF!</definedName>
    <definedName name="TOTALITEM1.2.1_66">#REF!</definedName>
    <definedName name="TOTALITEM1.2.1_67">#REF!</definedName>
    <definedName name="TOTALITEM1.2.1_68">#REF!</definedName>
    <definedName name="TOTALITEM1.2.1_69">#REF!</definedName>
    <definedName name="TOTALITEM1.2.1_70">#REF!</definedName>
    <definedName name="TOTALITEM1.2.1_71">#REF!</definedName>
    <definedName name="TOTALITEM1.2.1_72">#REF!</definedName>
    <definedName name="TOTALITEM1.2.1_73">#REF!</definedName>
    <definedName name="TOTALITEM1.2.1_74">#REF!</definedName>
    <definedName name="TOTALITEM1.2.1_75">#REF!</definedName>
    <definedName name="TOTALITEM1.2.1_76">#REF!</definedName>
    <definedName name="TOTALITEM1.2.1_78">#REF!</definedName>
    <definedName name="TOTALITEM1.2.1_79">#REF!</definedName>
    <definedName name="TOTALITEM1.2.1_9">#REF!</definedName>
    <definedName name="TOTALITEM1.2.2">#REF!</definedName>
    <definedName name="TOTALITEM1.2.2_1">#REF!</definedName>
    <definedName name="TOTALITEM1.2.2_10">#REF!</definedName>
    <definedName name="TOTALITEM1.2.2_11">#REF!</definedName>
    <definedName name="TOTALITEM1.2.2_12">#REF!</definedName>
    <definedName name="TOTALITEM1.2.2_13">#REF!</definedName>
    <definedName name="TOTALITEM1.2.2_14">#REF!</definedName>
    <definedName name="TOTALITEM1.2.2_15">#REF!</definedName>
    <definedName name="TOTALITEM1.2.2_16">#REF!</definedName>
    <definedName name="TOTALITEM1.2.2_17">#REF!</definedName>
    <definedName name="TOTALITEM1.2.2_18">#REF!</definedName>
    <definedName name="TOTALITEM1.2.2_19">#REF!</definedName>
    <definedName name="TOTALITEM1.2.2_2">#REF!</definedName>
    <definedName name="TOTALITEM1.2.2_20">#REF!</definedName>
    <definedName name="TOTALITEM1.2.2_21">#REF!</definedName>
    <definedName name="TOTALITEM1.2.2_22">#REF!</definedName>
    <definedName name="TOTALITEM1.2.2_23">#REF!</definedName>
    <definedName name="TOTALITEM1.2.2_24">#REF!</definedName>
    <definedName name="TOTALITEM1.2.2_25">#REF!</definedName>
    <definedName name="TOTALITEM1.2.2_26">#REF!</definedName>
    <definedName name="TOTALITEM1.2.2_27">#REF!</definedName>
    <definedName name="TOTALITEM1.2.2_28">#REF!</definedName>
    <definedName name="TOTALITEM1.2.2_29">#REF!</definedName>
    <definedName name="TOTALITEM1.2.2_3">#REF!</definedName>
    <definedName name="TOTALITEM1.2.2_30">#REF!</definedName>
    <definedName name="TOTALITEM1.2.2_31">#REF!</definedName>
    <definedName name="TOTALITEM1.2.2_32">#REF!</definedName>
    <definedName name="TOTALITEM1.2.2_33">#REF!</definedName>
    <definedName name="TOTALITEM1.2.2_34">#REF!</definedName>
    <definedName name="TOTALITEM1.2.2_35">#REF!</definedName>
    <definedName name="TOTALITEM1.2.2_36">#REF!</definedName>
    <definedName name="TOTALITEM1.2.2_37">#REF!</definedName>
    <definedName name="TOTALITEM1.2.2_38">#REF!</definedName>
    <definedName name="TOTALITEM1.2.2_39">#REF!</definedName>
    <definedName name="TOTALITEM1.2.2_4">#REF!</definedName>
    <definedName name="TOTALITEM1.2.2_40">#REF!</definedName>
    <definedName name="TOTALITEM1.2.2_41">#REF!</definedName>
    <definedName name="TOTALITEM1.2.2_42">#REF!</definedName>
    <definedName name="TOTALITEM1.2.2_43">#REF!</definedName>
    <definedName name="TOTALITEM1.2.2_44">#REF!</definedName>
    <definedName name="TOTALITEM1.2.2_45">#REF!</definedName>
    <definedName name="TOTALITEM1.2.2_46">#REF!</definedName>
    <definedName name="TOTALITEM1.2.2_47">#REF!</definedName>
    <definedName name="TOTALITEM1.2.2_48">#REF!</definedName>
    <definedName name="TOTALITEM1.2.2_49">#REF!</definedName>
    <definedName name="TOTALITEM1.2.2_5">#REF!</definedName>
    <definedName name="TOTALITEM1.2.2_50">#REF!</definedName>
    <definedName name="TOTALITEM1.2.2_51">#REF!</definedName>
    <definedName name="TOTALITEM1.2.2_52">#REF!</definedName>
    <definedName name="TOTALITEM1.2.2_53">#REF!</definedName>
    <definedName name="TOTALITEM1.2.2_54">#REF!</definedName>
    <definedName name="TOTALITEM1.2.2_55">#REF!</definedName>
    <definedName name="TOTALITEM1.2.2_56">#REF!</definedName>
    <definedName name="TOTALITEM1.2.2_57">#REF!</definedName>
    <definedName name="TOTALITEM1.2.2_58">#REF!</definedName>
    <definedName name="TOTALITEM1.2.2_59">#REF!</definedName>
    <definedName name="TOTALITEM1.2.2_60">#REF!</definedName>
    <definedName name="TOTALITEM1.2.2_61">#REF!</definedName>
    <definedName name="TOTALITEM1.2.2_62">#REF!</definedName>
    <definedName name="TOTALITEM1.2.2_63">#REF!</definedName>
    <definedName name="TOTALITEM1.2.2_64">#REF!</definedName>
    <definedName name="TOTALITEM1.2.2_65">#REF!</definedName>
    <definedName name="TOTALITEM1.2.2_66">#REF!</definedName>
    <definedName name="TOTALITEM1.2.2_67">#REF!</definedName>
    <definedName name="TOTALITEM1.2.2_68">#REF!</definedName>
    <definedName name="TOTALITEM1.2.2_69">#REF!</definedName>
    <definedName name="TOTALITEM1.2.2_70">#REF!</definedName>
    <definedName name="TOTALITEM1.2.2_71">#REF!</definedName>
    <definedName name="TOTALITEM1.2.2_72">#REF!</definedName>
    <definedName name="TOTALITEM1.2.2_73">#REF!</definedName>
    <definedName name="TOTALITEM1.2.2_74">#REF!</definedName>
    <definedName name="TOTALITEM1.2.2_75">#REF!</definedName>
    <definedName name="TOTALITEM1.2.2_76">#REF!</definedName>
    <definedName name="TOTALITEM1.2.2_78">#REF!</definedName>
    <definedName name="TOTALITEM1.2.2_79">#REF!</definedName>
    <definedName name="TOTALITEM1.2.2_9">#REF!</definedName>
    <definedName name="TOTALITEM1.2.3">#REF!</definedName>
    <definedName name="TOTALITEM1.2.3_1">#REF!</definedName>
    <definedName name="TOTALITEM1.2.3_10">#REF!</definedName>
    <definedName name="TOTALITEM1.2.3_11">#REF!</definedName>
    <definedName name="TOTALITEM1.2.3_12">#REF!</definedName>
    <definedName name="TOTALITEM1.2.3_13">#REF!</definedName>
    <definedName name="TOTALITEM1.2.3_14">#REF!</definedName>
    <definedName name="TOTALITEM1.2.3_15">#REF!</definedName>
    <definedName name="TOTALITEM1.2.3_16">#REF!</definedName>
    <definedName name="TOTALITEM1.2.3_17">#REF!</definedName>
    <definedName name="TOTALITEM1.2.3_18">#REF!</definedName>
    <definedName name="TOTALITEM1.2.3_19">#REF!</definedName>
    <definedName name="TOTALITEM1.2.3_2">#REF!</definedName>
    <definedName name="TOTALITEM1.2.3_20">#REF!</definedName>
    <definedName name="TOTALITEM1.2.3_21">#REF!</definedName>
    <definedName name="TOTALITEM1.2.3_22">#REF!</definedName>
    <definedName name="TOTALITEM1.2.3_23">#REF!</definedName>
    <definedName name="TOTALITEM1.2.3_24">#REF!</definedName>
    <definedName name="TOTALITEM1.2.3_25">#REF!</definedName>
    <definedName name="TOTALITEM1.2.3_26">#REF!</definedName>
    <definedName name="TOTALITEM1.2.3_27">#REF!</definedName>
    <definedName name="TOTALITEM1.2.3_28">#REF!</definedName>
    <definedName name="TOTALITEM1.2.3_29">#REF!</definedName>
    <definedName name="TOTALITEM1.2.3_3">#REF!</definedName>
    <definedName name="TOTALITEM1.2.3_30">#REF!</definedName>
    <definedName name="TOTALITEM1.2.3_31">#REF!</definedName>
    <definedName name="TOTALITEM1.2.3_32">#REF!</definedName>
    <definedName name="TOTALITEM1.2.3_33">#REF!</definedName>
    <definedName name="TOTALITEM1.2.3_34">#REF!</definedName>
    <definedName name="TOTALITEM1.2.3_35">#REF!</definedName>
    <definedName name="TOTALITEM1.2.3_36">#REF!</definedName>
    <definedName name="TOTALITEM1.2.3_37">#REF!</definedName>
    <definedName name="TOTALITEM1.2.3_38">#REF!</definedName>
    <definedName name="TOTALITEM1.2.3_39">#REF!</definedName>
    <definedName name="TOTALITEM1.2.3_4">#REF!</definedName>
    <definedName name="TOTALITEM1.2.3_40">#REF!</definedName>
    <definedName name="TOTALITEM1.2.3_41">#REF!</definedName>
    <definedName name="TOTALITEM1.2.3_42">#REF!</definedName>
    <definedName name="TOTALITEM1.2.3_43">#REF!</definedName>
    <definedName name="TOTALITEM1.2.3_44">#REF!</definedName>
    <definedName name="TOTALITEM1.2.3_45">#REF!</definedName>
    <definedName name="TOTALITEM1.2.3_46">#REF!</definedName>
    <definedName name="TOTALITEM1.2.3_47">#REF!</definedName>
    <definedName name="TOTALITEM1.2.3_48">#REF!</definedName>
    <definedName name="TOTALITEM1.2.3_49">#REF!</definedName>
    <definedName name="TOTALITEM1.2.3_5">#REF!</definedName>
    <definedName name="TOTALITEM1.2.3_50">#REF!</definedName>
    <definedName name="TOTALITEM1.2.3_51">#REF!</definedName>
    <definedName name="TOTALITEM1.2.3_52">#REF!</definedName>
    <definedName name="TOTALITEM1.2.3_53">#REF!</definedName>
    <definedName name="TOTALITEM1.2.3_54">#REF!</definedName>
    <definedName name="TOTALITEM1.2.3_55">#REF!</definedName>
    <definedName name="TOTALITEM1.2.3_56">#REF!</definedName>
    <definedName name="TOTALITEM1.2.3_57">#REF!</definedName>
    <definedName name="TOTALITEM1.2.3_58">#REF!</definedName>
    <definedName name="TOTALITEM1.2.3_59">#REF!</definedName>
    <definedName name="TOTALITEM1.2.3_60">#REF!</definedName>
    <definedName name="TOTALITEM1.2.3_61">#REF!</definedName>
    <definedName name="TOTALITEM1.2.3_62">#REF!</definedName>
    <definedName name="TOTALITEM1.2.3_63">#REF!</definedName>
    <definedName name="TOTALITEM1.2.3_64">#REF!</definedName>
    <definedName name="TOTALITEM1.2.3_65">#REF!</definedName>
    <definedName name="TOTALITEM1.2.3_66">#REF!</definedName>
    <definedName name="TOTALITEM1.2.3_67">#REF!</definedName>
    <definedName name="TOTALITEM1.2.3_68">#REF!</definedName>
    <definedName name="TOTALITEM1.2.3_69">#REF!</definedName>
    <definedName name="TOTALITEM1.2.3_70">#REF!</definedName>
    <definedName name="TOTALITEM1.2.3_71">#REF!</definedName>
    <definedName name="TOTALITEM1.2.3_72">#REF!</definedName>
    <definedName name="TOTALITEM1.2.3_73">#REF!</definedName>
    <definedName name="TOTALITEM1.2.3_74">#REF!</definedName>
    <definedName name="TOTALITEM1.2.3_75">#REF!</definedName>
    <definedName name="TOTALITEM1.2.3_76">#REF!</definedName>
    <definedName name="TOTALITEM1.2.3_78">#REF!</definedName>
    <definedName name="TOTALITEM1.2.3_79">#REF!</definedName>
    <definedName name="TOTALITEM1.2.3_9">#REF!</definedName>
    <definedName name="TOTALITEM1.2.4">#REF!</definedName>
    <definedName name="TOTALITEM1.2.4_1">#REF!</definedName>
    <definedName name="TOTALITEM1.2.4_10">#REF!</definedName>
    <definedName name="TOTALITEM1.2.4_11">#REF!</definedName>
    <definedName name="TOTALITEM1.2.4_12">#REF!</definedName>
    <definedName name="TOTALITEM1.2.4_13">#REF!</definedName>
    <definedName name="TOTALITEM1.2.4_14">#REF!</definedName>
    <definedName name="TOTALITEM1.2.4_15">#REF!</definedName>
    <definedName name="TOTALITEM1.2.4_16">#REF!</definedName>
    <definedName name="TOTALITEM1.2.4_17">#REF!</definedName>
    <definedName name="TOTALITEM1.2.4_18">#REF!</definedName>
    <definedName name="TOTALITEM1.2.4_19">#REF!</definedName>
    <definedName name="TOTALITEM1.2.4_2">#REF!</definedName>
    <definedName name="TOTALITEM1.2.4_20">#REF!</definedName>
    <definedName name="TOTALITEM1.2.4_21">#REF!</definedName>
    <definedName name="TOTALITEM1.2.4_22">#REF!</definedName>
    <definedName name="TOTALITEM1.2.4_23">#REF!</definedName>
    <definedName name="TOTALITEM1.2.4_24">#REF!</definedName>
    <definedName name="TOTALITEM1.2.4_25">#REF!</definedName>
    <definedName name="TOTALITEM1.2.4_26">#REF!</definedName>
    <definedName name="TOTALITEM1.2.4_27">#REF!</definedName>
    <definedName name="TOTALITEM1.2.4_28">#REF!</definedName>
    <definedName name="TOTALITEM1.2.4_29">#REF!</definedName>
    <definedName name="TOTALITEM1.2.4_3">#REF!</definedName>
    <definedName name="TOTALITEM1.2.4_30">#REF!</definedName>
    <definedName name="TOTALITEM1.2.4_31">#REF!</definedName>
    <definedName name="TOTALITEM1.2.4_32">#REF!</definedName>
    <definedName name="TOTALITEM1.2.4_33">#REF!</definedName>
    <definedName name="TOTALITEM1.2.4_34">#REF!</definedName>
    <definedName name="TOTALITEM1.2.4_35">#REF!</definedName>
    <definedName name="TOTALITEM1.2.4_36">#REF!</definedName>
    <definedName name="TOTALITEM1.2.4_37">#REF!</definedName>
    <definedName name="TOTALITEM1.2.4_38">#REF!</definedName>
    <definedName name="TOTALITEM1.2.4_39">#REF!</definedName>
    <definedName name="TOTALITEM1.2.4_4">#REF!</definedName>
    <definedName name="TOTALITEM1.2.4_40">#REF!</definedName>
    <definedName name="TOTALITEM1.2.4_41">#REF!</definedName>
    <definedName name="TOTALITEM1.2.4_42">#REF!</definedName>
    <definedName name="TOTALITEM1.2.4_43">#REF!</definedName>
    <definedName name="TOTALITEM1.2.4_44">#REF!</definedName>
    <definedName name="TOTALITEM1.2.4_45">#REF!</definedName>
    <definedName name="TOTALITEM1.2.4_46">#REF!</definedName>
    <definedName name="TOTALITEM1.2.4_47">#REF!</definedName>
    <definedName name="TOTALITEM1.2.4_48">#REF!</definedName>
    <definedName name="TOTALITEM1.2.4_49">#REF!</definedName>
    <definedName name="TOTALITEM1.2.4_5">#REF!</definedName>
    <definedName name="TOTALITEM1.2.4_50">#REF!</definedName>
    <definedName name="TOTALITEM1.2.4_51">#REF!</definedName>
    <definedName name="TOTALITEM1.2.4_52">#REF!</definedName>
    <definedName name="TOTALITEM1.2.4_53">#REF!</definedName>
    <definedName name="TOTALITEM1.2.4_54">#REF!</definedName>
    <definedName name="TOTALITEM1.2.4_55">#REF!</definedName>
    <definedName name="TOTALITEM1.2.4_56">#REF!</definedName>
    <definedName name="TOTALITEM1.2.4_57">#REF!</definedName>
    <definedName name="TOTALITEM1.2.4_58">#REF!</definedName>
    <definedName name="TOTALITEM1.2.4_59">#REF!</definedName>
    <definedName name="TOTALITEM1.2.4_60">#REF!</definedName>
    <definedName name="TOTALITEM1.2.4_61">#REF!</definedName>
    <definedName name="TOTALITEM1.2.4_62">#REF!</definedName>
    <definedName name="TOTALITEM1.2.4_63">#REF!</definedName>
    <definedName name="TOTALITEM1.2.4_64">#REF!</definedName>
    <definedName name="TOTALITEM1.2.4_65">#REF!</definedName>
    <definedName name="TOTALITEM1.2.4_66">#REF!</definedName>
    <definedName name="TOTALITEM1.2.4_67">#REF!</definedName>
    <definedName name="TOTALITEM1.2.4_68">#REF!</definedName>
    <definedName name="TOTALITEM1.2.4_69">#REF!</definedName>
    <definedName name="TOTALITEM1.2.4_70">#REF!</definedName>
    <definedName name="TOTALITEM1.2.4_71">#REF!</definedName>
    <definedName name="TOTALITEM1.2.4_72">#REF!</definedName>
    <definedName name="TOTALITEM1.2.4_73">#REF!</definedName>
    <definedName name="TOTALITEM1.2.4_74">#REF!</definedName>
    <definedName name="TOTALITEM1.2.4_75">#REF!</definedName>
    <definedName name="TOTALITEM1.2.4_76">#REF!</definedName>
    <definedName name="TOTALITEM1.2.4_78">#REF!</definedName>
    <definedName name="TOTALITEM1.2.4_79">#REF!</definedName>
    <definedName name="TOTALITEM1.2.4_9">#REF!</definedName>
    <definedName name="TOTALITEM1.2.5">#REF!</definedName>
    <definedName name="TOTALITEM1.2.5_1">#REF!</definedName>
    <definedName name="TOTALITEM1.2.5_10">#REF!</definedName>
    <definedName name="TOTALITEM1.2.5_11">#REF!</definedName>
    <definedName name="TOTALITEM1.2.5_12">#REF!</definedName>
    <definedName name="TOTALITEM1.2.5_13">#REF!</definedName>
    <definedName name="TOTALITEM1.2.5_14">#REF!</definedName>
    <definedName name="TOTALITEM1.2.5_15">#REF!</definedName>
    <definedName name="TOTALITEM1.2.5_16">#REF!</definedName>
    <definedName name="TOTALITEM1.2.5_17">#REF!</definedName>
    <definedName name="TOTALITEM1.2.5_18">#REF!</definedName>
    <definedName name="TOTALITEM1.2.5_19">#REF!</definedName>
    <definedName name="TOTALITEM1.2.5_2">#REF!</definedName>
    <definedName name="TOTALITEM1.2.5_20">#REF!</definedName>
    <definedName name="TOTALITEM1.2.5_21">#REF!</definedName>
    <definedName name="TOTALITEM1.2.5_22">#REF!</definedName>
    <definedName name="TOTALITEM1.2.5_23">#REF!</definedName>
    <definedName name="TOTALITEM1.2.5_24">#REF!</definedName>
    <definedName name="TOTALITEM1.2.5_25">#REF!</definedName>
    <definedName name="TOTALITEM1.2.5_26">#REF!</definedName>
    <definedName name="TOTALITEM1.2.5_27">#REF!</definedName>
    <definedName name="TOTALITEM1.2.5_28">#REF!</definedName>
    <definedName name="TOTALITEM1.2.5_29">#REF!</definedName>
    <definedName name="TOTALITEM1.2.5_3">#REF!</definedName>
    <definedName name="TOTALITEM1.2.5_30">#REF!</definedName>
    <definedName name="TOTALITEM1.2.5_31">#REF!</definedName>
    <definedName name="TOTALITEM1.2.5_32">#REF!</definedName>
    <definedName name="TOTALITEM1.2.5_33">#REF!</definedName>
    <definedName name="TOTALITEM1.2.5_34">#REF!</definedName>
    <definedName name="TOTALITEM1.2.5_35">#REF!</definedName>
    <definedName name="TOTALITEM1.2.5_36">#REF!</definedName>
    <definedName name="TOTALITEM1.2.5_37">#REF!</definedName>
    <definedName name="TOTALITEM1.2.5_38">#REF!</definedName>
    <definedName name="TOTALITEM1.2.5_39">#REF!</definedName>
    <definedName name="TOTALITEM1.2.5_4">#REF!</definedName>
    <definedName name="TOTALITEM1.2.5_40">#REF!</definedName>
    <definedName name="TOTALITEM1.2.5_41">#REF!</definedName>
    <definedName name="TOTALITEM1.2.5_42">#REF!</definedName>
    <definedName name="TOTALITEM1.2.5_43">#REF!</definedName>
    <definedName name="TOTALITEM1.2.5_44">#REF!</definedName>
    <definedName name="TOTALITEM1.2.5_45">#REF!</definedName>
    <definedName name="TOTALITEM1.2.5_46">#REF!</definedName>
    <definedName name="TOTALITEM1.2.5_47">#REF!</definedName>
    <definedName name="TOTALITEM1.2.5_48">#REF!</definedName>
    <definedName name="TOTALITEM1.2.5_49">#REF!</definedName>
    <definedName name="TOTALITEM1.2.5_5">#REF!</definedName>
    <definedName name="TOTALITEM1.2.5_50">#REF!</definedName>
    <definedName name="TOTALITEM1.2.5_51">#REF!</definedName>
    <definedName name="TOTALITEM1.2.5_52">#REF!</definedName>
    <definedName name="TOTALITEM1.2.5_53">#REF!</definedName>
    <definedName name="TOTALITEM1.2.5_54">#REF!</definedName>
    <definedName name="TOTALITEM1.2.5_55">#REF!</definedName>
    <definedName name="TOTALITEM1.2.5_56">#REF!</definedName>
    <definedName name="TOTALITEM1.2.5_57">#REF!</definedName>
    <definedName name="TOTALITEM1.2.5_58">#REF!</definedName>
    <definedName name="TOTALITEM1.2.5_59">#REF!</definedName>
    <definedName name="TOTALITEM1.2.5_60">#REF!</definedName>
    <definedName name="TOTALITEM1.2.5_61">#REF!</definedName>
    <definedName name="TOTALITEM1.2.5_62">#REF!</definedName>
    <definedName name="TOTALITEM1.2.5_63">#REF!</definedName>
    <definedName name="TOTALITEM1.2.5_64">#REF!</definedName>
    <definedName name="TOTALITEM1.2.5_65">#REF!</definedName>
    <definedName name="TOTALITEM1.2.5_66">#REF!</definedName>
    <definedName name="TOTALITEM1.2.5_67">#REF!</definedName>
    <definedName name="TOTALITEM1.2.5_68">#REF!</definedName>
    <definedName name="TOTALITEM1.2.5_69">#REF!</definedName>
    <definedName name="TOTALITEM1.2.5_70">#REF!</definedName>
    <definedName name="TOTALITEM1.2.5_71">#REF!</definedName>
    <definedName name="TOTALITEM1.2.5_72">#REF!</definedName>
    <definedName name="TOTALITEM1.2.5_73">#REF!</definedName>
    <definedName name="TOTALITEM1.2.5_74">#REF!</definedName>
    <definedName name="TOTALITEM1.2.5_75">#REF!</definedName>
    <definedName name="TOTALITEM1.2.5_76">#REF!</definedName>
    <definedName name="TOTALITEM1.2.5_78">#REF!</definedName>
    <definedName name="TOTALITEM1.2.5_79">#REF!</definedName>
    <definedName name="TOTALITEM1.2.5_9">#REF!</definedName>
    <definedName name="TOTALITEM1.2.6">#REF!</definedName>
    <definedName name="TOTALITEM1.2.6_1">#REF!</definedName>
    <definedName name="TOTALITEM1.2.6_10">#REF!</definedName>
    <definedName name="TOTALITEM1.2.6_11">#REF!</definedName>
    <definedName name="TOTALITEM1.2.6_12">#REF!</definedName>
    <definedName name="TOTALITEM1.2.6_13">#REF!</definedName>
    <definedName name="TOTALITEM1.2.6_14">#REF!</definedName>
    <definedName name="TOTALITEM1.2.6_15">#REF!</definedName>
    <definedName name="TOTALITEM1.2.6_16">#REF!</definedName>
    <definedName name="TOTALITEM1.2.6_17">#REF!</definedName>
    <definedName name="TOTALITEM1.2.6_18">#REF!</definedName>
    <definedName name="TOTALITEM1.2.6_19">#REF!</definedName>
    <definedName name="TOTALITEM1.2.6_2">#REF!</definedName>
    <definedName name="TOTALITEM1.2.6_20">#REF!</definedName>
    <definedName name="TOTALITEM1.2.6_21">#REF!</definedName>
    <definedName name="TOTALITEM1.2.6_22">#REF!</definedName>
    <definedName name="TOTALITEM1.2.6_23">#REF!</definedName>
    <definedName name="TOTALITEM1.2.6_24">#REF!</definedName>
    <definedName name="TOTALITEM1.2.6_25">#REF!</definedName>
    <definedName name="TOTALITEM1.2.6_26">#REF!</definedName>
    <definedName name="TOTALITEM1.2.6_27">#REF!</definedName>
    <definedName name="TOTALITEM1.2.6_28">#REF!</definedName>
    <definedName name="TOTALITEM1.2.6_29">#REF!</definedName>
    <definedName name="TOTALITEM1.2.6_3">#REF!</definedName>
    <definedName name="TOTALITEM1.2.6_30">#REF!</definedName>
    <definedName name="TOTALITEM1.2.6_31">#REF!</definedName>
    <definedName name="TOTALITEM1.2.6_32">#REF!</definedName>
    <definedName name="TOTALITEM1.2.6_33">#REF!</definedName>
    <definedName name="TOTALITEM1.2.6_34">#REF!</definedName>
    <definedName name="TOTALITEM1.2.6_35">#REF!</definedName>
    <definedName name="TOTALITEM1.2.6_36">#REF!</definedName>
    <definedName name="TOTALITEM1.2.6_37">#REF!</definedName>
    <definedName name="TOTALITEM1.2.6_38">#REF!</definedName>
    <definedName name="TOTALITEM1.2.6_39">#REF!</definedName>
    <definedName name="TOTALITEM1.2.6_4">#REF!</definedName>
    <definedName name="TOTALITEM1.2.6_40">#REF!</definedName>
    <definedName name="TOTALITEM1.2.6_41">#REF!</definedName>
    <definedName name="TOTALITEM1.2.6_42">#REF!</definedName>
    <definedName name="TOTALITEM1.2.6_43">#REF!</definedName>
    <definedName name="TOTALITEM1.2.6_44">#REF!</definedName>
    <definedName name="TOTALITEM1.2.6_45">#REF!</definedName>
    <definedName name="TOTALITEM1.2.6_46">#REF!</definedName>
    <definedName name="TOTALITEM1.2.6_47">#REF!</definedName>
    <definedName name="TOTALITEM1.2.6_48">#REF!</definedName>
    <definedName name="TOTALITEM1.2.6_49">#REF!</definedName>
    <definedName name="TOTALITEM1.2.6_5">#REF!</definedName>
    <definedName name="TOTALITEM1.2.6_50">#REF!</definedName>
    <definedName name="TOTALITEM1.2.6_51">#REF!</definedName>
    <definedName name="TOTALITEM1.2.6_52">#REF!</definedName>
    <definedName name="TOTALITEM1.2.6_53">#REF!</definedName>
    <definedName name="TOTALITEM1.2.6_54">#REF!</definedName>
    <definedName name="TOTALITEM1.2.6_55">#REF!</definedName>
    <definedName name="TOTALITEM1.2.6_56">#REF!</definedName>
    <definedName name="TOTALITEM1.2.6_57">#REF!</definedName>
    <definedName name="TOTALITEM1.2.6_58">#REF!</definedName>
    <definedName name="TOTALITEM1.2.6_59">#REF!</definedName>
    <definedName name="TOTALITEM1.2.6_60">#REF!</definedName>
    <definedName name="TOTALITEM1.2.6_61">#REF!</definedName>
    <definedName name="TOTALITEM1.2.6_62">#REF!</definedName>
    <definedName name="TOTALITEM1.2.6_63">#REF!</definedName>
    <definedName name="TOTALITEM1.2.6_64">#REF!</definedName>
    <definedName name="TOTALITEM1.2.6_65">#REF!</definedName>
    <definedName name="TOTALITEM1.2.6_66">#REF!</definedName>
    <definedName name="TOTALITEM1.2.6_67">#REF!</definedName>
    <definedName name="TOTALITEM1.2.6_68">#REF!</definedName>
    <definedName name="TOTALITEM1.2.6_69">#REF!</definedName>
    <definedName name="TOTALITEM1.2.6_70">#REF!</definedName>
    <definedName name="TOTALITEM1.2.6_71">#REF!</definedName>
    <definedName name="TOTALITEM1.2.6_72">#REF!</definedName>
    <definedName name="TOTALITEM1.2.6_73">#REF!</definedName>
    <definedName name="TOTALITEM1.2.6_74">#REF!</definedName>
    <definedName name="TOTALITEM1.2.6_75">#REF!</definedName>
    <definedName name="TOTALITEM1.2.6_76">#REF!</definedName>
    <definedName name="TOTALITEM1.2.6_78">#REF!</definedName>
    <definedName name="TOTALITEM1.2.6_79">#REF!</definedName>
    <definedName name="TOTALITEM1.2.6_9">#REF!</definedName>
    <definedName name="TOTALITEM1.3.1">#REF!</definedName>
    <definedName name="TOTALITEM1.3.1_1">#REF!</definedName>
    <definedName name="TOTALITEM1.3.1_10">#REF!</definedName>
    <definedName name="TOTALITEM1.3.1_11">#REF!</definedName>
    <definedName name="TOTALITEM1.3.1_12">#REF!</definedName>
    <definedName name="TOTALITEM1.3.1_13">#REF!</definedName>
    <definedName name="TOTALITEM1.3.1_14">#REF!</definedName>
    <definedName name="TOTALITEM1.3.1_15">#REF!</definedName>
    <definedName name="TOTALITEM1.3.1_16">#REF!</definedName>
    <definedName name="TOTALITEM1.3.1_17">#REF!</definedName>
    <definedName name="TOTALITEM1.3.1_18">#REF!</definedName>
    <definedName name="TOTALITEM1.3.1_19">#REF!</definedName>
    <definedName name="TOTALITEM1.3.1_2">#REF!</definedName>
    <definedName name="TOTALITEM1.3.1_20">#REF!</definedName>
    <definedName name="TOTALITEM1.3.1_21">#REF!</definedName>
    <definedName name="TOTALITEM1.3.1_22">#REF!</definedName>
    <definedName name="TOTALITEM1.3.1_23">#REF!</definedName>
    <definedName name="TOTALITEM1.3.1_24">#REF!</definedName>
    <definedName name="TOTALITEM1.3.1_25">#REF!</definedName>
    <definedName name="TOTALITEM1.3.1_26">#REF!</definedName>
    <definedName name="TOTALITEM1.3.1_27">#REF!</definedName>
    <definedName name="TOTALITEM1.3.1_28">#REF!</definedName>
    <definedName name="TOTALITEM1.3.1_29">#REF!</definedName>
    <definedName name="TOTALITEM1.3.1_3">#REF!</definedName>
    <definedName name="TOTALITEM1.3.1_30">#REF!</definedName>
    <definedName name="TOTALITEM1.3.1_31">#REF!</definedName>
    <definedName name="TOTALITEM1.3.1_32">#REF!</definedName>
    <definedName name="TOTALITEM1.3.1_33">#REF!</definedName>
    <definedName name="TOTALITEM1.3.1_34">#REF!</definedName>
    <definedName name="TOTALITEM1.3.1_35">#REF!</definedName>
    <definedName name="TOTALITEM1.3.1_36">#REF!</definedName>
    <definedName name="TOTALITEM1.3.1_37">#REF!</definedName>
    <definedName name="TOTALITEM1.3.1_38">#REF!</definedName>
    <definedName name="TOTALITEM1.3.1_39">#REF!</definedName>
    <definedName name="TOTALITEM1.3.1_4">#REF!</definedName>
    <definedName name="TOTALITEM1.3.1_40">#REF!</definedName>
    <definedName name="TOTALITEM1.3.1_41">#REF!</definedName>
    <definedName name="TOTALITEM1.3.1_42">#REF!</definedName>
    <definedName name="TOTALITEM1.3.1_43">#REF!</definedName>
    <definedName name="TOTALITEM1.3.1_44">#REF!</definedName>
    <definedName name="TOTALITEM1.3.1_45">#REF!</definedName>
    <definedName name="TOTALITEM1.3.1_46">#REF!</definedName>
    <definedName name="TOTALITEM1.3.1_47">#REF!</definedName>
    <definedName name="TOTALITEM1.3.1_48">#REF!</definedName>
    <definedName name="TOTALITEM1.3.1_49">#REF!</definedName>
    <definedName name="TOTALITEM1.3.1_5">#REF!</definedName>
    <definedName name="TOTALITEM1.3.1_50">#REF!</definedName>
    <definedName name="TOTALITEM1.3.1_51">#REF!</definedName>
    <definedName name="TOTALITEM1.3.1_52">#REF!</definedName>
    <definedName name="TOTALITEM1.3.1_53">#REF!</definedName>
    <definedName name="TOTALITEM1.3.1_54">#REF!</definedName>
    <definedName name="TOTALITEM1.3.1_55">#REF!</definedName>
    <definedName name="TOTALITEM1.3.1_56">#REF!</definedName>
    <definedName name="TOTALITEM1.3.1_57">#REF!</definedName>
    <definedName name="TOTALITEM1.3.1_58">#REF!</definedName>
    <definedName name="TOTALITEM1.3.1_59">#REF!</definedName>
    <definedName name="TOTALITEM1.3.1_60">#REF!</definedName>
    <definedName name="TOTALITEM1.3.1_61">#REF!</definedName>
    <definedName name="TOTALITEM1.3.1_62">#REF!</definedName>
    <definedName name="TOTALITEM1.3.1_63">#REF!</definedName>
    <definedName name="TOTALITEM1.3.1_64">#REF!</definedName>
    <definedName name="TOTALITEM1.3.1_65">#REF!</definedName>
    <definedName name="TOTALITEM1.3.1_66">#REF!</definedName>
    <definedName name="TOTALITEM1.3.1_67">#REF!</definedName>
    <definedName name="TOTALITEM1.3.1_68">#REF!</definedName>
    <definedName name="TOTALITEM1.3.1_69">#REF!</definedName>
    <definedName name="TOTALITEM1.3.1_70">#REF!</definedName>
    <definedName name="TOTALITEM1.3.1_71">#REF!</definedName>
    <definedName name="TOTALITEM1.3.1_72">#REF!</definedName>
    <definedName name="TOTALITEM1.3.1_73">#REF!</definedName>
    <definedName name="TOTALITEM1.3.1_74">#REF!</definedName>
    <definedName name="TOTALITEM1.3.1_75">#REF!</definedName>
    <definedName name="TOTALITEM1.3.1_76">#REF!</definedName>
    <definedName name="TOTALITEM1.3.1_78">#REF!</definedName>
    <definedName name="TOTALITEM1.3.1_79">#REF!</definedName>
    <definedName name="TOTALITEM1.3.1_9">#REF!</definedName>
    <definedName name="TOTALITEM1.4">#REF!</definedName>
    <definedName name="TOTALITEM1.4_1">#REF!</definedName>
    <definedName name="TOTALITEM1.4_10">#REF!</definedName>
    <definedName name="TOTALITEM1.4_11">#REF!</definedName>
    <definedName name="TOTALITEM1.4_12">#REF!</definedName>
    <definedName name="TOTALITEM1.4_13">#REF!</definedName>
    <definedName name="TOTALITEM1.4_14">#REF!</definedName>
    <definedName name="TOTALITEM1.4_15">#REF!</definedName>
    <definedName name="TOTALITEM1.4_16">#REF!</definedName>
    <definedName name="TOTALITEM1.4_17">#REF!</definedName>
    <definedName name="TOTALITEM1.4_18">#REF!</definedName>
    <definedName name="TOTALITEM1.4_19">#REF!</definedName>
    <definedName name="TOTALITEM1.4_2">#REF!</definedName>
    <definedName name="TOTALITEM1.4_20">#REF!</definedName>
    <definedName name="TOTALITEM1.4_21">#REF!</definedName>
    <definedName name="TOTALITEM1.4_22">#REF!</definedName>
    <definedName name="TOTALITEM1.4_23">#REF!</definedName>
    <definedName name="TOTALITEM1.4_24">#REF!</definedName>
    <definedName name="TOTALITEM1.4_25">#REF!</definedName>
    <definedName name="TOTALITEM1.4_26">#REF!</definedName>
    <definedName name="TOTALITEM1.4_27">#REF!</definedName>
    <definedName name="TOTALITEM1.4_28">#REF!</definedName>
    <definedName name="TOTALITEM1.4_29">#REF!</definedName>
    <definedName name="TOTALITEM1.4_3">#REF!</definedName>
    <definedName name="TOTALITEM1.4_30">#REF!</definedName>
    <definedName name="TOTALITEM1.4_31">#REF!</definedName>
    <definedName name="TOTALITEM1.4_32">#REF!</definedName>
    <definedName name="TOTALITEM1.4_33">#REF!</definedName>
    <definedName name="TOTALITEM1.4_34">#REF!</definedName>
    <definedName name="TOTALITEM1.4_35">#REF!</definedName>
    <definedName name="TOTALITEM1.4_36">#REF!</definedName>
    <definedName name="TOTALITEM1.4_37">#REF!</definedName>
    <definedName name="TOTALITEM1.4_38">#REF!</definedName>
    <definedName name="TOTALITEM1.4_39">#REF!</definedName>
    <definedName name="TOTALITEM1.4_4">#REF!</definedName>
    <definedName name="TOTALITEM1.4_40">#REF!</definedName>
    <definedName name="TOTALITEM1.4_41">#REF!</definedName>
    <definedName name="TOTALITEM1.4_42">#REF!</definedName>
    <definedName name="TOTALITEM1.4_43">#REF!</definedName>
    <definedName name="TOTALITEM1.4_44">#REF!</definedName>
    <definedName name="TOTALITEM1.4_45">#REF!</definedName>
    <definedName name="TOTALITEM1.4_46">#REF!</definedName>
    <definedName name="TOTALITEM1.4_47">#REF!</definedName>
    <definedName name="TOTALITEM1.4_48">#REF!</definedName>
    <definedName name="TOTALITEM1.4_49">#REF!</definedName>
    <definedName name="TOTALITEM1.4_5">#REF!</definedName>
    <definedName name="TOTALITEM1.4_50">#REF!</definedName>
    <definedName name="TOTALITEM1.4_51">#REF!</definedName>
    <definedName name="TOTALITEM1.4_52">#REF!</definedName>
    <definedName name="TOTALITEM1.4_53">#REF!</definedName>
    <definedName name="TOTALITEM1.4_54">#REF!</definedName>
    <definedName name="TOTALITEM1.4_55">#REF!</definedName>
    <definedName name="TOTALITEM1.4_56">#REF!</definedName>
    <definedName name="TOTALITEM1.4_57">#REF!</definedName>
    <definedName name="TOTALITEM1.4_58">#REF!</definedName>
    <definedName name="TOTALITEM1.4_59">#REF!</definedName>
    <definedName name="TOTALITEM1.4_60">#REF!</definedName>
    <definedName name="TOTALITEM1.4_61">#REF!</definedName>
    <definedName name="TOTALITEM1.4_62">#REF!</definedName>
    <definedName name="TOTALITEM1.4_63">#REF!</definedName>
    <definedName name="TOTALITEM1.4_64">#REF!</definedName>
    <definedName name="TOTALITEM1.4_65">#REF!</definedName>
    <definedName name="TOTALITEM1.4_66">#REF!</definedName>
    <definedName name="TOTALITEM1.4_67">#REF!</definedName>
    <definedName name="TOTALITEM1.4_68">#REF!</definedName>
    <definedName name="TOTALITEM1.4_69">#REF!</definedName>
    <definedName name="TOTALITEM1.4_70">#REF!</definedName>
    <definedName name="TOTALITEM1.4_71">#REF!</definedName>
    <definedName name="TOTALITEM1.4_72">#REF!</definedName>
    <definedName name="TOTALITEM1.4_73">#REF!</definedName>
    <definedName name="TOTALITEM1.4_74">#REF!</definedName>
    <definedName name="TOTALITEM1.4_75">#REF!</definedName>
    <definedName name="TOTALITEM1.4_76">#REF!</definedName>
    <definedName name="TOTALITEM1.4_78">#REF!</definedName>
    <definedName name="TOTALITEM1.4_79">#REF!</definedName>
    <definedName name="TOTALITEM1.4_9">#REF!</definedName>
    <definedName name="TOTALITEM1.5">#REF!</definedName>
    <definedName name="TOTALITEM1.5_1">#REF!</definedName>
    <definedName name="TOTALITEM1.5_10">#REF!</definedName>
    <definedName name="TOTALITEM1.5_11">#REF!</definedName>
    <definedName name="TOTALITEM1.5_12">#REF!</definedName>
    <definedName name="TOTALITEM1.5_13">#REF!</definedName>
    <definedName name="TOTALITEM1.5_14">#REF!</definedName>
    <definedName name="TOTALITEM1.5_15">#REF!</definedName>
    <definedName name="TOTALITEM1.5_16">#REF!</definedName>
    <definedName name="TOTALITEM1.5_17">#REF!</definedName>
    <definedName name="TOTALITEM1.5_18">#REF!</definedName>
    <definedName name="TOTALITEM1.5_19">#REF!</definedName>
    <definedName name="TOTALITEM1.5_2">#REF!</definedName>
    <definedName name="TOTALITEM1.5_20">#REF!</definedName>
    <definedName name="TOTALITEM1.5_21">#REF!</definedName>
    <definedName name="TOTALITEM1.5_22">#REF!</definedName>
    <definedName name="TOTALITEM1.5_23">#REF!</definedName>
    <definedName name="TOTALITEM1.5_24">#REF!</definedName>
    <definedName name="TOTALITEM1.5_25">#REF!</definedName>
    <definedName name="TOTALITEM1.5_26">#REF!</definedName>
    <definedName name="TOTALITEM1.5_27">#REF!</definedName>
    <definedName name="TOTALITEM1.5_28">#REF!</definedName>
    <definedName name="TOTALITEM1.5_29">#REF!</definedName>
    <definedName name="TOTALITEM1.5_3">#REF!</definedName>
    <definedName name="TOTALITEM1.5_30">#REF!</definedName>
    <definedName name="TOTALITEM1.5_31">#REF!</definedName>
    <definedName name="TOTALITEM1.5_32">#REF!</definedName>
    <definedName name="TOTALITEM1.5_33">#REF!</definedName>
    <definedName name="TOTALITEM1.5_34">#REF!</definedName>
    <definedName name="TOTALITEM1.5_35">#REF!</definedName>
    <definedName name="TOTALITEM1.5_36">#REF!</definedName>
    <definedName name="TOTALITEM1.5_37">#REF!</definedName>
    <definedName name="TOTALITEM1.5_38">#REF!</definedName>
    <definedName name="TOTALITEM1.5_39">#REF!</definedName>
    <definedName name="TOTALITEM1.5_4">#REF!</definedName>
    <definedName name="TOTALITEM1.5_40">#REF!</definedName>
    <definedName name="TOTALITEM1.5_41">#REF!</definedName>
    <definedName name="TOTALITEM1.5_42">#REF!</definedName>
    <definedName name="TOTALITEM1.5_43">#REF!</definedName>
    <definedName name="TOTALITEM1.5_44">#REF!</definedName>
    <definedName name="TOTALITEM1.5_45">#REF!</definedName>
    <definedName name="TOTALITEM1.5_46">#REF!</definedName>
    <definedName name="TOTALITEM1.5_47">#REF!</definedName>
    <definedName name="TOTALITEM1.5_48">#REF!</definedName>
    <definedName name="TOTALITEM1.5_49">#REF!</definedName>
    <definedName name="TOTALITEM1.5_5">#REF!</definedName>
    <definedName name="TOTALITEM1.5_50">#REF!</definedName>
    <definedName name="TOTALITEM1.5_51">#REF!</definedName>
    <definedName name="TOTALITEM1.5_52">#REF!</definedName>
    <definedName name="TOTALITEM1.5_53">#REF!</definedName>
    <definedName name="TOTALITEM1.5_54">#REF!</definedName>
    <definedName name="TOTALITEM1.5_55">#REF!</definedName>
    <definedName name="TOTALITEM1.5_56">#REF!</definedName>
    <definedName name="TOTALITEM1.5_57">#REF!</definedName>
    <definedName name="TOTALITEM1.5_58">#REF!</definedName>
    <definedName name="TOTALITEM1.5_59">#REF!</definedName>
    <definedName name="TOTALITEM1.5_60">#REF!</definedName>
    <definedName name="TOTALITEM1.5_61">#REF!</definedName>
    <definedName name="TOTALITEM1.5_62">#REF!</definedName>
    <definedName name="TOTALITEM1.5_63">#REF!</definedName>
    <definedName name="TOTALITEM1.5_64">#REF!</definedName>
    <definedName name="TOTALITEM1.5_65">#REF!</definedName>
    <definedName name="TOTALITEM1.5_66">#REF!</definedName>
    <definedName name="TOTALITEM1.5_67">#REF!</definedName>
    <definedName name="TOTALITEM1.5_68">#REF!</definedName>
    <definedName name="TOTALITEM1.5_69">#REF!</definedName>
    <definedName name="TOTALITEM1.5_70">#REF!</definedName>
    <definedName name="TOTALITEM1.5_71">#REF!</definedName>
    <definedName name="TOTALITEM1.5_72">#REF!</definedName>
    <definedName name="TOTALITEM1.5_73">#REF!</definedName>
    <definedName name="TOTALITEM1.5_74">#REF!</definedName>
    <definedName name="TOTALITEM1.5_75">#REF!</definedName>
    <definedName name="TOTALITEM1.5_76">#REF!</definedName>
    <definedName name="TOTALITEM1.5_78">#REF!</definedName>
    <definedName name="TOTALITEM1.5_79">#REF!</definedName>
    <definedName name="TOTALITEM1.5_9">#REF!</definedName>
    <definedName name="TOTALITEM1.6">#REF!</definedName>
    <definedName name="TOTALITEM1.6_1">#REF!</definedName>
    <definedName name="TOTALITEM1.6_10">#REF!</definedName>
    <definedName name="TOTALITEM1.6_11">#REF!</definedName>
    <definedName name="TOTALITEM1.6_12">#REF!</definedName>
    <definedName name="TOTALITEM1.6_13">#REF!</definedName>
    <definedName name="TOTALITEM1.6_14">#REF!</definedName>
    <definedName name="TOTALITEM1.6_15">#REF!</definedName>
    <definedName name="TOTALITEM1.6_16">#REF!</definedName>
    <definedName name="TOTALITEM1.6_17">#REF!</definedName>
    <definedName name="TOTALITEM1.6_18">#REF!</definedName>
    <definedName name="TOTALITEM1.6_19">#REF!</definedName>
    <definedName name="TOTALITEM1.6_2">#REF!</definedName>
    <definedName name="TOTALITEM1.6_20">#REF!</definedName>
    <definedName name="TOTALITEM1.6_21">#REF!</definedName>
    <definedName name="TOTALITEM1.6_22">#REF!</definedName>
    <definedName name="TOTALITEM1.6_23">#REF!</definedName>
    <definedName name="TOTALITEM1.6_24">#REF!</definedName>
    <definedName name="TOTALITEM1.6_25">#REF!</definedName>
    <definedName name="TOTALITEM1.6_26">#REF!</definedName>
    <definedName name="TOTALITEM1.6_27">#REF!</definedName>
    <definedName name="TOTALITEM1.6_28">#REF!</definedName>
    <definedName name="TOTALITEM1.6_29">#REF!</definedName>
    <definedName name="TOTALITEM1.6_3">#REF!</definedName>
    <definedName name="TOTALITEM1.6_30">#REF!</definedName>
    <definedName name="TOTALITEM1.6_31">#REF!</definedName>
    <definedName name="TOTALITEM1.6_32">#REF!</definedName>
    <definedName name="TOTALITEM1.6_33">#REF!</definedName>
    <definedName name="TOTALITEM1.6_34">#REF!</definedName>
    <definedName name="TOTALITEM1.6_35">#REF!</definedName>
    <definedName name="TOTALITEM1.6_36">#REF!</definedName>
    <definedName name="TOTALITEM1.6_37">#REF!</definedName>
    <definedName name="TOTALITEM1.6_38">#REF!</definedName>
    <definedName name="TOTALITEM1.6_39">#REF!</definedName>
    <definedName name="TOTALITEM1.6_4">#REF!</definedName>
    <definedName name="TOTALITEM1.6_40">#REF!</definedName>
    <definedName name="TOTALITEM1.6_41">#REF!</definedName>
    <definedName name="TOTALITEM1.6_42">#REF!</definedName>
    <definedName name="TOTALITEM1.6_43">#REF!</definedName>
    <definedName name="TOTALITEM1.6_44">#REF!</definedName>
    <definedName name="TOTALITEM1.6_45">#REF!</definedName>
    <definedName name="TOTALITEM1.6_46">#REF!</definedName>
    <definedName name="TOTALITEM1.6_47">#REF!</definedName>
    <definedName name="TOTALITEM1.6_48">#REF!</definedName>
    <definedName name="TOTALITEM1.6_49">#REF!</definedName>
    <definedName name="TOTALITEM1.6_5">#REF!</definedName>
    <definedName name="TOTALITEM1.6_50">#REF!</definedName>
    <definedName name="TOTALITEM1.6_51">#REF!</definedName>
    <definedName name="TOTALITEM1.6_52">#REF!</definedName>
    <definedName name="TOTALITEM1.6_53">#REF!</definedName>
    <definedName name="TOTALITEM1.6_54">#REF!</definedName>
    <definedName name="TOTALITEM1.6_55">#REF!</definedName>
    <definedName name="TOTALITEM1.6_56">#REF!</definedName>
    <definedName name="TOTALITEM1.6_57">#REF!</definedName>
    <definedName name="TOTALITEM1.6_58">#REF!</definedName>
    <definedName name="TOTALITEM1.6_59">#REF!</definedName>
    <definedName name="TOTALITEM1.6_60">#REF!</definedName>
    <definedName name="TOTALITEM1.6_61">#REF!</definedName>
    <definedName name="TOTALITEM1.6_62">#REF!</definedName>
    <definedName name="TOTALITEM1.6_63">#REF!</definedName>
    <definedName name="TOTALITEM1.6_64">#REF!</definedName>
    <definedName name="TOTALITEM1.6_65">#REF!</definedName>
    <definedName name="TOTALITEM1.6_66">#REF!</definedName>
    <definedName name="TOTALITEM1.6_67">#REF!</definedName>
    <definedName name="TOTALITEM1.6_68">#REF!</definedName>
    <definedName name="TOTALITEM1.6_69">#REF!</definedName>
    <definedName name="TOTALITEM1.6_70">#REF!</definedName>
    <definedName name="TOTALITEM1.6_71">#REF!</definedName>
    <definedName name="TOTALITEM1.6_72">#REF!</definedName>
    <definedName name="TOTALITEM1.6_73">#REF!</definedName>
    <definedName name="TOTALITEM1.6_74">#REF!</definedName>
    <definedName name="TOTALITEM1.6_75">#REF!</definedName>
    <definedName name="TOTALITEM1.6_76">#REF!</definedName>
    <definedName name="TOTALITEM1.6_78">#REF!</definedName>
    <definedName name="TOTALITEM1.6_79">#REF!</definedName>
    <definedName name="TOTALITEM1.6_9">#REF!</definedName>
    <definedName name="TOTALITEM1.7">#REF!</definedName>
    <definedName name="TOTALITEM1.7_1">#REF!</definedName>
    <definedName name="TOTALITEM1.7_10">#REF!</definedName>
    <definedName name="TOTALITEM1.7_11">#REF!</definedName>
    <definedName name="TOTALITEM1.7_12">#REF!</definedName>
    <definedName name="TOTALITEM1.7_13">#REF!</definedName>
    <definedName name="TOTALITEM1.7_14">#REF!</definedName>
    <definedName name="TOTALITEM1.7_15">#REF!</definedName>
    <definedName name="TOTALITEM1.7_16">#REF!</definedName>
    <definedName name="TOTALITEM1.7_17">#REF!</definedName>
    <definedName name="TOTALITEM1.7_18">#REF!</definedName>
    <definedName name="TOTALITEM1.7_19">#REF!</definedName>
    <definedName name="TOTALITEM1.7_2">#REF!</definedName>
    <definedName name="TOTALITEM1.7_20">#REF!</definedName>
    <definedName name="TOTALITEM1.7_21">#REF!</definedName>
    <definedName name="TOTALITEM1.7_22">#REF!</definedName>
    <definedName name="TOTALITEM1.7_23">#REF!</definedName>
    <definedName name="TOTALITEM1.7_24">#REF!</definedName>
    <definedName name="TOTALITEM1.7_25">#REF!</definedName>
    <definedName name="TOTALITEM1.7_26">#REF!</definedName>
    <definedName name="TOTALITEM1.7_27">#REF!</definedName>
    <definedName name="TOTALITEM1.7_28">#REF!</definedName>
    <definedName name="TOTALITEM1.7_29">#REF!</definedName>
    <definedName name="TOTALITEM1.7_3">#REF!</definedName>
    <definedName name="TOTALITEM1.7_30">#REF!</definedName>
    <definedName name="TOTALITEM1.7_31">#REF!</definedName>
    <definedName name="TOTALITEM1.7_32">#REF!</definedName>
    <definedName name="TOTALITEM1.7_33">#REF!</definedName>
    <definedName name="TOTALITEM1.7_34">#REF!</definedName>
    <definedName name="TOTALITEM1.7_35">#REF!</definedName>
    <definedName name="TOTALITEM1.7_36">#REF!</definedName>
    <definedName name="TOTALITEM1.7_37">#REF!</definedName>
    <definedName name="TOTALITEM1.7_38">#REF!</definedName>
    <definedName name="TOTALITEM1.7_39">#REF!</definedName>
    <definedName name="TOTALITEM1.7_4">#REF!</definedName>
    <definedName name="TOTALITEM1.7_40">#REF!</definedName>
    <definedName name="TOTALITEM1.7_41">#REF!</definedName>
    <definedName name="TOTALITEM1.7_42">#REF!</definedName>
    <definedName name="TOTALITEM1.7_43">#REF!</definedName>
    <definedName name="TOTALITEM1.7_44">#REF!</definedName>
    <definedName name="TOTALITEM1.7_45">#REF!</definedName>
    <definedName name="TOTALITEM1.7_46">#REF!</definedName>
    <definedName name="TOTALITEM1.7_47">#REF!</definedName>
    <definedName name="TOTALITEM1.7_48">#REF!</definedName>
    <definedName name="TOTALITEM1.7_49">#REF!</definedName>
    <definedName name="TOTALITEM1.7_5">#REF!</definedName>
    <definedName name="TOTALITEM1.7_50">#REF!</definedName>
    <definedName name="TOTALITEM1.7_51">#REF!</definedName>
    <definedName name="TOTALITEM1.7_52">#REF!</definedName>
    <definedName name="TOTALITEM1.7_53">#REF!</definedName>
    <definedName name="TOTALITEM1.7_54">#REF!</definedName>
    <definedName name="TOTALITEM1.7_55">#REF!</definedName>
    <definedName name="TOTALITEM1.7_56">#REF!</definedName>
    <definedName name="TOTALITEM1.7_57">#REF!</definedName>
    <definedName name="TOTALITEM1.7_58">#REF!</definedName>
    <definedName name="TOTALITEM1.7_59">#REF!</definedName>
    <definedName name="TOTALITEM1.7_60">#REF!</definedName>
    <definedName name="TOTALITEM1.7_61">#REF!</definedName>
    <definedName name="TOTALITEM1.7_62">#REF!</definedName>
    <definedName name="TOTALITEM1.7_63">#REF!</definedName>
    <definedName name="TOTALITEM1.7_64">#REF!</definedName>
    <definedName name="TOTALITEM1.7_65">#REF!</definedName>
    <definedName name="TOTALITEM1.7_66">#REF!</definedName>
    <definedName name="TOTALITEM1.7_67">#REF!</definedName>
    <definedName name="TOTALITEM1.7_68">#REF!</definedName>
    <definedName name="TOTALITEM1.7_69">#REF!</definedName>
    <definedName name="TOTALITEM1.7_70">#REF!</definedName>
    <definedName name="TOTALITEM1.7_71">#REF!</definedName>
    <definedName name="TOTALITEM1.7_72">#REF!</definedName>
    <definedName name="TOTALITEM1.7_73">#REF!</definedName>
    <definedName name="TOTALITEM1.7_74">#REF!</definedName>
    <definedName name="TOTALITEM1.7_75">#REF!</definedName>
    <definedName name="TOTALITEM1.7_76">#REF!</definedName>
    <definedName name="TOTALITEM1.7_78">#REF!</definedName>
    <definedName name="TOTALITEM1.7_79">#REF!</definedName>
    <definedName name="TOTALITEM1.7_9">#REF!</definedName>
    <definedName name="TOTALITEM1.8">#REF!</definedName>
    <definedName name="TOTALITEM1.8_1">#REF!</definedName>
    <definedName name="TOTALITEM1.8_10">#REF!</definedName>
    <definedName name="TOTALITEM1.8_11">#REF!</definedName>
    <definedName name="TOTALITEM1.8_12">#REF!</definedName>
    <definedName name="TOTALITEM1.8_13">#REF!</definedName>
    <definedName name="TOTALITEM1.8_14">#REF!</definedName>
    <definedName name="TOTALITEM1.8_15">#REF!</definedName>
    <definedName name="TOTALITEM1.8_16">#REF!</definedName>
    <definedName name="TOTALITEM1.8_17">#REF!</definedName>
    <definedName name="TOTALITEM1.8_18">#REF!</definedName>
    <definedName name="TOTALITEM1.8_19">#REF!</definedName>
    <definedName name="TOTALITEM1.8_2">#REF!</definedName>
    <definedName name="TOTALITEM1.8_20">#REF!</definedName>
    <definedName name="TOTALITEM1.8_21">#REF!</definedName>
    <definedName name="TOTALITEM1.8_22">#REF!</definedName>
    <definedName name="TOTALITEM1.8_23">#REF!</definedName>
    <definedName name="TOTALITEM1.8_24">#REF!</definedName>
    <definedName name="TOTALITEM1.8_25">#REF!</definedName>
    <definedName name="TOTALITEM1.8_26">#REF!</definedName>
    <definedName name="TOTALITEM1.8_27">#REF!</definedName>
    <definedName name="TOTALITEM1.8_28">#REF!</definedName>
    <definedName name="TOTALITEM1.8_29">#REF!</definedName>
    <definedName name="TOTALITEM1.8_3">#REF!</definedName>
    <definedName name="TOTALITEM1.8_30">#REF!</definedName>
    <definedName name="TOTALITEM1.8_31">#REF!</definedName>
    <definedName name="TOTALITEM1.8_32">#REF!</definedName>
    <definedName name="TOTALITEM1.8_33">#REF!</definedName>
    <definedName name="TOTALITEM1.8_34">#REF!</definedName>
    <definedName name="TOTALITEM1.8_35">#REF!</definedName>
    <definedName name="TOTALITEM1.8_36">#REF!</definedName>
    <definedName name="TOTALITEM1.8_37">#REF!</definedName>
    <definedName name="TOTALITEM1.8_38">#REF!</definedName>
    <definedName name="TOTALITEM1.8_39">#REF!</definedName>
    <definedName name="TOTALITEM1.8_4">#REF!</definedName>
    <definedName name="TOTALITEM1.8_40">#REF!</definedName>
    <definedName name="TOTALITEM1.8_41">#REF!</definedName>
    <definedName name="TOTALITEM1.8_42">#REF!</definedName>
    <definedName name="TOTALITEM1.8_43">#REF!</definedName>
    <definedName name="TOTALITEM1.8_44">#REF!</definedName>
    <definedName name="TOTALITEM1.8_45">#REF!</definedName>
    <definedName name="TOTALITEM1.8_46">#REF!</definedName>
    <definedName name="TOTALITEM1.8_47">#REF!</definedName>
    <definedName name="TOTALITEM1.8_48">#REF!</definedName>
    <definedName name="TOTALITEM1.8_49">#REF!</definedName>
    <definedName name="TOTALITEM1.8_5">#REF!</definedName>
    <definedName name="TOTALITEM1.8_50">#REF!</definedName>
    <definedName name="TOTALITEM1.8_51">#REF!</definedName>
    <definedName name="TOTALITEM1.8_52">#REF!</definedName>
    <definedName name="TOTALITEM1.8_53">#REF!</definedName>
    <definedName name="TOTALITEM1.8_54">#REF!</definedName>
    <definedName name="TOTALITEM1.8_55">#REF!</definedName>
    <definedName name="TOTALITEM1.8_56">#REF!</definedName>
    <definedName name="TOTALITEM1.8_57">#REF!</definedName>
    <definedName name="TOTALITEM1.8_58">#REF!</definedName>
    <definedName name="TOTALITEM1.8_59">#REF!</definedName>
    <definedName name="TOTALITEM1.8_60">#REF!</definedName>
    <definedName name="TOTALITEM1.8_61">#REF!</definedName>
    <definedName name="TOTALITEM1.8_62">#REF!</definedName>
    <definedName name="TOTALITEM1.8_63">#REF!</definedName>
    <definedName name="TOTALITEM1.8_64">#REF!</definedName>
    <definedName name="TOTALITEM1.8_65">#REF!</definedName>
    <definedName name="TOTALITEM1.8_66">#REF!</definedName>
    <definedName name="TOTALITEM1.8_67">#REF!</definedName>
    <definedName name="TOTALITEM1.8_68">#REF!</definedName>
    <definedName name="TOTALITEM1.8_69">#REF!</definedName>
    <definedName name="TOTALITEM1.8_70">#REF!</definedName>
    <definedName name="TOTALITEM1.8_71">#REF!</definedName>
    <definedName name="TOTALITEM1.8_72">#REF!</definedName>
    <definedName name="TOTALITEM1.8_73">#REF!</definedName>
    <definedName name="TOTALITEM1.8_74">#REF!</definedName>
    <definedName name="TOTALITEM1.8_75">#REF!</definedName>
    <definedName name="TOTALITEM1.8_76">#REF!</definedName>
    <definedName name="TOTALITEM1.8_78">#REF!</definedName>
    <definedName name="TOTALITEM1.8_79">#REF!</definedName>
    <definedName name="TOTALITEM1.8_9">#REF!</definedName>
    <definedName name="TOTALITEM10.1">#REF!</definedName>
    <definedName name="TOTALITEM10.1_1">#REF!</definedName>
    <definedName name="TOTALITEM10.1_10">#REF!</definedName>
    <definedName name="TOTALITEM10.1_11">#REF!</definedName>
    <definedName name="TOTALITEM10.1_12">#REF!</definedName>
    <definedName name="TOTALITEM10.1_13">#REF!</definedName>
    <definedName name="TOTALITEM10.1_14">#REF!</definedName>
    <definedName name="TOTALITEM10.1_15">#REF!</definedName>
    <definedName name="TOTALITEM10.1_16">#REF!</definedName>
    <definedName name="TOTALITEM10.1_17">#REF!</definedName>
    <definedName name="TOTALITEM10.1_18">#REF!</definedName>
    <definedName name="TOTALITEM10.1_19">#REF!</definedName>
    <definedName name="TOTALITEM10.1_2">#REF!</definedName>
    <definedName name="TOTALITEM10.1_20">#REF!</definedName>
    <definedName name="TOTALITEM10.1_21">#REF!</definedName>
    <definedName name="TOTALITEM10.1_22">#REF!</definedName>
    <definedName name="TOTALITEM10.1_23">#REF!</definedName>
    <definedName name="TOTALITEM10.1_24">#REF!</definedName>
    <definedName name="TOTALITEM10.1_25">#REF!</definedName>
    <definedName name="TOTALITEM10.1_26">#REF!</definedName>
    <definedName name="TOTALITEM10.1_27">#REF!</definedName>
    <definedName name="TOTALITEM10.1_28">#REF!</definedName>
    <definedName name="TOTALITEM10.1_29">#REF!</definedName>
    <definedName name="TOTALITEM10.1_3">#REF!</definedName>
    <definedName name="TOTALITEM10.1_30">#REF!</definedName>
    <definedName name="TOTALITEM10.1_31">#REF!</definedName>
    <definedName name="TOTALITEM10.1_32">#REF!</definedName>
    <definedName name="TOTALITEM10.1_33">#REF!</definedName>
    <definedName name="TOTALITEM10.1_34">#REF!</definedName>
    <definedName name="TOTALITEM10.1_35">#REF!</definedName>
    <definedName name="TOTALITEM10.1_36">#REF!</definedName>
    <definedName name="TOTALITEM10.1_37">#REF!</definedName>
    <definedName name="TOTALITEM10.1_38">#REF!</definedName>
    <definedName name="TOTALITEM10.1_39">#REF!</definedName>
    <definedName name="TOTALITEM10.1_4">#REF!</definedName>
    <definedName name="TOTALITEM10.1_40">#REF!</definedName>
    <definedName name="TOTALITEM10.1_41">#REF!</definedName>
    <definedName name="TOTALITEM10.1_42">#REF!</definedName>
    <definedName name="TOTALITEM10.1_43">#REF!</definedName>
    <definedName name="TOTALITEM10.1_44">#REF!</definedName>
    <definedName name="TOTALITEM10.1_45">#REF!</definedName>
    <definedName name="TOTALITEM10.1_46">#REF!</definedName>
    <definedName name="TOTALITEM10.1_47">#REF!</definedName>
    <definedName name="TOTALITEM10.1_48">#REF!</definedName>
    <definedName name="TOTALITEM10.1_49">#REF!</definedName>
    <definedName name="TOTALITEM10.1_5">#REF!</definedName>
    <definedName name="TOTALITEM10.1_50">#REF!</definedName>
    <definedName name="TOTALITEM10.1_51">#REF!</definedName>
    <definedName name="TOTALITEM10.1_52">#REF!</definedName>
    <definedName name="TOTALITEM10.1_53">#REF!</definedName>
    <definedName name="TOTALITEM10.1_54">#REF!</definedName>
    <definedName name="TOTALITEM10.1_55">#REF!</definedName>
    <definedName name="TOTALITEM10.1_56">#REF!</definedName>
    <definedName name="TOTALITEM10.1_57">#REF!</definedName>
    <definedName name="TOTALITEM10.1_58">#REF!</definedName>
    <definedName name="TOTALITEM10.1_59">#REF!</definedName>
    <definedName name="TOTALITEM10.1_60">#REF!</definedName>
    <definedName name="TOTALITEM10.1_61">#REF!</definedName>
    <definedName name="TOTALITEM10.1_62">#REF!</definedName>
    <definedName name="TOTALITEM10.1_63">#REF!</definedName>
    <definedName name="TOTALITEM10.1_64">#REF!</definedName>
    <definedName name="TOTALITEM10.1_65">#REF!</definedName>
    <definedName name="TOTALITEM10.1_66">#REF!</definedName>
    <definedName name="TOTALITEM10.1_67">#REF!</definedName>
    <definedName name="TOTALITEM10.1_68">#REF!</definedName>
    <definedName name="TOTALITEM10.1_69">#REF!</definedName>
    <definedName name="TOTALITEM10.1_70">#REF!</definedName>
    <definedName name="TOTALITEM10.1_71">#REF!</definedName>
    <definedName name="TOTALITEM10.1_72">#REF!</definedName>
    <definedName name="TOTALITEM10.1_73">#REF!</definedName>
    <definedName name="TOTALITEM10.1_74">#REF!</definedName>
    <definedName name="TOTALITEM10.1_75">#REF!</definedName>
    <definedName name="TOTALITEM10.1_76">#REF!</definedName>
    <definedName name="TOTALITEM10.1_78">#REF!</definedName>
    <definedName name="TOTALITEM10.1_79">#REF!</definedName>
    <definedName name="TOTALITEM10.1_9">#REF!</definedName>
    <definedName name="TOTALITEM11.1">#REF!</definedName>
    <definedName name="TOTALITEM11.1_1">#REF!</definedName>
    <definedName name="TOTALITEM11.1_10">#REF!</definedName>
    <definedName name="TOTALITEM11.1_11">#REF!</definedName>
    <definedName name="TOTALITEM11.1_12">#REF!</definedName>
    <definedName name="TOTALITEM11.1_13">#REF!</definedName>
    <definedName name="TOTALITEM11.1_14">#REF!</definedName>
    <definedName name="TOTALITEM11.1_15">#REF!</definedName>
    <definedName name="TOTALITEM11.1_16">#REF!</definedName>
    <definedName name="TOTALITEM11.1_17">#REF!</definedName>
    <definedName name="TOTALITEM11.1_18">#REF!</definedName>
    <definedName name="TOTALITEM11.1_19">#REF!</definedName>
    <definedName name="TOTALITEM11.1_2">#REF!</definedName>
    <definedName name="TOTALITEM11.1_20">#REF!</definedName>
    <definedName name="TOTALITEM11.1_21">#REF!</definedName>
    <definedName name="TOTALITEM11.1_22">#REF!</definedName>
    <definedName name="TOTALITEM11.1_23">#REF!</definedName>
    <definedName name="TOTALITEM11.1_24">#REF!</definedName>
    <definedName name="TOTALITEM11.1_25">#REF!</definedName>
    <definedName name="TOTALITEM11.1_26">#REF!</definedName>
    <definedName name="TOTALITEM11.1_27">#REF!</definedName>
    <definedName name="TOTALITEM11.1_28">#REF!</definedName>
    <definedName name="TOTALITEM11.1_29">#REF!</definedName>
    <definedName name="TOTALITEM11.1_3">#REF!</definedName>
    <definedName name="TOTALITEM11.1_30">#REF!</definedName>
    <definedName name="TOTALITEM11.1_31">#REF!</definedName>
    <definedName name="TOTALITEM11.1_32">#REF!</definedName>
    <definedName name="TOTALITEM11.1_33">#REF!</definedName>
    <definedName name="TOTALITEM11.1_34">#REF!</definedName>
    <definedName name="TOTALITEM11.1_35">#REF!</definedName>
    <definedName name="TOTALITEM11.1_36">#REF!</definedName>
    <definedName name="TOTALITEM11.1_37">#REF!</definedName>
    <definedName name="TOTALITEM11.1_38">#REF!</definedName>
    <definedName name="TOTALITEM11.1_39">#REF!</definedName>
    <definedName name="TOTALITEM11.1_4">#REF!</definedName>
    <definedName name="TOTALITEM11.1_40">#REF!</definedName>
    <definedName name="TOTALITEM11.1_41">#REF!</definedName>
    <definedName name="TOTALITEM11.1_42">#REF!</definedName>
    <definedName name="TOTALITEM11.1_43">#REF!</definedName>
    <definedName name="TOTALITEM11.1_44">#REF!</definedName>
    <definedName name="TOTALITEM11.1_45">#REF!</definedName>
    <definedName name="TOTALITEM11.1_46">#REF!</definedName>
    <definedName name="TOTALITEM11.1_47">#REF!</definedName>
    <definedName name="TOTALITEM11.1_48">#REF!</definedName>
    <definedName name="TOTALITEM11.1_49">#REF!</definedName>
    <definedName name="TOTALITEM11.1_5">#REF!</definedName>
    <definedName name="TOTALITEM11.1_50">#REF!</definedName>
    <definedName name="TOTALITEM11.1_51">#REF!</definedName>
    <definedName name="TOTALITEM11.1_52">#REF!</definedName>
    <definedName name="TOTALITEM11.1_53">#REF!</definedName>
    <definedName name="TOTALITEM11.1_54">#REF!</definedName>
    <definedName name="TOTALITEM11.1_55">#REF!</definedName>
    <definedName name="TOTALITEM11.1_56">#REF!</definedName>
    <definedName name="TOTALITEM11.1_57">#REF!</definedName>
    <definedName name="TOTALITEM11.1_58">#REF!</definedName>
    <definedName name="TOTALITEM11.1_59">#REF!</definedName>
    <definedName name="TOTALITEM11.1_60">#REF!</definedName>
    <definedName name="TOTALITEM11.1_61">#REF!</definedName>
    <definedName name="TOTALITEM11.1_62">#REF!</definedName>
    <definedName name="TOTALITEM11.1_63">#REF!</definedName>
    <definedName name="TOTALITEM11.1_64">#REF!</definedName>
    <definedName name="TOTALITEM11.1_65">#REF!</definedName>
    <definedName name="TOTALITEM11.1_66">#REF!</definedName>
    <definedName name="TOTALITEM11.1_67">#REF!</definedName>
    <definedName name="TOTALITEM11.1_68">#REF!</definedName>
    <definedName name="TOTALITEM11.1_69">#REF!</definedName>
    <definedName name="TOTALITEM11.1_70">#REF!</definedName>
    <definedName name="TOTALITEM11.1_71">#REF!</definedName>
    <definedName name="TOTALITEM11.1_72">#REF!</definedName>
    <definedName name="TOTALITEM11.1_73">#REF!</definedName>
    <definedName name="TOTALITEM11.1_74">#REF!</definedName>
    <definedName name="TOTALITEM11.1_75">#REF!</definedName>
    <definedName name="TOTALITEM11.1_76">#REF!</definedName>
    <definedName name="TOTALITEM11.1_78">#REF!</definedName>
    <definedName name="TOTALITEM11.1_79">#REF!</definedName>
    <definedName name="TOTALITEM11.1_9">#REF!</definedName>
    <definedName name="TOTALITEM11.2">#REF!</definedName>
    <definedName name="TOTALITEM11.2_1">#REF!</definedName>
    <definedName name="TOTALITEM11.2_10">#REF!</definedName>
    <definedName name="TOTALITEM11.2_11">#REF!</definedName>
    <definedName name="TOTALITEM11.2_12">#REF!</definedName>
    <definedName name="TOTALITEM11.2_13">#REF!</definedName>
    <definedName name="TOTALITEM11.2_14">#REF!</definedName>
    <definedName name="TOTALITEM11.2_15">#REF!</definedName>
    <definedName name="TOTALITEM11.2_16">#REF!</definedName>
    <definedName name="TOTALITEM11.2_17">#REF!</definedName>
    <definedName name="TOTALITEM11.2_18">#REF!</definedName>
    <definedName name="TOTALITEM11.2_19">#REF!</definedName>
    <definedName name="TOTALITEM11.2_2">#REF!</definedName>
    <definedName name="TOTALITEM11.2_20">#REF!</definedName>
    <definedName name="TOTALITEM11.2_21">#REF!</definedName>
    <definedName name="TOTALITEM11.2_22">#REF!</definedName>
    <definedName name="TOTALITEM11.2_23">#REF!</definedName>
    <definedName name="TOTALITEM11.2_24">#REF!</definedName>
    <definedName name="TOTALITEM11.2_25">#REF!</definedName>
    <definedName name="TOTALITEM11.2_26">#REF!</definedName>
    <definedName name="TOTALITEM11.2_27">#REF!</definedName>
    <definedName name="TOTALITEM11.2_28">#REF!</definedName>
    <definedName name="TOTALITEM11.2_29">#REF!</definedName>
    <definedName name="TOTALITEM11.2_3">#REF!</definedName>
    <definedName name="TOTALITEM11.2_30">#REF!</definedName>
    <definedName name="TOTALITEM11.2_31">#REF!</definedName>
    <definedName name="TOTALITEM11.2_32">#REF!</definedName>
    <definedName name="TOTALITEM11.2_33">#REF!</definedName>
    <definedName name="TOTALITEM11.2_34">#REF!</definedName>
    <definedName name="TOTALITEM11.2_35">#REF!</definedName>
    <definedName name="TOTALITEM11.2_36">#REF!</definedName>
    <definedName name="TOTALITEM11.2_37">#REF!</definedName>
    <definedName name="TOTALITEM11.2_38">#REF!</definedName>
    <definedName name="TOTALITEM11.2_39">#REF!</definedName>
    <definedName name="TOTALITEM11.2_4">#REF!</definedName>
    <definedName name="TOTALITEM11.2_40">#REF!</definedName>
    <definedName name="TOTALITEM11.2_41">#REF!</definedName>
    <definedName name="TOTALITEM11.2_42">#REF!</definedName>
    <definedName name="TOTALITEM11.2_43">#REF!</definedName>
    <definedName name="TOTALITEM11.2_44">#REF!</definedName>
    <definedName name="TOTALITEM11.2_45">#REF!</definedName>
    <definedName name="TOTALITEM11.2_46">#REF!</definedName>
    <definedName name="TOTALITEM11.2_47">#REF!</definedName>
    <definedName name="TOTALITEM11.2_48">#REF!</definedName>
    <definedName name="TOTALITEM11.2_49">#REF!</definedName>
    <definedName name="TOTALITEM11.2_5">#REF!</definedName>
    <definedName name="TOTALITEM11.2_50">#REF!</definedName>
    <definedName name="TOTALITEM11.2_51">#REF!</definedName>
    <definedName name="TOTALITEM11.2_52">#REF!</definedName>
    <definedName name="TOTALITEM11.2_53">#REF!</definedName>
    <definedName name="TOTALITEM11.2_54">#REF!</definedName>
    <definedName name="TOTALITEM11.2_55">#REF!</definedName>
    <definedName name="TOTALITEM11.2_56">#REF!</definedName>
    <definedName name="TOTALITEM11.2_57">#REF!</definedName>
    <definedName name="TOTALITEM11.2_58">#REF!</definedName>
    <definedName name="TOTALITEM11.2_59">#REF!</definedName>
    <definedName name="TOTALITEM11.2_60">#REF!</definedName>
    <definedName name="TOTALITEM11.2_61">#REF!</definedName>
    <definedName name="TOTALITEM11.2_62">#REF!</definedName>
    <definedName name="TOTALITEM11.2_63">#REF!</definedName>
    <definedName name="TOTALITEM11.2_64">#REF!</definedName>
    <definedName name="TOTALITEM11.2_65">#REF!</definedName>
    <definedName name="TOTALITEM11.2_66">#REF!</definedName>
    <definedName name="TOTALITEM11.2_67">#REF!</definedName>
    <definedName name="TOTALITEM11.2_68">#REF!</definedName>
    <definedName name="TOTALITEM11.2_69">#REF!</definedName>
    <definedName name="TOTALITEM11.2_70">#REF!</definedName>
    <definedName name="TOTALITEM11.2_71">#REF!</definedName>
    <definedName name="TOTALITEM11.2_72">#REF!</definedName>
    <definedName name="TOTALITEM11.2_73">#REF!</definedName>
    <definedName name="TOTALITEM11.2_74">#REF!</definedName>
    <definedName name="TOTALITEM11.2_75">#REF!</definedName>
    <definedName name="TOTALITEM11.2_76">#REF!</definedName>
    <definedName name="TOTALITEM11.2_78">#REF!</definedName>
    <definedName name="TOTALITEM11.2_79">#REF!</definedName>
    <definedName name="TOTALITEM11.2_9">#REF!</definedName>
    <definedName name="TOTALITEM11.3">#REF!</definedName>
    <definedName name="TOTALITEM11.3_1">#REF!</definedName>
    <definedName name="TOTALITEM11.3_10">#REF!</definedName>
    <definedName name="TOTALITEM11.3_11">#REF!</definedName>
    <definedName name="TOTALITEM11.3_12">#REF!</definedName>
    <definedName name="TOTALITEM11.3_13">#REF!</definedName>
    <definedName name="TOTALITEM11.3_14">#REF!</definedName>
    <definedName name="TOTALITEM11.3_15">#REF!</definedName>
    <definedName name="TOTALITEM11.3_16">#REF!</definedName>
    <definedName name="TOTALITEM11.3_17">#REF!</definedName>
    <definedName name="TOTALITEM11.3_18">#REF!</definedName>
    <definedName name="TOTALITEM11.3_19">#REF!</definedName>
    <definedName name="TOTALITEM11.3_2">#REF!</definedName>
    <definedName name="TOTALITEM11.3_20">#REF!</definedName>
    <definedName name="TOTALITEM11.3_21">#REF!</definedName>
    <definedName name="TOTALITEM11.3_22">#REF!</definedName>
    <definedName name="TOTALITEM11.3_23">#REF!</definedName>
    <definedName name="TOTALITEM11.3_24">#REF!</definedName>
    <definedName name="TOTALITEM11.3_25">#REF!</definedName>
    <definedName name="TOTALITEM11.3_26">#REF!</definedName>
    <definedName name="TOTALITEM11.3_27">#REF!</definedName>
    <definedName name="TOTALITEM11.3_28">#REF!</definedName>
    <definedName name="TOTALITEM11.3_29">#REF!</definedName>
    <definedName name="TOTALITEM11.3_3">#REF!</definedName>
    <definedName name="TOTALITEM11.3_30">#REF!</definedName>
    <definedName name="TOTALITEM11.3_31">#REF!</definedName>
    <definedName name="TOTALITEM11.3_32">#REF!</definedName>
    <definedName name="TOTALITEM11.3_33">#REF!</definedName>
    <definedName name="TOTALITEM11.3_34">#REF!</definedName>
    <definedName name="TOTALITEM11.3_35">#REF!</definedName>
    <definedName name="TOTALITEM11.3_36">#REF!</definedName>
    <definedName name="TOTALITEM11.3_37">#REF!</definedName>
    <definedName name="TOTALITEM11.3_38">#REF!</definedName>
    <definedName name="TOTALITEM11.3_39">#REF!</definedName>
    <definedName name="TOTALITEM11.3_4">#REF!</definedName>
    <definedName name="TOTALITEM11.3_40">#REF!</definedName>
    <definedName name="TOTALITEM11.3_41">#REF!</definedName>
    <definedName name="TOTALITEM11.3_42">#REF!</definedName>
    <definedName name="TOTALITEM11.3_43">#REF!</definedName>
    <definedName name="TOTALITEM11.3_44">#REF!</definedName>
    <definedName name="TOTALITEM11.3_45">#REF!</definedName>
    <definedName name="TOTALITEM11.3_46">#REF!</definedName>
    <definedName name="TOTALITEM11.3_47">#REF!</definedName>
    <definedName name="TOTALITEM11.3_48">#REF!</definedName>
    <definedName name="TOTALITEM11.3_49">#REF!</definedName>
    <definedName name="TOTALITEM11.3_5">#REF!</definedName>
    <definedName name="TOTALITEM11.3_50">#REF!</definedName>
    <definedName name="TOTALITEM11.3_51">#REF!</definedName>
    <definedName name="TOTALITEM11.3_52">#REF!</definedName>
    <definedName name="TOTALITEM11.3_53">#REF!</definedName>
    <definedName name="TOTALITEM11.3_54">#REF!</definedName>
    <definedName name="TOTALITEM11.3_55">#REF!</definedName>
    <definedName name="TOTALITEM11.3_56">#REF!</definedName>
    <definedName name="TOTALITEM11.3_57">#REF!</definedName>
    <definedName name="TOTALITEM11.3_58">#REF!</definedName>
    <definedName name="TOTALITEM11.3_59">#REF!</definedName>
    <definedName name="TOTALITEM11.3_60">#REF!</definedName>
    <definedName name="TOTALITEM11.3_61">#REF!</definedName>
    <definedName name="TOTALITEM11.3_62">#REF!</definedName>
    <definedName name="TOTALITEM11.3_63">#REF!</definedName>
    <definedName name="TOTALITEM11.3_64">#REF!</definedName>
    <definedName name="TOTALITEM11.3_65">#REF!</definedName>
    <definedName name="TOTALITEM11.3_66">#REF!</definedName>
    <definedName name="TOTALITEM11.3_67">#REF!</definedName>
    <definedName name="TOTALITEM11.3_68">#REF!</definedName>
    <definedName name="TOTALITEM11.3_69">#REF!</definedName>
    <definedName name="TOTALITEM11.3_70">#REF!</definedName>
    <definedName name="TOTALITEM11.3_71">#REF!</definedName>
    <definedName name="TOTALITEM11.3_72">#REF!</definedName>
    <definedName name="TOTALITEM11.3_73">#REF!</definedName>
    <definedName name="TOTALITEM11.3_74">#REF!</definedName>
    <definedName name="TOTALITEM11.3_75">#REF!</definedName>
    <definedName name="TOTALITEM11.3_76">#REF!</definedName>
    <definedName name="TOTALITEM11.3_78">#REF!</definedName>
    <definedName name="TOTALITEM11.3_79">#REF!</definedName>
    <definedName name="TOTALITEM11.3_9">#REF!</definedName>
    <definedName name="TOTALITEM11.4">#REF!</definedName>
    <definedName name="TOTALITEM11.4_1">#REF!</definedName>
    <definedName name="TOTALITEM11.4_10">#REF!</definedName>
    <definedName name="TOTALITEM11.4_11">#REF!</definedName>
    <definedName name="TOTALITEM11.4_12">#REF!</definedName>
    <definedName name="TOTALITEM11.4_13">#REF!</definedName>
    <definedName name="TOTALITEM11.4_14">#REF!</definedName>
    <definedName name="TOTALITEM11.4_15">#REF!</definedName>
    <definedName name="TOTALITEM11.4_16">#REF!</definedName>
    <definedName name="TOTALITEM11.4_17">#REF!</definedName>
    <definedName name="TOTALITEM11.4_18">#REF!</definedName>
    <definedName name="TOTALITEM11.4_19">#REF!</definedName>
    <definedName name="TOTALITEM11.4_2">#REF!</definedName>
    <definedName name="TOTALITEM11.4_20">#REF!</definedName>
    <definedName name="TOTALITEM11.4_21">#REF!</definedName>
    <definedName name="TOTALITEM11.4_22">#REF!</definedName>
    <definedName name="TOTALITEM11.4_23">#REF!</definedName>
    <definedName name="TOTALITEM11.4_24">#REF!</definedName>
    <definedName name="TOTALITEM11.4_25">#REF!</definedName>
    <definedName name="TOTALITEM11.4_26">#REF!</definedName>
    <definedName name="TOTALITEM11.4_27">#REF!</definedName>
    <definedName name="TOTALITEM11.4_28">#REF!</definedName>
    <definedName name="TOTALITEM11.4_29">#REF!</definedName>
    <definedName name="TOTALITEM11.4_3">#REF!</definedName>
    <definedName name="TOTALITEM11.4_30">#REF!</definedName>
    <definedName name="TOTALITEM11.4_31">#REF!</definedName>
    <definedName name="TOTALITEM11.4_32">#REF!</definedName>
    <definedName name="TOTALITEM11.4_33">#REF!</definedName>
    <definedName name="TOTALITEM11.4_34">#REF!</definedName>
    <definedName name="TOTALITEM11.4_35">#REF!</definedName>
    <definedName name="TOTALITEM11.4_36">#REF!</definedName>
    <definedName name="TOTALITEM11.4_37">#REF!</definedName>
    <definedName name="TOTALITEM11.4_38">#REF!</definedName>
    <definedName name="TOTALITEM11.4_39">#REF!</definedName>
    <definedName name="TOTALITEM11.4_4">#REF!</definedName>
    <definedName name="TOTALITEM11.4_40">#REF!</definedName>
    <definedName name="TOTALITEM11.4_41">#REF!</definedName>
    <definedName name="TOTALITEM11.4_42">#REF!</definedName>
    <definedName name="TOTALITEM11.4_43">#REF!</definedName>
    <definedName name="TOTALITEM11.4_44">#REF!</definedName>
    <definedName name="TOTALITEM11.4_45">#REF!</definedName>
    <definedName name="TOTALITEM11.4_46">#REF!</definedName>
    <definedName name="TOTALITEM11.4_47">#REF!</definedName>
    <definedName name="TOTALITEM11.4_48">#REF!</definedName>
    <definedName name="TOTALITEM11.4_49">#REF!</definedName>
    <definedName name="TOTALITEM11.4_5">#REF!</definedName>
    <definedName name="TOTALITEM11.4_50">#REF!</definedName>
    <definedName name="TOTALITEM11.4_51">#REF!</definedName>
    <definedName name="TOTALITEM11.4_52">#REF!</definedName>
    <definedName name="TOTALITEM11.4_53">#REF!</definedName>
    <definedName name="TOTALITEM11.4_54">#REF!</definedName>
    <definedName name="TOTALITEM11.4_55">#REF!</definedName>
    <definedName name="TOTALITEM11.4_56">#REF!</definedName>
    <definedName name="TOTALITEM11.4_57">#REF!</definedName>
    <definedName name="TOTALITEM11.4_58">#REF!</definedName>
    <definedName name="TOTALITEM11.4_59">#REF!</definedName>
    <definedName name="TOTALITEM11.4_60">#REF!</definedName>
    <definedName name="TOTALITEM11.4_61">#REF!</definedName>
    <definedName name="TOTALITEM11.4_62">#REF!</definedName>
    <definedName name="TOTALITEM11.4_63">#REF!</definedName>
    <definedName name="TOTALITEM11.4_64">#REF!</definedName>
    <definedName name="TOTALITEM11.4_65">#REF!</definedName>
    <definedName name="TOTALITEM11.4_66">#REF!</definedName>
    <definedName name="TOTALITEM11.4_67">#REF!</definedName>
    <definedName name="TOTALITEM11.4_68">#REF!</definedName>
    <definedName name="TOTALITEM11.4_69">#REF!</definedName>
    <definedName name="TOTALITEM11.4_70">#REF!</definedName>
    <definedName name="TOTALITEM11.4_71">#REF!</definedName>
    <definedName name="TOTALITEM11.4_72">#REF!</definedName>
    <definedName name="TOTALITEM11.4_73">#REF!</definedName>
    <definedName name="TOTALITEM11.4_74">#REF!</definedName>
    <definedName name="TOTALITEM11.4_75">#REF!</definedName>
    <definedName name="TOTALITEM11.4_76">#REF!</definedName>
    <definedName name="TOTALITEM11.4_78">#REF!</definedName>
    <definedName name="TOTALITEM11.4_79">#REF!</definedName>
    <definedName name="TOTALITEM11.4_9">#REF!</definedName>
    <definedName name="TOTALITEM11.5">#REF!</definedName>
    <definedName name="TOTALITEM11.5_1">#REF!</definedName>
    <definedName name="TOTALITEM11.5_10">#REF!</definedName>
    <definedName name="TOTALITEM11.5_11">#REF!</definedName>
    <definedName name="TOTALITEM11.5_12">#REF!</definedName>
    <definedName name="TOTALITEM11.5_13">#REF!</definedName>
    <definedName name="TOTALITEM11.5_14">#REF!</definedName>
    <definedName name="TOTALITEM11.5_15">#REF!</definedName>
    <definedName name="TOTALITEM11.5_16">#REF!</definedName>
    <definedName name="TOTALITEM11.5_17">#REF!</definedName>
    <definedName name="TOTALITEM11.5_18">#REF!</definedName>
    <definedName name="TOTALITEM11.5_19">#REF!</definedName>
    <definedName name="TOTALITEM11.5_2">#REF!</definedName>
    <definedName name="TOTALITEM11.5_20">#REF!</definedName>
    <definedName name="TOTALITEM11.5_21">#REF!</definedName>
    <definedName name="TOTALITEM11.5_22">#REF!</definedName>
    <definedName name="TOTALITEM11.5_23">#REF!</definedName>
    <definedName name="TOTALITEM11.5_24">#REF!</definedName>
    <definedName name="TOTALITEM11.5_25">#REF!</definedName>
    <definedName name="TOTALITEM11.5_26">#REF!</definedName>
    <definedName name="TOTALITEM11.5_27">#REF!</definedName>
    <definedName name="TOTALITEM11.5_28">#REF!</definedName>
    <definedName name="TOTALITEM11.5_29">#REF!</definedName>
    <definedName name="TOTALITEM11.5_3">#REF!</definedName>
    <definedName name="TOTALITEM11.5_30">#REF!</definedName>
    <definedName name="TOTALITEM11.5_31">#REF!</definedName>
    <definedName name="TOTALITEM11.5_32">#REF!</definedName>
    <definedName name="TOTALITEM11.5_33">#REF!</definedName>
    <definedName name="TOTALITEM11.5_34">#REF!</definedName>
    <definedName name="TOTALITEM11.5_35">#REF!</definedName>
    <definedName name="TOTALITEM11.5_36">#REF!</definedName>
    <definedName name="TOTALITEM11.5_37">#REF!</definedName>
    <definedName name="TOTALITEM11.5_38">#REF!</definedName>
    <definedName name="TOTALITEM11.5_39">#REF!</definedName>
    <definedName name="TOTALITEM11.5_4">#REF!</definedName>
    <definedName name="TOTALITEM11.5_40">#REF!</definedName>
    <definedName name="TOTALITEM11.5_41">#REF!</definedName>
    <definedName name="TOTALITEM11.5_42">#REF!</definedName>
    <definedName name="TOTALITEM11.5_43">#REF!</definedName>
    <definedName name="TOTALITEM11.5_44">#REF!</definedName>
    <definedName name="TOTALITEM11.5_45">#REF!</definedName>
    <definedName name="TOTALITEM11.5_46">#REF!</definedName>
    <definedName name="TOTALITEM11.5_47">#REF!</definedName>
    <definedName name="TOTALITEM11.5_48">#REF!</definedName>
    <definedName name="TOTALITEM11.5_49">#REF!</definedName>
    <definedName name="TOTALITEM11.5_5">#REF!</definedName>
    <definedName name="TOTALITEM11.5_50">#REF!</definedName>
    <definedName name="TOTALITEM11.5_51">#REF!</definedName>
    <definedName name="TOTALITEM11.5_52">#REF!</definedName>
    <definedName name="TOTALITEM11.5_53">#REF!</definedName>
    <definedName name="TOTALITEM11.5_54">#REF!</definedName>
    <definedName name="TOTALITEM11.5_55">#REF!</definedName>
    <definedName name="TOTALITEM11.5_56">#REF!</definedName>
    <definedName name="TOTALITEM11.5_57">#REF!</definedName>
    <definedName name="TOTALITEM11.5_58">#REF!</definedName>
    <definedName name="TOTALITEM11.5_59">#REF!</definedName>
    <definedName name="TOTALITEM11.5_60">#REF!</definedName>
    <definedName name="TOTALITEM11.5_61">#REF!</definedName>
    <definedName name="TOTALITEM11.5_62">#REF!</definedName>
    <definedName name="TOTALITEM11.5_63">#REF!</definedName>
    <definedName name="TOTALITEM11.5_64">#REF!</definedName>
    <definedName name="TOTALITEM11.5_65">#REF!</definedName>
    <definedName name="TOTALITEM11.5_66">#REF!</definedName>
    <definedName name="TOTALITEM11.5_67">#REF!</definedName>
    <definedName name="TOTALITEM11.5_68">#REF!</definedName>
    <definedName name="TOTALITEM11.5_69">#REF!</definedName>
    <definedName name="TOTALITEM11.5_70">#REF!</definedName>
    <definedName name="TOTALITEM11.5_71">#REF!</definedName>
    <definedName name="TOTALITEM11.5_72">#REF!</definedName>
    <definedName name="TOTALITEM11.5_73">#REF!</definedName>
    <definedName name="TOTALITEM11.5_74">#REF!</definedName>
    <definedName name="TOTALITEM11.5_75">#REF!</definedName>
    <definedName name="TOTALITEM11.5_76">#REF!</definedName>
    <definedName name="TOTALITEM11.5_78">#REF!</definedName>
    <definedName name="TOTALITEM11.5_79">#REF!</definedName>
    <definedName name="TOTALITEM11.5_9">#REF!</definedName>
    <definedName name="TOTALITEM11.6">#REF!</definedName>
    <definedName name="TOTALITEM11.6_1">#REF!</definedName>
    <definedName name="TOTALITEM11.6_10">#REF!</definedName>
    <definedName name="TOTALITEM11.6_11">#REF!</definedName>
    <definedName name="TOTALITEM11.6_12">#REF!</definedName>
    <definedName name="TOTALITEM11.6_13">#REF!</definedName>
    <definedName name="TOTALITEM11.6_14">#REF!</definedName>
    <definedName name="TOTALITEM11.6_15">#REF!</definedName>
    <definedName name="TOTALITEM11.6_16">#REF!</definedName>
    <definedName name="TOTALITEM11.6_17">#REF!</definedName>
    <definedName name="TOTALITEM11.6_18">#REF!</definedName>
    <definedName name="TOTALITEM11.6_19">#REF!</definedName>
    <definedName name="TOTALITEM11.6_2">#REF!</definedName>
    <definedName name="TOTALITEM11.6_20">#REF!</definedName>
    <definedName name="TOTALITEM11.6_21">#REF!</definedName>
    <definedName name="TOTALITEM11.6_22">#REF!</definedName>
    <definedName name="TOTALITEM11.6_23">#REF!</definedName>
    <definedName name="TOTALITEM11.6_24">#REF!</definedName>
    <definedName name="TOTALITEM11.6_25">#REF!</definedName>
    <definedName name="TOTALITEM11.6_26">#REF!</definedName>
    <definedName name="TOTALITEM11.6_27">#REF!</definedName>
    <definedName name="TOTALITEM11.6_28">#REF!</definedName>
    <definedName name="TOTALITEM11.6_29">#REF!</definedName>
    <definedName name="TOTALITEM11.6_3">#REF!</definedName>
    <definedName name="TOTALITEM11.6_30">#REF!</definedName>
    <definedName name="TOTALITEM11.6_31">#REF!</definedName>
    <definedName name="TOTALITEM11.6_32">#REF!</definedName>
    <definedName name="TOTALITEM11.6_33">#REF!</definedName>
    <definedName name="TOTALITEM11.6_34">#REF!</definedName>
    <definedName name="TOTALITEM11.6_35">#REF!</definedName>
    <definedName name="TOTALITEM11.6_36">#REF!</definedName>
    <definedName name="TOTALITEM11.6_37">#REF!</definedName>
    <definedName name="TOTALITEM11.6_38">#REF!</definedName>
    <definedName name="TOTALITEM11.6_39">#REF!</definedName>
    <definedName name="TOTALITEM11.6_4">#REF!</definedName>
    <definedName name="TOTALITEM11.6_40">#REF!</definedName>
    <definedName name="TOTALITEM11.6_41">#REF!</definedName>
    <definedName name="TOTALITEM11.6_42">#REF!</definedName>
    <definedName name="TOTALITEM11.6_43">#REF!</definedName>
    <definedName name="TOTALITEM11.6_44">#REF!</definedName>
    <definedName name="TOTALITEM11.6_45">#REF!</definedName>
    <definedName name="TOTALITEM11.6_46">#REF!</definedName>
    <definedName name="TOTALITEM11.6_47">#REF!</definedName>
    <definedName name="TOTALITEM11.6_48">#REF!</definedName>
    <definedName name="TOTALITEM11.6_49">#REF!</definedName>
    <definedName name="TOTALITEM11.6_5">#REF!</definedName>
    <definedName name="TOTALITEM11.6_50">#REF!</definedName>
    <definedName name="TOTALITEM11.6_51">#REF!</definedName>
    <definedName name="TOTALITEM11.6_52">#REF!</definedName>
    <definedName name="TOTALITEM11.6_53">#REF!</definedName>
    <definedName name="TOTALITEM11.6_54">#REF!</definedName>
    <definedName name="TOTALITEM11.6_55">#REF!</definedName>
    <definedName name="TOTALITEM11.6_56">#REF!</definedName>
    <definedName name="TOTALITEM11.6_57">#REF!</definedName>
    <definedName name="TOTALITEM11.6_58">#REF!</definedName>
    <definedName name="TOTALITEM11.6_59">#REF!</definedName>
    <definedName name="TOTALITEM11.6_60">#REF!</definedName>
    <definedName name="TOTALITEM11.6_61">#REF!</definedName>
    <definedName name="TOTALITEM11.6_62">#REF!</definedName>
    <definedName name="TOTALITEM11.6_63">#REF!</definedName>
    <definedName name="TOTALITEM11.6_64">#REF!</definedName>
    <definedName name="TOTALITEM11.6_65">#REF!</definedName>
    <definedName name="TOTALITEM11.6_66">#REF!</definedName>
    <definedName name="TOTALITEM11.6_67">#REF!</definedName>
    <definedName name="TOTALITEM11.6_68">#REF!</definedName>
    <definedName name="TOTALITEM11.6_69">#REF!</definedName>
    <definedName name="TOTALITEM11.6_70">#REF!</definedName>
    <definedName name="TOTALITEM11.6_71">#REF!</definedName>
    <definedName name="TOTALITEM11.6_72">#REF!</definedName>
    <definedName name="TOTALITEM11.6_73">#REF!</definedName>
    <definedName name="TOTALITEM11.6_74">#REF!</definedName>
    <definedName name="TOTALITEM11.6_75">#REF!</definedName>
    <definedName name="TOTALITEM11.6_76">#REF!</definedName>
    <definedName name="TOTALITEM11.6_78">#REF!</definedName>
    <definedName name="TOTALITEM11.6_79">#REF!</definedName>
    <definedName name="TOTALITEM11.6_9">#REF!</definedName>
    <definedName name="TOTALITEM12.1">#REF!</definedName>
    <definedName name="TOTALITEM12.1_1">#REF!</definedName>
    <definedName name="TOTALITEM12.1_10">#REF!</definedName>
    <definedName name="TOTALITEM12.1_11">#REF!</definedName>
    <definedName name="TOTALITEM12.1_12">#REF!</definedName>
    <definedName name="TOTALITEM12.1_13">#REF!</definedName>
    <definedName name="TOTALITEM12.1_14">#REF!</definedName>
    <definedName name="TOTALITEM12.1_15">#REF!</definedName>
    <definedName name="TOTALITEM12.1_16">#REF!</definedName>
    <definedName name="TOTALITEM12.1_17">#REF!</definedName>
    <definedName name="TOTALITEM12.1_18">#REF!</definedName>
    <definedName name="TOTALITEM12.1_19">#REF!</definedName>
    <definedName name="TOTALITEM12.1_2">#REF!</definedName>
    <definedName name="TOTALITEM12.1_20">#REF!</definedName>
    <definedName name="TOTALITEM12.1_21">#REF!</definedName>
    <definedName name="TOTALITEM12.1_22">#REF!</definedName>
    <definedName name="TOTALITEM12.1_23">#REF!</definedName>
    <definedName name="TOTALITEM12.1_24">#REF!</definedName>
    <definedName name="TOTALITEM12.1_25">#REF!</definedName>
    <definedName name="TOTALITEM12.1_26">#REF!</definedName>
    <definedName name="TOTALITEM12.1_27">#REF!</definedName>
    <definedName name="TOTALITEM12.1_28">#REF!</definedName>
    <definedName name="TOTALITEM12.1_29">#REF!</definedName>
    <definedName name="TOTALITEM12.1_3">#REF!</definedName>
    <definedName name="TOTALITEM12.1_30">#REF!</definedName>
    <definedName name="TOTALITEM12.1_31">#REF!</definedName>
    <definedName name="TOTALITEM12.1_32">#REF!</definedName>
    <definedName name="TOTALITEM12.1_33">#REF!</definedName>
    <definedName name="TOTALITEM12.1_34">#REF!</definedName>
    <definedName name="TOTALITEM12.1_35">#REF!</definedName>
    <definedName name="TOTALITEM12.1_36">#REF!</definedName>
    <definedName name="TOTALITEM12.1_37">#REF!</definedName>
    <definedName name="TOTALITEM12.1_38">#REF!</definedName>
    <definedName name="TOTALITEM12.1_39">#REF!</definedName>
    <definedName name="TOTALITEM12.1_4">#REF!</definedName>
    <definedName name="TOTALITEM12.1_40">#REF!</definedName>
    <definedName name="TOTALITEM12.1_41">#REF!</definedName>
    <definedName name="TOTALITEM12.1_42">#REF!</definedName>
    <definedName name="TOTALITEM12.1_43">#REF!</definedName>
    <definedName name="TOTALITEM12.1_44">#REF!</definedName>
    <definedName name="TOTALITEM12.1_45">#REF!</definedName>
    <definedName name="TOTALITEM12.1_46">#REF!</definedName>
    <definedName name="TOTALITEM12.1_47">#REF!</definedName>
    <definedName name="TOTALITEM12.1_48">#REF!</definedName>
    <definedName name="TOTALITEM12.1_49">#REF!</definedName>
    <definedName name="TOTALITEM12.1_5">#REF!</definedName>
    <definedName name="TOTALITEM12.1_50">#REF!</definedName>
    <definedName name="TOTALITEM12.1_51">#REF!</definedName>
    <definedName name="TOTALITEM12.1_52">#REF!</definedName>
    <definedName name="TOTALITEM12.1_53">#REF!</definedName>
    <definedName name="TOTALITEM12.1_54">#REF!</definedName>
    <definedName name="TOTALITEM12.1_55">#REF!</definedName>
    <definedName name="TOTALITEM12.1_56">#REF!</definedName>
    <definedName name="TOTALITEM12.1_57">#REF!</definedName>
    <definedName name="TOTALITEM12.1_58">#REF!</definedName>
    <definedName name="TOTALITEM12.1_59">#REF!</definedName>
    <definedName name="TOTALITEM12.1_60">#REF!</definedName>
    <definedName name="TOTALITEM12.1_61">#REF!</definedName>
    <definedName name="TOTALITEM12.1_62">#REF!</definedName>
    <definedName name="TOTALITEM12.1_63">#REF!</definedName>
    <definedName name="TOTALITEM12.1_64">#REF!</definedName>
    <definedName name="TOTALITEM12.1_65">#REF!</definedName>
    <definedName name="TOTALITEM12.1_66">#REF!</definedName>
    <definedName name="TOTALITEM12.1_67">#REF!</definedName>
    <definedName name="TOTALITEM12.1_68">#REF!</definedName>
    <definedName name="TOTALITEM12.1_69">#REF!</definedName>
    <definedName name="TOTALITEM12.1_70">#REF!</definedName>
    <definedName name="TOTALITEM12.1_71">#REF!</definedName>
    <definedName name="TOTALITEM12.1_72">#REF!</definedName>
    <definedName name="TOTALITEM12.1_73">#REF!</definedName>
    <definedName name="TOTALITEM12.1_74">#REF!</definedName>
    <definedName name="TOTALITEM12.1_75">#REF!</definedName>
    <definedName name="TOTALITEM12.1_76">#REF!</definedName>
    <definedName name="TOTALITEM12.1_78">#REF!</definedName>
    <definedName name="TOTALITEM12.1_79">#REF!</definedName>
    <definedName name="TOTALITEM12.1_9">#REF!</definedName>
    <definedName name="TOTALITEM12.10">#REF!</definedName>
    <definedName name="TOTALITEM12.10_1">#REF!</definedName>
    <definedName name="TOTALITEM12.10_10">#REF!</definedName>
    <definedName name="TOTALITEM12.10_11">#REF!</definedName>
    <definedName name="TOTALITEM12.10_12">#REF!</definedName>
    <definedName name="TOTALITEM12.10_13">#REF!</definedName>
    <definedName name="TOTALITEM12.10_14">#REF!</definedName>
    <definedName name="TOTALITEM12.10_15">#REF!</definedName>
    <definedName name="TOTALITEM12.10_16">#REF!</definedName>
    <definedName name="TOTALITEM12.10_17">#REF!</definedName>
    <definedName name="TOTALITEM12.10_18">#REF!</definedName>
    <definedName name="TOTALITEM12.10_19">#REF!</definedName>
    <definedName name="TOTALITEM12.10_2">#REF!</definedName>
    <definedName name="TOTALITEM12.10_20">#REF!</definedName>
    <definedName name="TOTALITEM12.10_21">#REF!</definedName>
    <definedName name="TOTALITEM12.10_22">#REF!</definedName>
    <definedName name="TOTALITEM12.10_23">#REF!</definedName>
    <definedName name="TOTALITEM12.10_24">#REF!</definedName>
    <definedName name="TOTALITEM12.10_25">#REF!</definedName>
    <definedName name="TOTALITEM12.10_26">#REF!</definedName>
    <definedName name="TOTALITEM12.10_27">#REF!</definedName>
    <definedName name="TOTALITEM12.10_28">#REF!</definedName>
    <definedName name="TOTALITEM12.10_29">#REF!</definedName>
    <definedName name="TOTALITEM12.10_3">#REF!</definedName>
    <definedName name="TOTALITEM12.10_30">#REF!</definedName>
    <definedName name="TOTALITEM12.10_31">#REF!</definedName>
    <definedName name="TOTALITEM12.10_32">#REF!</definedName>
    <definedName name="TOTALITEM12.10_33">#REF!</definedName>
    <definedName name="TOTALITEM12.10_34">#REF!</definedName>
    <definedName name="TOTALITEM12.10_35">#REF!</definedName>
    <definedName name="TOTALITEM12.10_36">#REF!</definedName>
    <definedName name="TOTALITEM12.10_37">#REF!</definedName>
    <definedName name="TOTALITEM12.10_38">#REF!</definedName>
    <definedName name="TOTALITEM12.10_39">#REF!</definedName>
    <definedName name="TOTALITEM12.10_4">#REF!</definedName>
    <definedName name="TOTALITEM12.10_40">#REF!</definedName>
    <definedName name="TOTALITEM12.10_41">#REF!</definedName>
    <definedName name="TOTALITEM12.10_42">#REF!</definedName>
    <definedName name="TOTALITEM12.10_43">#REF!</definedName>
    <definedName name="TOTALITEM12.10_44">#REF!</definedName>
    <definedName name="TOTALITEM12.10_45">#REF!</definedName>
    <definedName name="TOTALITEM12.10_46">#REF!</definedName>
    <definedName name="TOTALITEM12.10_47">#REF!</definedName>
    <definedName name="TOTALITEM12.10_48">#REF!</definedName>
    <definedName name="TOTALITEM12.10_49">#REF!</definedName>
    <definedName name="TOTALITEM12.10_5">#REF!</definedName>
    <definedName name="TOTALITEM12.10_50">#REF!</definedName>
    <definedName name="TOTALITEM12.10_51">#REF!</definedName>
    <definedName name="TOTALITEM12.10_52">#REF!</definedName>
    <definedName name="TOTALITEM12.10_53">#REF!</definedName>
    <definedName name="TOTALITEM12.10_54">#REF!</definedName>
    <definedName name="TOTALITEM12.10_55">#REF!</definedName>
    <definedName name="TOTALITEM12.10_56">#REF!</definedName>
    <definedName name="TOTALITEM12.10_57">#REF!</definedName>
    <definedName name="TOTALITEM12.10_58">#REF!</definedName>
    <definedName name="TOTALITEM12.10_59">#REF!</definedName>
    <definedName name="TOTALITEM12.10_60">#REF!</definedName>
    <definedName name="TOTALITEM12.10_61">#REF!</definedName>
    <definedName name="TOTALITEM12.10_62">#REF!</definedName>
    <definedName name="TOTALITEM12.10_63">#REF!</definedName>
    <definedName name="TOTALITEM12.10_64">#REF!</definedName>
    <definedName name="TOTALITEM12.10_65">#REF!</definedName>
    <definedName name="TOTALITEM12.10_66">#REF!</definedName>
    <definedName name="TOTALITEM12.10_67">#REF!</definedName>
    <definedName name="TOTALITEM12.10_68">#REF!</definedName>
    <definedName name="TOTALITEM12.10_69">#REF!</definedName>
    <definedName name="TOTALITEM12.10_70">#REF!</definedName>
    <definedName name="TOTALITEM12.10_71">#REF!</definedName>
    <definedName name="TOTALITEM12.10_72">#REF!</definedName>
    <definedName name="TOTALITEM12.10_73">#REF!</definedName>
    <definedName name="TOTALITEM12.10_74">#REF!</definedName>
    <definedName name="TOTALITEM12.10_75">#REF!</definedName>
    <definedName name="TOTALITEM12.10_76">#REF!</definedName>
    <definedName name="TOTALITEM12.10_78">#REF!</definedName>
    <definedName name="TOTALITEM12.10_79">#REF!</definedName>
    <definedName name="TOTALITEM12.10_9">#REF!</definedName>
    <definedName name="TOTALITEM12.2">#REF!</definedName>
    <definedName name="TOTALITEM12.2_1">#REF!</definedName>
    <definedName name="TOTALITEM12.2_10">#REF!</definedName>
    <definedName name="TOTALITEM12.2_11">#REF!</definedName>
    <definedName name="TOTALITEM12.2_12">#REF!</definedName>
    <definedName name="TOTALITEM12.2_13">#REF!</definedName>
    <definedName name="TOTALITEM12.2_14">#REF!</definedName>
    <definedName name="TOTALITEM12.2_15">#REF!</definedName>
    <definedName name="TOTALITEM12.2_16">#REF!</definedName>
    <definedName name="TOTALITEM12.2_17">#REF!</definedName>
    <definedName name="TOTALITEM12.2_18">#REF!</definedName>
    <definedName name="TOTALITEM12.2_19">#REF!</definedName>
    <definedName name="TOTALITEM12.2_2">#REF!</definedName>
    <definedName name="TOTALITEM12.2_20">#REF!</definedName>
    <definedName name="TOTALITEM12.2_21">#REF!</definedName>
    <definedName name="TOTALITEM12.2_22">#REF!</definedName>
    <definedName name="TOTALITEM12.2_23">#REF!</definedName>
    <definedName name="TOTALITEM12.2_24">#REF!</definedName>
    <definedName name="TOTALITEM12.2_25">#REF!</definedName>
    <definedName name="TOTALITEM12.2_26">#REF!</definedName>
    <definedName name="TOTALITEM12.2_27">#REF!</definedName>
    <definedName name="TOTALITEM12.2_28">#REF!</definedName>
    <definedName name="TOTALITEM12.2_29">#REF!</definedName>
    <definedName name="TOTALITEM12.2_3">#REF!</definedName>
    <definedName name="TOTALITEM12.2_30">#REF!</definedName>
    <definedName name="TOTALITEM12.2_31">#REF!</definedName>
    <definedName name="TOTALITEM12.2_32">#REF!</definedName>
    <definedName name="TOTALITEM12.2_33">#REF!</definedName>
    <definedName name="TOTALITEM12.2_34">#REF!</definedName>
    <definedName name="TOTALITEM12.2_35">#REF!</definedName>
    <definedName name="TOTALITEM12.2_36">#REF!</definedName>
    <definedName name="TOTALITEM12.2_37">#REF!</definedName>
    <definedName name="TOTALITEM12.2_38">#REF!</definedName>
    <definedName name="TOTALITEM12.2_39">#REF!</definedName>
    <definedName name="TOTALITEM12.2_4">#REF!</definedName>
    <definedName name="TOTALITEM12.2_40">#REF!</definedName>
    <definedName name="TOTALITEM12.2_41">#REF!</definedName>
    <definedName name="TOTALITEM12.2_42">#REF!</definedName>
    <definedName name="TOTALITEM12.2_43">#REF!</definedName>
    <definedName name="TOTALITEM12.2_44">#REF!</definedName>
    <definedName name="TOTALITEM12.2_45">#REF!</definedName>
    <definedName name="TOTALITEM12.2_46">#REF!</definedName>
    <definedName name="TOTALITEM12.2_47">#REF!</definedName>
    <definedName name="TOTALITEM12.2_48">#REF!</definedName>
    <definedName name="TOTALITEM12.2_49">#REF!</definedName>
    <definedName name="TOTALITEM12.2_5">#REF!</definedName>
    <definedName name="TOTALITEM12.2_50">#REF!</definedName>
    <definedName name="TOTALITEM12.2_51">#REF!</definedName>
    <definedName name="TOTALITEM12.2_52">#REF!</definedName>
    <definedName name="TOTALITEM12.2_53">#REF!</definedName>
    <definedName name="TOTALITEM12.2_54">#REF!</definedName>
    <definedName name="TOTALITEM12.2_55">#REF!</definedName>
    <definedName name="TOTALITEM12.2_56">#REF!</definedName>
    <definedName name="TOTALITEM12.2_57">#REF!</definedName>
    <definedName name="TOTALITEM12.2_58">#REF!</definedName>
    <definedName name="TOTALITEM12.2_59">#REF!</definedName>
    <definedName name="TOTALITEM12.2_60">#REF!</definedName>
    <definedName name="TOTALITEM12.2_61">#REF!</definedName>
    <definedName name="TOTALITEM12.2_62">#REF!</definedName>
    <definedName name="TOTALITEM12.2_63">#REF!</definedName>
    <definedName name="TOTALITEM12.2_64">#REF!</definedName>
    <definedName name="TOTALITEM12.2_65">#REF!</definedName>
    <definedName name="TOTALITEM12.2_66">#REF!</definedName>
    <definedName name="TOTALITEM12.2_67">#REF!</definedName>
    <definedName name="TOTALITEM12.2_68">#REF!</definedName>
    <definedName name="TOTALITEM12.2_69">#REF!</definedName>
    <definedName name="TOTALITEM12.2_70">#REF!</definedName>
    <definedName name="TOTALITEM12.2_71">#REF!</definedName>
    <definedName name="TOTALITEM12.2_72">#REF!</definedName>
    <definedName name="TOTALITEM12.2_73">#REF!</definedName>
    <definedName name="TOTALITEM12.2_74">#REF!</definedName>
    <definedName name="TOTALITEM12.2_75">#REF!</definedName>
    <definedName name="TOTALITEM12.2_76">#REF!</definedName>
    <definedName name="TOTALITEM12.2_78">#REF!</definedName>
    <definedName name="TOTALITEM12.2_79">#REF!</definedName>
    <definedName name="TOTALITEM12.2_9">#REF!</definedName>
    <definedName name="TOTALITEM12.3">#REF!</definedName>
    <definedName name="TOTALITEM12.3_1">#REF!</definedName>
    <definedName name="TOTALITEM12.3_10">#REF!</definedName>
    <definedName name="TOTALITEM12.3_11">#REF!</definedName>
    <definedName name="TOTALITEM12.3_12">#REF!</definedName>
    <definedName name="TOTALITEM12.3_13">#REF!</definedName>
    <definedName name="TOTALITEM12.3_14">#REF!</definedName>
    <definedName name="TOTALITEM12.3_15">#REF!</definedName>
    <definedName name="TOTALITEM12.3_16">#REF!</definedName>
    <definedName name="TOTALITEM12.3_17">#REF!</definedName>
    <definedName name="TOTALITEM12.3_18">#REF!</definedName>
    <definedName name="TOTALITEM12.3_19">#REF!</definedName>
    <definedName name="TOTALITEM12.3_2">#REF!</definedName>
    <definedName name="TOTALITEM12.3_20">#REF!</definedName>
    <definedName name="TOTALITEM12.3_21">#REF!</definedName>
    <definedName name="TOTALITEM12.3_22">#REF!</definedName>
    <definedName name="TOTALITEM12.3_23">#REF!</definedName>
    <definedName name="TOTALITEM12.3_24">#REF!</definedName>
    <definedName name="TOTALITEM12.3_25">#REF!</definedName>
    <definedName name="TOTALITEM12.3_26">#REF!</definedName>
    <definedName name="TOTALITEM12.3_27">#REF!</definedName>
    <definedName name="TOTALITEM12.3_28">#REF!</definedName>
    <definedName name="TOTALITEM12.3_29">#REF!</definedName>
    <definedName name="TOTALITEM12.3_3">#REF!</definedName>
    <definedName name="TOTALITEM12.3_30">#REF!</definedName>
    <definedName name="TOTALITEM12.3_31">#REF!</definedName>
    <definedName name="TOTALITEM12.3_32">#REF!</definedName>
    <definedName name="TOTALITEM12.3_33">#REF!</definedName>
    <definedName name="TOTALITEM12.3_34">#REF!</definedName>
    <definedName name="TOTALITEM12.3_35">#REF!</definedName>
    <definedName name="TOTALITEM12.3_36">#REF!</definedName>
    <definedName name="TOTALITEM12.3_37">#REF!</definedName>
    <definedName name="TOTALITEM12.3_38">#REF!</definedName>
    <definedName name="TOTALITEM12.3_39">#REF!</definedName>
    <definedName name="TOTALITEM12.3_4">#REF!</definedName>
    <definedName name="TOTALITEM12.3_40">#REF!</definedName>
    <definedName name="TOTALITEM12.3_41">#REF!</definedName>
    <definedName name="TOTALITEM12.3_42">#REF!</definedName>
    <definedName name="TOTALITEM12.3_43">#REF!</definedName>
    <definedName name="TOTALITEM12.3_44">#REF!</definedName>
    <definedName name="TOTALITEM12.3_45">#REF!</definedName>
    <definedName name="TOTALITEM12.3_46">#REF!</definedName>
    <definedName name="TOTALITEM12.3_47">#REF!</definedName>
    <definedName name="TOTALITEM12.3_48">#REF!</definedName>
    <definedName name="TOTALITEM12.3_49">#REF!</definedName>
    <definedName name="TOTALITEM12.3_5">#REF!</definedName>
    <definedName name="TOTALITEM12.3_50">#REF!</definedName>
    <definedName name="TOTALITEM12.3_51">#REF!</definedName>
    <definedName name="TOTALITEM12.3_52">#REF!</definedName>
    <definedName name="TOTALITEM12.3_53">#REF!</definedName>
    <definedName name="TOTALITEM12.3_54">#REF!</definedName>
    <definedName name="TOTALITEM12.3_55">#REF!</definedName>
    <definedName name="TOTALITEM12.3_56">#REF!</definedName>
    <definedName name="TOTALITEM12.3_57">#REF!</definedName>
    <definedName name="TOTALITEM12.3_58">#REF!</definedName>
    <definedName name="TOTALITEM12.3_59">#REF!</definedName>
    <definedName name="TOTALITEM12.3_60">#REF!</definedName>
    <definedName name="TOTALITEM12.3_61">#REF!</definedName>
    <definedName name="TOTALITEM12.3_62">#REF!</definedName>
    <definedName name="TOTALITEM12.3_63">#REF!</definedName>
    <definedName name="TOTALITEM12.3_64">#REF!</definedName>
    <definedName name="TOTALITEM12.3_65">#REF!</definedName>
    <definedName name="TOTALITEM12.3_66">#REF!</definedName>
    <definedName name="TOTALITEM12.3_67">#REF!</definedName>
    <definedName name="TOTALITEM12.3_68">#REF!</definedName>
    <definedName name="TOTALITEM12.3_69">#REF!</definedName>
    <definedName name="TOTALITEM12.3_70">#REF!</definedName>
    <definedName name="TOTALITEM12.3_71">#REF!</definedName>
    <definedName name="TOTALITEM12.3_72">#REF!</definedName>
    <definedName name="TOTALITEM12.3_73">#REF!</definedName>
    <definedName name="TOTALITEM12.3_74">#REF!</definedName>
    <definedName name="TOTALITEM12.3_75">#REF!</definedName>
    <definedName name="TOTALITEM12.3_76">#REF!</definedName>
    <definedName name="TOTALITEM12.3_78">#REF!</definedName>
    <definedName name="TOTALITEM12.3_79">#REF!</definedName>
    <definedName name="TOTALITEM12.3_9">#REF!</definedName>
    <definedName name="TOTALITEM12.4">#REF!</definedName>
    <definedName name="TOTALITEM12.4_1">#REF!</definedName>
    <definedName name="TOTALITEM12.4_10">#REF!</definedName>
    <definedName name="TOTALITEM12.4_11">#REF!</definedName>
    <definedName name="TOTALITEM12.4_12">#REF!</definedName>
    <definedName name="TOTALITEM12.4_13">#REF!</definedName>
    <definedName name="TOTALITEM12.4_14">#REF!</definedName>
    <definedName name="TOTALITEM12.4_15">#REF!</definedName>
    <definedName name="TOTALITEM12.4_16">#REF!</definedName>
    <definedName name="TOTALITEM12.4_17">#REF!</definedName>
    <definedName name="TOTALITEM12.4_18">#REF!</definedName>
    <definedName name="TOTALITEM12.4_19">#REF!</definedName>
    <definedName name="TOTALITEM12.4_2">#REF!</definedName>
    <definedName name="TOTALITEM12.4_20">#REF!</definedName>
    <definedName name="TOTALITEM12.4_21">#REF!</definedName>
    <definedName name="TOTALITEM12.4_22">#REF!</definedName>
    <definedName name="TOTALITEM12.4_23">#REF!</definedName>
    <definedName name="TOTALITEM12.4_24">#REF!</definedName>
    <definedName name="TOTALITEM12.4_25">#REF!</definedName>
    <definedName name="TOTALITEM12.4_26">#REF!</definedName>
    <definedName name="TOTALITEM12.4_27">#REF!</definedName>
    <definedName name="TOTALITEM12.4_28">#REF!</definedName>
    <definedName name="TOTALITEM12.4_29">#REF!</definedName>
    <definedName name="TOTALITEM12.4_3">#REF!</definedName>
    <definedName name="TOTALITEM12.4_30">#REF!</definedName>
    <definedName name="TOTALITEM12.4_31">#REF!</definedName>
    <definedName name="TOTALITEM12.4_32">#REF!</definedName>
    <definedName name="TOTALITEM12.4_33">#REF!</definedName>
    <definedName name="TOTALITEM12.4_34">#REF!</definedName>
    <definedName name="TOTALITEM12.4_35">#REF!</definedName>
    <definedName name="TOTALITEM12.4_36">#REF!</definedName>
    <definedName name="TOTALITEM12.4_37">#REF!</definedName>
    <definedName name="TOTALITEM12.4_38">#REF!</definedName>
    <definedName name="TOTALITEM12.4_39">#REF!</definedName>
    <definedName name="TOTALITEM12.4_4">#REF!</definedName>
    <definedName name="TOTALITEM12.4_40">#REF!</definedName>
    <definedName name="TOTALITEM12.4_41">#REF!</definedName>
    <definedName name="TOTALITEM12.4_42">#REF!</definedName>
    <definedName name="TOTALITEM12.4_43">#REF!</definedName>
    <definedName name="TOTALITEM12.4_44">#REF!</definedName>
    <definedName name="TOTALITEM12.4_45">#REF!</definedName>
    <definedName name="TOTALITEM12.4_46">#REF!</definedName>
    <definedName name="TOTALITEM12.4_47">#REF!</definedName>
    <definedName name="TOTALITEM12.4_48">#REF!</definedName>
    <definedName name="TOTALITEM12.4_49">#REF!</definedName>
    <definedName name="TOTALITEM12.4_5">#REF!</definedName>
    <definedName name="TOTALITEM12.4_50">#REF!</definedName>
    <definedName name="TOTALITEM12.4_51">#REF!</definedName>
    <definedName name="TOTALITEM12.4_52">#REF!</definedName>
    <definedName name="TOTALITEM12.4_53">#REF!</definedName>
    <definedName name="TOTALITEM12.4_54">#REF!</definedName>
    <definedName name="TOTALITEM12.4_55">#REF!</definedName>
    <definedName name="TOTALITEM12.4_56">#REF!</definedName>
    <definedName name="TOTALITEM12.4_57">#REF!</definedName>
    <definedName name="TOTALITEM12.4_58">#REF!</definedName>
    <definedName name="TOTALITEM12.4_59">#REF!</definedName>
    <definedName name="TOTALITEM12.4_60">#REF!</definedName>
    <definedName name="TOTALITEM12.4_61">#REF!</definedName>
    <definedName name="TOTALITEM12.4_62">#REF!</definedName>
    <definedName name="TOTALITEM12.4_63">#REF!</definedName>
    <definedName name="TOTALITEM12.4_64">#REF!</definedName>
    <definedName name="TOTALITEM12.4_65">#REF!</definedName>
    <definedName name="TOTALITEM12.4_66">#REF!</definedName>
    <definedName name="TOTALITEM12.4_67">#REF!</definedName>
    <definedName name="TOTALITEM12.4_68">#REF!</definedName>
    <definedName name="TOTALITEM12.4_69">#REF!</definedName>
    <definedName name="TOTALITEM12.4_70">#REF!</definedName>
    <definedName name="TOTALITEM12.4_71">#REF!</definedName>
    <definedName name="TOTALITEM12.4_72">#REF!</definedName>
    <definedName name="TOTALITEM12.4_73">#REF!</definedName>
    <definedName name="TOTALITEM12.4_74">#REF!</definedName>
    <definedName name="TOTALITEM12.4_75">#REF!</definedName>
    <definedName name="TOTALITEM12.4_76">#REF!</definedName>
    <definedName name="TOTALITEM12.4_78">#REF!</definedName>
    <definedName name="TOTALITEM12.4_79">#REF!</definedName>
    <definedName name="TOTALITEM12.4_9">#REF!</definedName>
    <definedName name="TOTALITEM12.5">#REF!</definedName>
    <definedName name="TOTALITEM12.5_1">#REF!</definedName>
    <definedName name="TOTALITEM12.5_10">#REF!</definedName>
    <definedName name="TOTALITEM12.5_11">#REF!</definedName>
    <definedName name="TOTALITEM12.5_12">#REF!</definedName>
    <definedName name="TOTALITEM12.5_13">#REF!</definedName>
    <definedName name="TOTALITEM12.5_14">#REF!</definedName>
    <definedName name="TOTALITEM12.5_15">#REF!</definedName>
    <definedName name="TOTALITEM12.5_16">#REF!</definedName>
    <definedName name="TOTALITEM12.5_17">#REF!</definedName>
    <definedName name="TOTALITEM12.5_18">#REF!</definedName>
    <definedName name="TOTALITEM12.5_19">#REF!</definedName>
    <definedName name="TOTALITEM12.5_2">#REF!</definedName>
    <definedName name="TOTALITEM12.5_20">#REF!</definedName>
    <definedName name="TOTALITEM12.5_21">#REF!</definedName>
    <definedName name="TOTALITEM12.5_22">#REF!</definedName>
    <definedName name="TOTALITEM12.5_23">#REF!</definedName>
    <definedName name="TOTALITEM12.5_24">#REF!</definedName>
    <definedName name="TOTALITEM12.5_25">#REF!</definedName>
    <definedName name="TOTALITEM12.5_26">#REF!</definedName>
    <definedName name="TOTALITEM12.5_27">#REF!</definedName>
    <definedName name="TOTALITEM12.5_28">#REF!</definedName>
    <definedName name="TOTALITEM12.5_29">#REF!</definedName>
    <definedName name="TOTALITEM12.5_3">#REF!</definedName>
    <definedName name="TOTALITEM12.5_30">#REF!</definedName>
    <definedName name="TOTALITEM12.5_31">#REF!</definedName>
    <definedName name="TOTALITEM12.5_32">#REF!</definedName>
    <definedName name="TOTALITEM12.5_33">#REF!</definedName>
    <definedName name="TOTALITEM12.5_34">#REF!</definedName>
    <definedName name="TOTALITEM12.5_35">#REF!</definedName>
    <definedName name="TOTALITEM12.5_36">#REF!</definedName>
    <definedName name="TOTALITEM12.5_37">#REF!</definedName>
    <definedName name="TOTALITEM12.5_38">#REF!</definedName>
    <definedName name="TOTALITEM12.5_39">#REF!</definedName>
    <definedName name="TOTALITEM12.5_4">#REF!</definedName>
    <definedName name="TOTALITEM12.5_40">#REF!</definedName>
    <definedName name="TOTALITEM12.5_41">#REF!</definedName>
    <definedName name="TOTALITEM12.5_42">#REF!</definedName>
    <definedName name="TOTALITEM12.5_43">#REF!</definedName>
    <definedName name="TOTALITEM12.5_44">#REF!</definedName>
    <definedName name="TOTALITEM12.5_45">#REF!</definedName>
    <definedName name="TOTALITEM12.5_46">#REF!</definedName>
    <definedName name="TOTALITEM12.5_47">#REF!</definedName>
    <definedName name="TOTALITEM12.5_48">#REF!</definedName>
    <definedName name="TOTALITEM12.5_49">#REF!</definedName>
    <definedName name="TOTALITEM12.5_5">#REF!</definedName>
    <definedName name="TOTALITEM12.5_50">#REF!</definedName>
    <definedName name="TOTALITEM12.5_51">#REF!</definedName>
    <definedName name="TOTALITEM12.5_52">#REF!</definedName>
    <definedName name="TOTALITEM12.5_53">#REF!</definedName>
    <definedName name="TOTALITEM12.5_54">#REF!</definedName>
    <definedName name="TOTALITEM12.5_55">#REF!</definedName>
    <definedName name="TOTALITEM12.5_56">#REF!</definedName>
    <definedName name="TOTALITEM12.5_57">#REF!</definedName>
    <definedName name="TOTALITEM12.5_58">#REF!</definedName>
    <definedName name="TOTALITEM12.5_59">#REF!</definedName>
    <definedName name="TOTALITEM12.5_60">#REF!</definedName>
    <definedName name="TOTALITEM12.5_61">#REF!</definedName>
    <definedName name="TOTALITEM12.5_62">#REF!</definedName>
    <definedName name="TOTALITEM12.5_63">#REF!</definedName>
    <definedName name="TOTALITEM12.5_64">#REF!</definedName>
    <definedName name="TOTALITEM12.5_65">#REF!</definedName>
    <definedName name="TOTALITEM12.5_66">#REF!</definedName>
    <definedName name="TOTALITEM12.5_67">#REF!</definedName>
    <definedName name="TOTALITEM12.5_68">#REF!</definedName>
    <definedName name="TOTALITEM12.5_69">#REF!</definedName>
    <definedName name="TOTALITEM12.5_70">#REF!</definedName>
    <definedName name="TOTALITEM12.5_71">#REF!</definedName>
    <definedName name="TOTALITEM12.5_72">#REF!</definedName>
    <definedName name="TOTALITEM12.5_73">#REF!</definedName>
    <definedName name="TOTALITEM12.5_74">#REF!</definedName>
    <definedName name="TOTALITEM12.5_75">#REF!</definedName>
    <definedName name="TOTALITEM12.5_76">#REF!</definedName>
    <definedName name="TOTALITEM12.5_78">#REF!</definedName>
    <definedName name="TOTALITEM12.5_79">#REF!</definedName>
    <definedName name="TOTALITEM12.5_9">#REF!</definedName>
    <definedName name="TOTALITEM12.6">#REF!</definedName>
    <definedName name="TOTALITEM12.6_1">#REF!</definedName>
    <definedName name="TOTALITEM12.6_10">#REF!</definedName>
    <definedName name="TOTALITEM12.6_11">#REF!</definedName>
    <definedName name="TOTALITEM12.6_12">#REF!</definedName>
    <definedName name="TOTALITEM12.6_13">#REF!</definedName>
    <definedName name="TOTALITEM12.6_14">#REF!</definedName>
    <definedName name="TOTALITEM12.6_15">#REF!</definedName>
    <definedName name="TOTALITEM12.6_16">#REF!</definedName>
    <definedName name="TOTALITEM12.6_17">#REF!</definedName>
    <definedName name="TOTALITEM12.6_18">#REF!</definedName>
    <definedName name="TOTALITEM12.6_19">#REF!</definedName>
    <definedName name="TOTALITEM12.6_2">#REF!</definedName>
    <definedName name="TOTALITEM12.6_20">#REF!</definedName>
    <definedName name="TOTALITEM12.6_21">#REF!</definedName>
    <definedName name="TOTALITEM12.6_22">#REF!</definedName>
    <definedName name="TOTALITEM12.6_23">#REF!</definedName>
    <definedName name="TOTALITEM12.6_24">#REF!</definedName>
    <definedName name="TOTALITEM12.6_25">#REF!</definedName>
    <definedName name="TOTALITEM12.6_26">#REF!</definedName>
    <definedName name="TOTALITEM12.6_27">#REF!</definedName>
    <definedName name="TOTALITEM12.6_28">#REF!</definedName>
    <definedName name="TOTALITEM12.6_29">#REF!</definedName>
    <definedName name="TOTALITEM12.6_3">#REF!</definedName>
    <definedName name="TOTALITEM12.6_30">#REF!</definedName>
    <definedName name="TOTALITEM12.6_31">#REF!</definedName>
    <definedName name="TOTALITEM12.6_32">#REF!</definedName>
    <definedName name="TOTALITEM12.6_33">#REF!</definedName>
    <definedName name="TOTALITEM12.6_34">#REF!</definedName>
    <definedName name="TOTALITEM12.6_35">#REF!</definedName>
    <definedName name="TOTALITEM12.6_36">#REF!</definedName>
    <definedName name="TOTALITEM12.6_37">#REF!</definedName>
    <definedName name="TOTALITEM12.6_38">#REF!</definedName>
    <definedName name="TOTALITEM12.6_39">#REF!</definedName>
    <definedName name="TOTALITEM12.6_4">#REF!</definedName>
    <definedName name="TOTALITEM12.6_40">#REF!</definedName>
    <definedName name="TOTALITEM12.6_41">#REF!</definedName>
    <definedName name="TOTALITEM12.6_42">#REF!</definedName>
    <definedName name="TOTALITEM12.6_43">#REF!</definedName>
    <definedName name="TOTALITEM12.6_44">#REF!</definedName>
    <definedName name="TOTALITEM12.6_45">#REF!</definedName>
    <definedName name="TOTALITEM12.6_46">#REF!</definedName>
    <definedName name="TOTALITEM12.6_47">#REF!</definedName>
    <definedName name="TOTALITEM12.6_48">#REF!</definedName>
    <definedName name="TOTALITEM12.6_49">#REF!</definedName>
    <definedName name="TOTALITEM12.6_5">#REF!</definedName>
    <definedName name="TOTALITEM12.6_50">#REF!</definedName>
    <definedName name="TOTALITEM12.6_51">#REF!</definedName>
    <definedName name="TOTALITEM12.6_52">#REF!</definedName>
    <definedName name="TOTALITEM12.6_53">#REF!</definedName>
    <definedName name="TOTALITEM12.6_54">#REF!</definedName>
    <definedName name="TOTALITEM12.6_55">#REF!</definedName>
    <definedName name="TOTALITEM12.6_56">#REF!</definedName>
    <definedName name="TOTALITEM12.6_57">#REF!</definedName>
    <definedName name="TOTALITEM12.6_58">#REF!</definedName>
    <definedName name="TOTALITEM12.6_59">#REF!</definedName>
    <definedName name="TOTALITEM12.6_60">#REF!</definedName>
    <definedName name="TOTALITEM12.6_61">#REF!</definedName>
    <definedName name="TOTALITEM12.6_62">#REF!</definedName>
    <definedName name="TOTALITEM12.6_63">#REF!</definedName>
    <definedName name="TOTALITEM12.6_64">#REF!</definedName>
    <definedName name="TOTALITEM12.6_65">#REF!</definedName>
    <definedName name="TOTALITEM12.6_66">#REF!</definedName>
    <definedName name="TOTALITEM12.6_67">#REF!</definedName>
    <definedName name="TOTALITEM12.6_68">#REF!</definedName>
    <definedName name="TOTALITEM12.6_69">#REF!</definedName>
    <definedName name="TOTALITEM12.6_70">#REF!</definedName>
    <definedName name="TOTALITEM12.6_71">#REF!</definedName>
    <definedName name="TOTALITEM12.6_72">#REF!</definedName>
    <definedName name="TOTALITEM12.6_73">#REF!</definedName>
    <definedName name="TOTALITEM12.6_74">#REF!</definedName>
    <definedName name="TOTALITEM12.6_75">#REF!</definedName>
    <definedName name="TOTALITEM12.6_76">#REF!</definedName>
    <definedName name="TOTALITEM12.6_78">#REF!</definedName>
    <definedName name="TOTALITEM12.6_79">#REF!</definedName>
    <definedName name="TOTALITEM12.6_9">#REF!</definedName>
    <definedName name="TOTALITEM12.7">#REF!</definedName>
    <definedName name="TOTALITEM12.7_1">#REF!</definedName>
    <definedName name="TOTALITEM12.7_10">#REF!</definedName>
    <definedName name="TOTALITEM12.7_11">#REF!</definedName>
    <definedName name="TOTALITEM12.7_12">#REF!</definedName>
    <definedName name="TOTALITEM12.7_13">#REF!</definedName>
    <definedName name="TOTALITEM12.7_14">#REF!</definedName>
    <definedName name="TOTALITEM12.7_15">#REF!</definedName>
    <definedName name="TOTALITEM12.7_16">#REF!</definedName>
    <definedName name="TOTALITEM12.7_17">#REF!</definedName>
    <definedName name="TOTALITEM12.7_18">#REF!</definedName>
    <definedName name="TOTALITEM12.7_19">#REF!</definedName>
    <definedName name="TOTALITEM12.7_2">#REF!</definedName>
    <definedName name="TOTALITEM12.7_20">#REF!</definedName>
    <definedName name="TOTALITEM12.7_21">#REF!</definedName>
    <definedName name="TOTALITEM12.7_22">#REF!</definedName>
    <definedName name="TOTALITEM12.7_23">#REF!</definedName>
    <definedName name="TOTALITEM12.7_24">#REF!</definedName>
    <definedName name="TOTALITEM12.7_25">#REF!</definedName>
    <definedName name="TOTALITEM12.7_26">#REF!</definedName>
    <definedName name="TOTALITEM12.7_27">#REF!</definedName>
    <definedName name="TOTALITEM12.7_28">#REF!</definedName>
    <definedName name="TOTALITEM12.7_29">#REF!</definedName>
    <definedName name="TOTALITEM12.7_3">#REF!</definedName>
    <definedName name="TOTALITEM12.7_30">#REF!</definedName>
    <definedName name="TOTALITEM12.7_31">#REF!</definedName>
    <definedName name="TOTALITEM12.7_32">#REF!</definedName>
    <definedName name="TOTALITEM12.7_33">#REF!</definedName>
    <definedName name="TOTALITEM12.7_34">#REF!</definedName>
    <definedName name="TOTALITEM12.7_35">#REF!</definedName>
    <definedName name="TOTALITEM12.7_36">#REF!</definedName>
    <definedName name="TOTALITEM12.7_37">#REF!</definedName>
    <definedName name="TOTALITEM12.7_38">#REF!</definedName>
    <definedName name="TOTALITEM12.7_39">#REF!</definedName>
    <definedName name="TOTALITEM12.7_4">#REF!</definedName>
    <definedName name="TOTALITEM12.7_40">#REF!</definedName>
    <definedName name="TOTALITEM12.7_41">#REF!</definedName>
    <definedName name="TOTALITEM12.7_42">#REF!</definedName>
    <definedName name="TOTALITEM12.7_43">#REF!</definedName>
    <definedName name="TOTALITEM12.7_44">#REF!</definedName>
    <definedName name="TOTALITEM12.7_45">#REF!</definedName>
    <definedName name="TOTALITEM12.7_46">#REF!</definedName>
    <definedName name="TOTALITEM12.7_47">#REF!</definedName>
    <definedName name="TOTALITEM12.7_48">#REF!</definedName>
    <definedName name="TOTALITEM12.7_49">#REF!</definedName>
    <definedName name="TOTALITEM12.7_5">#REF!</definedName>
    <definedName name="TOTALITEM12.7_50">#REF!</definedName>
    <definedName name="TOTALITEM12.7_51">#REF!</definedName>
    <definedName name="TOTALITEM12.7_52">#REF!</definedName>
    <definedName name="TOTALITEM12.7_53">#REF!</definedName>
    <definedName name="TOTALITEM12.7_54">#REF!</definedName>
    <definedName name="TOTALITEM12.7_55">#REF!</definedName>
    <definedName name="TOTALITEM12.7_56">#REF!</definedName>
    <definedName name="TOTALITEM12.7_57">#REF!</definedName>
    <definedName name="TOTALITEM12.7_58">#REF!</definedName>
    <definedName name="TOTALITEM12.7_59">#REF!</definedName>
    <definedName name="TOTALITEM12.7_60">#REF!</definedName>
    <definedName name="TOTALITEM12.7_61">#REF!</definedName>
    <definedName name="TOTALITEM12.7_62">#REF!</definedName>
    <definedName name="TOTALITEM12.7_63">#REF!</definedName>
    <definedName name="TOTALITEM12.7_64">#REF!</definedName>
    <definedName name="TOTALITEM12.7_65">#REF!</definedName>
    <definedName name="TOTALITEM12.7_66">#REF!</definedName>
    <definedName name="TOTALITEM12.7_67">#REF!</definedName>
    <definedName name="TOTALITEM12.7_68">#REF!</definedName>
    <definedName name="TOTALITEM12.7_69">#REF!</definedName>
    <definedName name="TOTALITEM12.7_70">#REF!</definedName>
    <definedName name="TOTALITEM12.7_71">#REF!</definedName>
    <definedName name="TOTALITEM12.7_72">#REF!</definedName>
    <definedName name="TOTALITEM12.7_73">#REF!</definedName>
    <definedName name="TOTALITEM12.7_74">#REF!</definedName>
    <definedName name="TOTALITEM12.7_75">#REF!</definedName>
    <definedName name="TOTALITEM12.7_76">#REF!</definedName>
    <definedName name="TOTALITEM12.7_78">#REF!</definedName>
    <definedName name="TOTALITEM12.7_79">#REF!</definedName>
    <definedName name="TOTALITEM12.7_9">#REF!</definedName>
    <definedName name="TOTALITEM12.8">#REF!</definedName>
    <definedName name="TOTALITEM12.8_1">#REF!</definedName>
    <definedName name="TOTALITEM12.8_10">#REF!</definedName>
    <definedName name="TOTALITEM12.8_11">#REF!</definedName>
    <definedName name="TOTALITEM12.8_12">#REF!</definedName>
    <definedName name="TOTALITEM12.8_13">#REF!</definedName>
    <definedName name="TOTALITEM12.8_14">#REF!</definedName>
    <definedName name="TOTALITEM12.8_15">#REF!</definedName>
    <definedName name="TOTALITEM12.8_16">#REF!</definedName>
    <definedName name="TOTALITEM12.8_17">#REF!</definedName>
    <definedName name="TOTALITEM12.8_18">#REF!</definedName>
    <definedName name="TOTALITEM12.8_19">#REF!</definedName>
    <definedName name="TOTALITEM12.8_2">#REF!</definedName>
    <definedName name="TOTALITEM12.8_20">#REF!</definedName>
    <definedName name="TOTALITEM12.8_21">#REF!</definedName>
    <definedName name="TOTALITEM12.8_22">#REF!</definedName>
    <definedName name="TOTALITEM12.8_23">#REF!</definedName>
    <definedName name="TOTALITEM12.8_24">#REF!</definedName>
    <definedName name="TOTALITEM12.8_25">#REF!</definedName>
    <definedName name="TOTALITEM12.8_26">#REF!</definedName>
    <definedName name="TOTALITEM12.8_27">#REF!</definedName>
    <definedName name="TOTALITEM12.8_28">#REF!</definedName>
    <definedName name="TOTALITEM12.8_29">#REF!</definedName>
    <definedName name="TOTALITEM12.8_3">#REF!</definedName>
    <definedName name="TOTALITEM12.8_30">#REF!</definedName>
    <definedName name="TOTALITEM12.8_31">#REF!</definedName>
    <definedName name="TOTALITEM12.8_32">#REF!</definedName>
    <definedName name="TOTALITEM12.8_33">#REF!</definedName>
    <definedName name="TOTALITEM12.8_34">#REF!</definedName>
    <definedName name="TOTALITEM12.8_35">#REF!</definedName>
    <definedName name="TOTALITEM12.8_36">#REF!</definedName>
    <definedName name="TOTALITEM12.8_37">#REF!</definedName>
    <definedName name="TOTALITEM12.8_38">#REF!</definedName>
    <definedName name="TOTALITEM12.8_39">#REF!</definedName>
    <definedName name="TOTALITEM12.8_4">#REF!</definedName>
    <definedName name="TOTALITEM12.8_40">#REF!</definedName>
    <definedName name="TOTALITEM12.8_41">#REF!</definedName>
    <definedName name="TOTALITEM12.8_42">#REF!</definedName>
    <definedName name="TOTALITEM12.8_43">#REF!</definedName>
    <definedName name="TOTALITEM12.8_44">#REF!</definedName>
    <definedName name="TOTALITEM12.8_45">#REF!</definedName>
    <definedName name="TOTALITEM12.8_46">#REF!</definedName>
    <definedName name="TOTALITEM12.8_47">#REF!</definedName>
    <definedName name="TOTALITEM12.8_48">#REF!</definedName>
    <definedName name="TOTALITEM12.8_49">#REF!</definedName>
    <definedName name="TOTALITEM12.8_5">#REF!</definedName>
    <definedName name="TOTALITEM12.8_50">#REF!</definedName>
    <definedName name="TOTALITEM12.8_51">#REF!</definedName>
    <definedName name="TOTALITEM12.8_52">#REF!</definedName>
    <definedName name="TOTALITEM12.8_53">#REF!</definedName>
    <definedName name="TOTALITEM12.8_54">#REF!</definedName>
    <definedName name="TOTALITEM12.8_55">#REF!</definedName>
    <definedName name="TOTALITEM12.8_56">#REF!</definedName>
    <definedName name="TOTALITEM12.8_57">#REF!</definedName>
    <definedName name="TOTALITEM12.8_58">#REF!</definedName>
    <definedName name="TOTALITEM12.8_59">#REF!</definedName>
    <definedName name="TOTALITEM12.8_60">#REF!</definedName>
    <definedName name="TOTALITEM12.8_61">#REF!</definedName>
    <definedName name="TOTALITEM12.8_62">#REF!</definedName>
    <definedName name="TOTALITEM12.8_63">#REF!</definedName>
    <definedName name="TOTALITEM12.8_64">#REF!</definedName>
    <definedName name="TOTALITEM12.8_65">#REF!</definedName>
    <definedName name="TOTALITEM12.8_66">#REF!</definedName>
    <definedName name="TOTALITEM12.8_67">#REF!</definedName>
    <definedName name="TOTALITEM12.8_68">#REF!</definedName>
    <definedName name="TOTALITEM12.8_69">#REF!</definedName>
    <definedName name="TOTALITEM12.8_70">#REF!</definedName>
    <definedName name="TOTALITEM12.8_71">#REF!</definedName>
    <definedName name="TOTALITEM12.8_72">#REF!</definedName>
    <definedName name="TOTALITEM12.8_73">#REF!</definedName>
    <definedName name="TOTALITEM12.8_74">#REF!</definedName>
    <definedName name="TOTALITEM12.8_75">#REF!</definedName>
    <definedName name="TOTALITEM12.8_76">#REF!</definedName>
    <definedName name="TOTALITEM12.8_78">#REF!</definedName>
    <definedName name="TOTALITEM12.8_79">#REF!</definedName>
    <definedName name="TOTALITEM12.8_9">#REF!</definedName>
    <definedName name="TOTALITEM12.9">#REF!</definedName>
    <definedName name="TOTALITEM12.9_1">#REF!</definedName>
    <definedName name="TOTALITEM12.9_10">#REF!</definedName>
    <definedName name="TOTALITEM12.9_11">#REF!</definedName>
    <definedName name="TOTALITEM12.9_12">#REF!</definedName>
    <definedName name="TOTALITEM12.9_13">#REF!</definedName>
    <definedName name="TOTALITEM12.9_14">#REF!</definedName>
    <definedName name="TOTALITEM12.9_15">#REF!</definedName>
    <definedName name="TOTALITEM12.9_16">#REF!</definedName>
    <definedName name="TOTALITEM12.9_17">#REF!</definedName>
    <definedName name="TOTALITEM12.9_18">#REF!</definedName>
    <definedName name="TOTALITEM12.9_19">#REF!</definedName>
    <definedName name="TOTALITEM12.9_2">#REF!</definedName>
    <definedName name="TOTALITEM12.9_20">#REF!</definedName>
    <definedName name="TOTALITEM12.9_21">#REF!</definedName>
    <definedName name="TOTALITEM12.9_22">#REF!</definedName>
    <definedName name="TOTALITEM12.9_23">#REF!</definedName>
    <definedName name="TOTALITEM12.9_24">#REF!</definedName>
    <definedName name="TOTALITEM12.9_25">#REF!</definedName>
    <definedName name="TOTALITEM12.9_26">#REF!</definedName>
    <definedName name="TOTALITEM12.9_27">#REF!</definedName>
    <definedName name="TOTALITEM12.9_28">#REF!</definedName>
    <definedName name="TOTALITEM12.9_29">#REF!</definedName>
    <definedName name="TOTALITEM12.9_3">#REF!</definedName>
    <definedName name="TOTALITEM12.9_30">#REF!</definedName>
    <definedName name="TOTALITEM12.9_31">#REF!</definedName>
    <definedName name="TOTALITEM12.9_32">#REF!</definedName>
    <definedName name="TOTALITEM12.9_33">#REF!</definedName>
    <definedName name="TOTALITEM12.9_34">#REF!</definedName>
    <definedName name="TOTALITEM12.9_35">#REF!</definedName>
    <definedName name="TOTALITEM12.9_36">#REF!</definedName>
    <definedName name="TOTALITEM12.9_37">#REF!</definedName>
    <definedName name="TOTALITEM12.9_38">#REF!</definedName>
    <definedName name="TOTALITEM12.9_39">#REF!</definedName>
    <definedName name="TOTALITEM12.9_4">#REF!</definedName>
    <definedName name="TOTALITEM12.9_40">#REF!</definedName>
    <definedName name="TOTALITEM12.9_41">#REF!</definedName>
    <definedName name="TOTALITEM12.9_42">#REF!</definedName>
    <definedName name="TOTALITEM12.9_43">#REF!</definedName>
    <definedName name="TOTALITEM12.9_44">#REF!</definedName>
    <definedName name="TOTALITEM12.9_45">#REF!</definedName>
    <definedName name="TOTALITEM12.9_46">#REF!</definedName>
    <definedName name="TOTALITEM12.9_47">#REF!</definedName>
    <definedName name="TOTALITEM12.9_48">#REF!</definedName>
    <definedName name="TOTALITEM12.9_49">#REF!</definedName>
    <definedName name="TOTALITEM12.9_5">#REF!</definedName>
    <definedName name="TOTALITEM12.9_50">#REF!</definedName>
    <definedName name="TOTALITEM12.9_51">#REF!</definedName>
    <definedName name="TOTALITEM12.9_52">#REF!</definedName>
    <definedName name="TOTALITEM12.9_53">#REF!</definedName>
    <definedName name="TOTALITEM12.9_54">#REF!</definedName>
    <definedName name="TOTALITEM12.9_55">#REF!</definedName>
    <definedName name="TOTALITEM12.9_56">#REF!</definedName>
    <definedName name="TOTALITEM12.9_57">#REF!</definedName>
    <definedName name="TOTALITEM12.9_58">#REF!</definedName>
    <definedName name="TOTALITEM12.9_59">#REF!</definedName>
    <definedName name="TOTALITEM12.9_60">#REF!</definedName>
    <definedName name="TOTALITEM12.9_61">#REF!</definedName>
    <definedName name="TOTALITEM12.9_62">#REF!</definedName>
    <definedName name="TOTALITEM12.9_63">#REF!</definedName>
    <definedName name="TOTALITEM12.9_64">#REF!</definedName>
    <definedName name="TOTALITEM12.9_65">#REF!</definedName>
    <definedName name="TOTALITEM12.9_66">#REF!</definedName>
    <definedName name="TOTALITEM12.9_67">#REF!</definedName>
    <definedName name="TOTALITEM12.9_68">#REF!</definedName>
    <definedName name="TOTALITEM12.9_69">#REF!</definedName>
    <definedName name="TOTALITEM12.9_70">#REF!</definedName>
    <definedName name="TOTALITEM12.9_71">#REF!</definedName>
    <definedName name="TOTALITEM12.9_72">#REF!</definedName>
    <definedName name="TOTALITEM12.9_73">#REF!</definedName>
    <definedName name="TOTALITEM12.9_74">#REF!</definedName>
    <definedName name="TOTALITEM12.9_75">#REF!</definedName>
    <definedName name="TOTALITEM12.9_76">#REF!</definedName>
    <definedName name="TOTALITEM12.9_78">#REF!</definedName>
    <definedName name="TOTALITEM12.9_79">#REF!</definedName>
    <definedName name="TOTALITEM12.9_9">#REF!</definedName>
    <definedName name="TOTALITEM13.1.1">#REF!</definedName>
    <definedName name="TOTALITEM13.1.1_1">#REF!</definedName>
    <definedName name="TOTALITEM13.1.1_10">#REF!</definedName>
    <definedName name="TOTALITEM13.1.1_11">#REF!</definedName>
    <definedName name="TOTALITEM13.1.1_12">#REF!</definedName>
    <definedName name="TOTALITEM13.1.1_13">#REF!</definedName>
    <definedName name="TOTALITEM13.1.1_14">#REF!</definedName>
    <definedName name="TOTALITEM13.1.1_15">#REF!</definedName>
    <definedName name="TOTALITEM13.1.1_16">#REF!</definedName>
    <definedName name="TOTALITEM13.1.1_17">#REF!</definedName>
    <definedName name="TOTALITEM13.1.1_18">#REF!</definedName>
    <definedName name="TOTALITEM13.1.1_19">#REF!</definedName>
    <definedName name="TOTALITEM13.1.1_2">#REF!</definedName>
    <definedName name="TOTALITEM13.1.1_20">#REF!</definedName>
    <definedName name="TOTALITEM13.1.1_21">#REF!</definedName>
    <definedName name="TOTALITEM13.1.1_22">#REF!</definedName>
    <definedName name="TOTALITEM13.1.1_23">#REF!</definedName>
    <definedName name="TOTALITEM13.1.1_24">#REF!</definedName>
    <definedName name="TOTALITEM13.1.1_25">#REF!</definedName>
    <definedName name="TOTALITEM13.1.1_26">#REF!</definedName>
    <definedName name="TOTALITEM13.1.1_27">#REF!</definedName>
    <definedName name="TOTALITEM13.1.1_28">#REF!</definedName>
    <definedName name="TOTALITEM13.1.1_29">#REF!</definedName>
    <definedName name="TOTALITEM13.1.1_3">#REF!</definedName>
    <definedName name="TOTALITEM13.1.1_30">#REF!</definedName>
    <definedName name="TOTALITEM13.1.1_31">#REF!</definedName>
    <definedName name="TOTALITEM13.1.1_32">#REF!</definedName>
    <definedName name="TOTALITEM13.1.1_33">#REF!</definedName>
    <definedName name="TOTALITEM13.1.1_34">#REF!</definedName>
    <definedName name="TOTALITEM13.1.1_35">#REF!</definedName>
    <definedName name="TOTALITEM13.1.1_36">#REF!</definedName>
    <definedName name="TOTALITEM13.1.1_37">#REF!</definedName>
    <definedName name="TOTALITEM13.1.1_38">#REF!</definedName>
    <definedName name="TOTALITEM13.1.1_39">#REF!</definedName>
    <definedName name="TOTALITEM13.1.1_4">#REF!</definedName>
    <definedName name="TOTALITEM13.1.1_40">#REF!</definedName>
    <definedName name="TOTALITEM13.1.1_41">#REF!</definedName>
    <definedName name="TOTALITEM13.1.1_42">#REF!</definedName>
    <definedName name="TOTALITEM13.1.1_43">#REF!</definedName>
    <definedName name="TOTALITEM13.1.1_44">#REF!</definedName>
    <definedName name="TOTALITEM13.1.1_45">#REF!</definedName>
    <definedName name="TOTALITEM13.1.1_46">#REF!</definedName>
    <definedName name="TOTALITEM13.1.1_47">#REF!</definedName>
    <definedName name="TOTALITEM13.1.1_48">#REF!</definedName>
    <definedName name="TOTALITEM13.1.1_49">#REF!</definedName>
    <definedName name="TOTALITEM13.1.1_5">#REF!</definedName>
    <definedName name="TOTALITEM13.1.1_50">#REF!</definedName>
    <definedName name="TOTALITEM13.1.1_51">#REF!</definedName>
    <definedName name="TOTALITEM13.1.1_52">#REF!</definedName>
    <definedName name="TOTALITEM13.1.1_53">#REF!</definedName>
    <definedName name="TOTALITEM13.1.1_54">#REF!</definedName>
    <definedName name="TOTALITEM13.1.1_55">#REF!</definedName>
    <definedName name="TOTALITEM13.1.1_56">#REF!</definedName>
    <definedName name="TOTALITEM13.1.1_57">#REF!</definedName>
    <definedName name="TOTALITEM13.1.1_58">#REF!</definedName>
    <definedName name="TOTALITEM13.1.1_59">#REF!</definedName>
    <definedName name="TOTALITEM13.1.1_60">#REF!</definedName>
    <definedName name="TOTALITEM13.1.1_61">#REF!</definedName>
    <definedName name="TOTALITEM13.1.1_62">#REF!</definedName>
    <definedName name="TOTALITEM13.1.1_63">#REF!</definedName>
    <definedName name="TOTALITEM13.1.1_64">#REF!</definedName>
    <definedName name="TOTALITEM13.1.1_65">#REF!</definedName>
    <definedName name="TOTALITEM13.1.1_66">#REF!</definedName>
    <definedName name="TOTALITEM13.1.1_67">#REF!</definedName>
    <definedName name="TOTALITEM13.1.1_68">#REF!</definedName>
    <definedName name="TOTALITEM13.1.1_69">#REF!</definedName>
    <definedName name="TOTALITEM13.1.1_70">#REF!</definedName>
    <definedName name="TOTALITEM13.1.1_71">#REF!</definedName>
    <definedName name="TOTALITEM13.1.1_72">#REF!</definedName>
    <definedName name="TOTALITEM13.1.1_73">#REF!</definedName>
    <definedName name="TOTALITEM13.1.1_74">#REF!</definedName>
    <definedName name="TOTALITEM13.1.1_75">#REF!</definedName>
    <definedName name="TOTALITEM13.1.1_76">#REF!</definedName>
    <definedName name="TOTALITEM13.1.1_78">#REF!</definedName>
    <definedName name="TOTALITEM13.1.1_79">#REF!</definedName>
    <definedName name="TOTALITEM13.1.1_9">#REF!</definedName>
    <definedName name="TOTALITEM13.1.2">#REF!</definedName>
    <definedName name="TOTALITEM13.1.2_1">#REF!</definedName>
    <definedName name="TOTALITEM13.1.2_10">#REF!</definedName>
    <definedName name="TOTALITEM13.1.2_11">#REF!</definedName>
    <definedName name="TOTALITEM13.1.2_12">#REF!</definedName>
    <definedName name="TOTALITEM13.1.2_13">#REF!</definedName>
    <definedName name="TOTALITEM13.1.2_14">#REF!</definedName>
    <definedName name="TOTALITEM13.1.2_15">#REF!</definedName>
    <definedName name="TOTALITEM13.1.2_16">#REF!</definedName>
    <definedName name="TOTALITEM13.1.2_17">#REF!</definedName>
    <definedName name="TOTALITEM13.1.2_18">#REF!</definedName>
    <definedName name="TOTALITEM13.1.2_19">#REF!</definedName>
    <definedName name="TOTALITEM13.1.2_2">#REF!</definedName>
    <definedName name="TOTALITEM13.1.2_20">#REF!</definedName>
    <definedName name="TOTALITEM13.1.2_21">#REF!</definedName>
    <definedName name="TOTALITEM13.1.2_22">#REF!</definedName>
    <definedName name="TOTALITEM13.1.2_23">#REF!</definedName>
    <definedName name="TOTALITEM13.1.2_24">#REF!</definedName>
    <definedName name="TOTALITEM13.1.2_25">#REF!</definedName>
    <definedName name="TOTALITEM13.1.2_26">#REF!</definedName>
    <definedName name="TOTALITEM13.1.2_27">#REF!</definedName>
    <definedName name="TOTALITEM13.1.2_28">#REF!</definedName>
    <definedName name="TOTALITEM13.1.2_29">#REF!</definedName>
    <definedName name="TOTALITEM13.1.2_3">#REF!</definedName>
    <definedName name="TOTALITEM13.1.2_30">#REF!</definedName>
    <definedName name="TOTALITEM13.1.2_31">#REF!</definedName>
    <definedName name="TOTALITEM13.1.2_32">#REF!</definedName>
    <definedName name="TOTALITEM13.1.2_33">#REF!</definedName>
    <definedName name="TOTALITEM13.1.2_34">#REF!</definedName>
    <definedName name="TOTALITEM13.1.2_35">#REF!</definedName>
    <definedName name="TOTALITEM13.1.2_36">#REF!</definedName>
    <definedName name="TOTALITEM13.1.2_37">#REF!</definedName>
    <definedName name="TOTALITEM13.1.2_38">#REF!</definedName>
    <definedName name="TOTALITEM13.1.2_39">#REF!</definedName>
    <definedName name="TOTALITEM13.1.2_4">#REF!</definedName>
    <definedName name="TOTALITEM13.1.2_40">#REF!</definedName>
    <definedName name="TOTALITEM13.1.2_41">#REF!</definedName>
    <definedName name="TOTALITEM13.1.2_42">#REF!</definedName>
    <definedName name="TOTALITEM13.1.2_43">#REF!</definedName>
    <definedName name="TOTALITEM13.1.2_44">#REF!</definedName>
    <definedName name="TOTALITEM13.1.2_45">#REF!</definedName>
    <definedName name="TOTALITEM13.1.2_46">#REF!</definedName>
    <definedName name="TOTALITEM13.1.2_47">#REF!</definedName>
    <definedName name="TOTALITEM13.1.2_48">#REF!</definedName>
    <definedName name="TOTALITEM13.1.2_49">#REF!</definedName>
    <definedName name="TOTALITEM13.1.2_5">#REF!</definedName>
    <definedName name="TOTALITEM13.1.2_50">#REF!</definedName>
    <definedName name="TOTALITEM13.1.2_51">#REF!</definedName>
    <definedName name="TOTALITEM13.1.2_52">#REF!</definedName>
    <definedName name="TOTALITEM13.1.2_53">#REF!</definedName>
    <definedName name="TOTALITEM13.1.2_54">#REF!</definedName>
    <definedName name="TOTALITEM13.1.2_55">#REF!</definedName>
    <definedName name="TOTALITEM13.1.2_56">#REF!</definedName>
    <definedName name="TOTALITEM13.1.2_57">#REF!</definedName>
    <definedName name="TOTALITEM13.1.2_58">#REF!</definedName>
    <definedName name="TOTALITEM13.1.2_59">#REF!</definedName>
    <definedName name="TOTALITEM13.1.2_60">#REF!</definedName>
    <definedName name="TOTALITEM13.1.2_61">#REF!</definedName>
    <definedName name="TOTALITEM13.1.2_62">#REF!</definedName>
    <definedName name="TOTALITEM13.1.2_63">#REF!</definedName>
    <definedName name="TOTALITEM13.1.2_64">#REF!</definedName>
    <definedName name="TOTALITEM13.1.2_65">#REF!</definedName>
    <definedName name="TOTALITEM13.1.2_66">#REF!</definedName>
    <definedName name="TOTALITEM13.1.2_67">#REF!</definedName>
    <definedName name="TOTALITEM13.1.2_68">#REF!</definedName>
    <definedName name="TOTALITEM13.1.2_69">#REF!</definedName>
    <definedName name="TOTALITEM13.1.2_70">#REF!</definedName>
    <definedName name="TOTALITEM13.1.2_71">#REF!</definedName>
    <definedName name="TOTALITEM13.1.2_72">#REF!</definedName>
    <definedName name="TOTALITEM13.1.2_73">#REF!</definedName>
    <definedName name="TOTALITEM13.1.2_74">#REF!</definedName>
    <definedName name="TOTALITEM13.1.2_75">#REF!</definedName>
    <definedName name="TOTALITEM13.1.2_76">#REF!</definedName>
    <definedName name="TOTALITEM13.1.2_78">#REF!</definedName>
    <definedName name="TOTALITEM13.1.2_79">#REF!</definedName>
    <definedName name="TOTALITEM13.1.2_9">#REF!</definedName>
    <definedName name="TOTALITEM13.1.3">#REF!</definedName>
    <definedName name="TOTALITEM13.1.3_1">#REF!</definedName>
    <definedName name="TOTALITEM13.1.3_10">#REF!</definedName>
    <definedName name="TOTALITEM13.1.3_11">#REF!</definedName>
    <definedName name="TOTALITEM13.1.3_12">#REF!</definedName>
    <definedName name="TOTALITEM13.1.3_13">#REF!</definedName>
    <definedName name="TOTALITEM13.1.3_14">#REF!</definedName>
    <definedName name="TOTALITEM13.1.3_15">#REF!</definedName>
    <definedName name="TOTALITEM13.1.3_16">#REF!</definedName>
    <definedName name="TOTALITEM13.1.3_17">#REF!</definedName>
    <definedName name="TOTALITEM13.1.3_18">#REF!</definedName>
    <definedName name="TOTALITEM13.1.3_19">#REF!</definedName>
    <definedName name="TOTALITEM13.1.3_2">#REF!</definedName>
    <definedName name="TOTALITEM13.1.3_20">#REF!</definedName>
    <definedName name="TOTALITEM13.1.3_21">#REF!</definedName>
    <definedName name="TOTALITEM13.1.3_22">#REF!</definedName>
    <definedName name="TOTALITEM13.1.3_23">#REF!</definedName>
    <definedName name="TOTALITEM13.1.3_24">#REF!</definedName>
    <definedName name="TOTALITEM13.1.3_25">#REF!</definedName>
    <definedName name="TOTALITEM13.1.3_26">#REF!</definedName>
    <definedName name="TOTALITEM13.1.3_27">#REF!</definedName>
    <definedName name="TOTALITEM13.1.3_28">#REF!</definedName>
    <definedName name="TOTALITEM13.1.3_29">#REF!</definedName>
    <definedName name="TOTALITEM13.1.3_3">#REF!</definedName>
    <definedName name="TOTALITEM13.1.3_30">#REF!</definedName>
    <definedName name="TOTALITEM13.1.3_31">#REF!</definedName>
    <definedName name="TOTALITEM13.1.3_32">#REF!</definedName>
    <definedName name="TOTALITEM13.1.3_33">#REF!</definedName>
    <definedName name="TOTALITEM13.1.3_34">#REF!</definedName>
    <definedName name="TOTALITEM13.1.3_35">#REF!</definedName>
    <definedName name="TOTALITEM13.1.3_36">#REF!</definedName>
    <definedName name="TOTALITEM13.1.3_37">#REF!</definedName>
    <definedName name="TOTALITEM13.1.3_38">#REF!</definedName>
    <definedName name="TOTALITEM13.1.3_39">#REF!</definedName>
    <definedName name="TOTALITEM13.1.3_4">#REF!</definedName>
    <definedName name="TOTALITEM13.1.3_40">#REF!</definedName>
    <definedName name="TOTALITEM13.1.3_41">#REF!</definedName>
    <definedName name="TOTALITEM13.1.3_42">#REF!</definedName>
    <definedName name="TOTALITEM13.1.3_43">#REF!</definedName>
    <definedName name="TOTALITEM13.1.3_44">#REF!</definedName>
    <definedName name="TOTALITEM13.1.3_45">#REF!</definedName>
    <definedName name="TOTALITEM13.1.3_46">#REF!</definedName>
    <definedName name="TOTALITEM13.1.3_47">#REF!</definedName>
    <definedName name="TOTALITEM13.1.3_48">#REF!</definedName>
    <definedName name="TOTALITEM13.1.3_49">#REF!</definedName>
    <definedName name="TOTALITEM13.1.3_5">#REF!</definedName>
    <definedName name="TOTALITEM13.1.3_50">#REF!</definedName>
    <definedName name="TOTALITEM13.1.3_51">#REF!</definedName>
    <definedName name="TOTALITEM13.1.3_52">#REF!</definedName>
    <definedName name="TOTALITEM13.1.3_53">#REF!</definedName>
    <definedName name="TOTALITEM13.1.3_54">#REF!</definedName>
    <definedName name="TOTALITEM13.1.3_55">#REF!</definedName>
    <definedName name="TOTALITEM13.1.3_56">#REF!</definedName>
    <definedName name="TOTALITEM13.1.3_57">#REF!</definedName>
    <definedName name="TOTALITEM13.1.3_58">#REF!</definedName>
    <definedName name="TOTALITEM13.1.3_59">#REF!</definedName>
    <definedName name="TOTALITEM13.1.3_60">#REF!</definedName>
    <definedName name="TOTALITEM13.1.3_61">#REF!</definedName>
    <definedName name="TOTALITEM13.1.3_62">#REF!</definedName>
    <definedName name="TOTALITEM13.1.3_63">#REF!</definedName>
    <definedName name="TOTALITEM13.1.3_64">#REF!</definedName>
    <definedName name="TOTALITEM13.1.3_65">#REF!</definedName>
    <definedName name="TOTALITEM13.1.3_66">#REF!</definedName>
    <definedName name="TOTALITEM13.1.3_67">#REF!</definedName>
    <definedName name="TOTALITEM13.1.3_68">#REF!</definedName>
    <definedName name="TOTALITEM13.1.3_69">#REF!</definedName>
    <definedName name="TOTALITEM13.1.3_70">#REF!</definedName>
    <definedName name="TOTALITEM13.1.3_71">#REF!</definedName>
    <definedName name="TOTALITEM13.1.3_72">#REF!</definedName>
    <definedName name="TOTALITEM13.1.3_73">#REF!</definedName>
    <definedName name="TOTALITEM13.1.3_74">#REF!</definedName>
    <definedName name="TOTALITEM13.1.3_75">#REF!</definedName>
    <definedName name="TOTALITEM13.1.3_76">#REF!</definedName>
    <definedName name="TOTALITEM13.1.3_78">#REF!</definedName>
    <definedName name="TOTALITEM13.1.3_79">#REF!</definedName>
    <definedName name="TOTALITEM13.1.3_9">#REF!</definedName>
    <definedName name="TOTALITEM13.2.2">#REF!</definedName>
    <definedName name="TOTALITEM13.2.2_1">#REF!</definedName>
    <definedName name="TOTALITEM13.2.2_10">#REF!</definedName>
    <definedName name="TOTALITEM13.2.2_11">#REF!</definedName>
    <definedName name="TOTALITEM13.2.2_12">#REF!</definedName>
    <definedName name="TOTALITEM13.2.2_13">#REF!</definedName>
    <definedName name="TOTALITEM13.2.2_14">#REF!</definedName>
    <definedName name="TOTALITEM13.2.2_15">#REF!</definedName>
    <definedName name="TOTALITEM13.2.2_16">#REF!</definedName>
    <definedName name="TOTALITEM13.2.2_17">#REF!</definedName>
    <definedName name="TOTALITEM13.2.2_18">#REF!</definedName>
    <definedName name="TOTALITEM13.2.2_19">#REF!</definedName>
    <definedName name="TOTALITEM13.2.2_2">#REF!</definedName>
    <definedName name="TOTALITEM13.2.2_20">#REF!</definedName>
    <definedName name="TOTALITEM13.2.2_21">#REF!</definedName>
    <definedName name="TOTALITEM13.2.2_22">#REF!</definedName>
    <definedName name="TOTALITEM13.2.2_23">#REF!</definedName>
    <definedName name="TOTALITEM13.2.2_24">#REF!</definedName>
    <definedName name="TOTALITEM13.2.2_25">#REF!</definedName>
    <definedName name="TOTALITEM13.2.2_26">#REF!</definedName>
    <definedName name="TOTALITEM13.2.2_27">#REF!</definedName>
    <definedName name="TOTALITEM13.2.2_28">#REF!</definedName>
    <definedName name="TOTALITEM13.2.2_29">#REF!</definedName>
    <definedName name="TOTALITEM13.2.2_3">#REF!</definedName>
    <definedName name="TOTALITEM13.2.2_30">#REF!</definedName>
    <definedName name="TOTALITEM13.2.2_31">#REF!</definedName>
    <definedName name="TOTALITEM13.2.2_32">#REF!</definedName>
    <definedName name="TOTALITEM13.2.2_33">#REF!</definedName>
    <definedName name="TOTALITEM13.2.2_34">#REF!</definedName>
    <definedName name="TOTALITEM13.2.2_35">#REF!</definedName>
    <definedName name="TOTALITEM13.2.2_36">#REF!</definedName>
    <definedName name="TOTALITEM13.2.2_37">#REF!</definedName>
    <definedName name="TOTALITEM13.2.2_38">#REF!</definedName>
    <definedName name="TOTALITEM13.2.2_39">#REF!</definedName>
    <definedName name="TOTALITEM13.2.2_4">#REF!</definedName>
    <definedName name="TOTALITEM13.2.2_40">#REF!</definedName>
    <definedName name="TOTALITEM13.2.2_41">#REF!</definedName>
    <definedName name="TOTALITEM13.2.2_42">#REF!</definedName>
    <definedName name="TOTALITEM13.2.2_43">#REF!</definedName>
    <definedName name="TOTALITEM13.2.2_44">#REF!</definedName>
    <definedName name="TOTALITEM13.2.2_45">#REF!</definedName>
    <definedName name="TOTALITEM13.2.2_46">#REF!</definedName>
    <definedName name="TOTALITEM13.2.2_47">#REF!</definedName>
    <definedName name="TOTALITEM13.2.2_48">#REF!</definedName>
    <definedName name="TOTALITEM13.2.2_49">#REF!</definedName>
    <definedName name="TOTALITEM13.2.2_5">#REF!</definedName>
    <definedName name="TOTALITEM13.2.2_50">#REF!</definedName>
    <definedName name="TOTALITEM13.2.2_51">#REF!</definedName>
    <definedName name="TOTALITEM13.2.2_52">#REF!</definedName>
    <definedName name="TOTALITEM13.2.2_53">#REF!</definedName>
    <definedName name="TOTALITEM13.2.2_54">#REF!</definedName>
    <definedName name="TOTALITEM13.2.2_55">#REF!</definedName>
    <definedName name="TOTALITEM13.2.2_56">#REF!</definedName>
    <definedName name="TOTALITEM13.2.2_57">#REF!</definedName>
    <definedName name="TOTALITEM13.2.2_58">#REF!</definedName>
    <definedName name="TOTALITEM13.2.2_59">#REF!</definedName>
    <definedName name="TOTALITEM13.2.2_60">#REF!</definedName>
    <definedName name="TOTALITEM13.2.2_61">#REF!</definedName>
    <definedName name="TOTALITEM13.2.2_62">#REF!</definedName>
    <definedName name="TOTALITEM13.2.2_63">#REF!</definedName>
    <definedName name="TOTALITEM13.2.2_64">#REF!</definedName>
    <definedName name="TOTALITEM13.2.2_65">#REF!</definedName>
    <definedName name="TOTALITEM13.2.2_66">#REF!</definedName>
    <definedName name="TOTALITEM13.2.2_67">#REF!</definedName>
    <definedName name="TOTALITEM13.2.2_68">#REF!</definedName>
    <definedName name="TOTALITEM13.2.2_69">#REF!</definedName>
    <definedName name="TOTALITEM13.2.2_70">#REF!</definedName>
    <definedName name="TOTALITEM13.2.2_71">#REF!</definedName>
    <definedName name="TOTALITEM13.2.2_72">#REF!</definedName>
    <definedName name="TOTALITEM13.2.2_73">#REF!</definedName>
    <definedName name="TOTALITEM13.2.2_74">#REF!</definedName>
    <definedName name="TOTALITEM13.2.2_75">#REF!</definedName>
    <definedName name="TOTALITEM13.2.2_76">#REF!</definedName>
    <definedName name="TOTALITEM13.2.2_78">#REF!</definedName>
    <definedName name="TOTALITEM13.2.2_79">#REF!</definedName>
    <definedName name="TOTALITEM13.2.2_9">#REF!</definedName>
    <definedName name="TOTALITEM14.2">#REF!</definedName>
    <definedName name="TOTALITEM14.2_1">#REF!</definedName>
    <definedName name="TOTALITEM14.2_10">#REF!</definedName>
    <definedName name="TOTALITEM14.2_11">#REF!</definedName>
    <definedName name="TOTALITEM14.2_12">#REF!</definedName>
    <definedName name="TOTALITEM14.2_13">#REF!</definedName>
    <definedName name="TOTALITEM14.2_14">#REF!</definedName>
    <definedName name="TOTALITEM14.2_15">#REF!</definedName>
    <definedName name="TOTALITEM14.2_16">#REF!</definedName>
    <definedName name="TOTALITEM14.2_17">#REF!</definedName>
    <definedName name="TOTALITEM14.2_18">#REF!</definedName>
    <definedName name="TOTALITEM14.2_19">#REF!</definedName>
    <definedName name="TOTALITEM14.2_2">#REF!</definedName>
    <definedName name="TOTALITEM14.2_20">#REF!</definedName>
    <definedName name="TOTALITEM14.2_21">#REF!</definedName>
    <definedName name="TOTALITEM14.2_22">#REF!</definedName>
    <definedName name="TOTALITEM14.2_23">#REF!</definedName>
    <definedName name="TOTALITEM14.2_24">#REF!</definedName>
    <definedName name="TOTALITEM14.2_25">#REF!</definedName>
    <definedName name="TOTALITEM14.2_26">#REF!</definedName>
    <definedName name="TOTALITEM14.2_27">#REF!</definedName>
    <definedName name="TOTALITEM14.2_28">#REF!</definedName>
    <definedName name="TOTALITEM14.2_29">#REF!</definedName>
    <definedName name="TOTALITEM14.2_3">#REF!</definedName>
    <definedName name="TOTALITEM14.2_30">#REF!</definedName>
    <definedName name="TOTALITEM14.2_31">#REF!</definedName>
    <definedName name="TOTALITEM14.2_32">#REF!</definedName>
    <definedName name="TOTALITEM14.2_33">#REF!</definedName>
    <definedName name="TOTALITEM14.2_34">#REF!</definedName>
    <definedName name="TOTALITEM14.2_35">#REF!</definedName>
    <definedName name="TOTALITEM14.2_36">#REF!</definedName>
    <definedName name="TOTALITEM14.2_37">#REF!</definedName>
    <definedName name="TOTALITEM14.2_38">#REF!</definedName>
    <definedName name="TOTALITEM14.2_39">#REF!</definedName>
    <definedName name="TOTALITEM14.2_4">#REF!</definedName>
    <definedName name="TOTALITEM14.2_40">#REF!</definedName>
    <definedName name="TOTALITEM14.2_41">#REF!</definedName>
    <definedName name="TOTALITEM14.2_42">#REF!</definedName>
    <definedName name="TOTALITEM14.2_43">#REF!</definedName>
    <definedName name="TOTALITEM14.2_44">#REF!</definedName>
    <definedName name="TOTALITEM14.2_45">#REF!</definedName>
    <definedName name="TOTALITEM14.2_46">#REF!</definedName>
    <definedName name="TOTALITEM14.2_47">#REF!</definedName>
    <definedName name="TOTALITEM14.2_48">#REF!</definedName>
    <definedName name="TOTALITEM14.2_49">#REF!</definedName>
    <definedName name="TOTALITEM14.2_5">#REF!</definedName>
    <definedName name="TOTALITEM14.2_50">#REF!</definedName>
    <definedName name="TOTALITEM14.2_51">#REF!</definedName>
    <definedName name="TOTALITEM14.2_52">#REF!</definedName>
    <definedName name="TOTALITEM14.2_53">#REF!</definedName>
    <definedName name="TOTALITEM14.2_54">#REF!</definedName>
    <definedName name="TOTALITEM14.2_55">#REF!</definedName>
    <definedName name="TOTALITEM14.2_56">#REF!</definedName>
    <definedName name="TOTALITEM14.2_57">#REF!</definedName>
    <definedName name="TOTALITEM14.2_58">#REF!</definedName>
    <definedName name="TOTALITEM14.2_59">#REF!</definedName>
    <definedName name="TOTALITEM14.2_60">#REF!</definedName>
    <definedName name="TOTALITEM14.2_61">#REF!</definedName>
    <definedName name="TOTALITEM14.2_62">#REF!</definedName>
    <definedName name="TOTALITEM14.2_63">#REF!</definedName>
    <definedName name="TOTALITEM14.2_64">#REF!</definedName>
    <definedName name="TOTALITEM14.2_65">#REF!</definedName>
    <definedName name="TOTALITEM14.2_66">#REF!</definedName>
    <definedName name="TOTALITEM14.2_67">#REF!</definedName>
    <definedName name="TOTALITEM14.2_68">#REF!</definedName>
    <definedName name="TOTALITEM14.2_69">#REF!</definedName>
    <definedName name="TOTALITEM14.2_70">#REF!</definedName>
    <definedName name="TOTALITEM14.2_71">#REF!</definedName>
    <definedName name="TOTALITEM14.2_72">#REF!</definedName>
    <definedName name="TOTALITEM14.2_73">#REF!</definedName>
    <definedName name="TOTALITEM14.2_74">#REF!</definedName>
    <definedName name="TOTALITEM14.2_75">#REF!</definedName>
    <definedName name="TOTALITEM14.2_76">#REF!</definedName>
    <definedName name="TOTALITEM14.2_78">#REF!</definedName>
    <definedName name="TOTALITEM14.2_79">#REF!</definedName>
    <definedName name="TOTALITEM14.2_9">#REF!</definedName>
    <definedName name="TOTALITEM14.3">#REF!</definedName>
    <definedName name="TOTALITEM14.3_1">#REF!</definedName>
    <definedName name="TOTALITEM14.3_10">#REF!</definedName>
    <definedName name="TOTALITEM14.3_11">#REF!</definedName>
    <definedName name="TOTALITEM14.3_12">#REF!</definedName>
    <definedName name="TOTALITEM14.3_13">#REF!</definedName>
    <definedName name="TOTALITEM14.3_14">#REF!</definedName>
    <definedName name="TOTALITEM14.3_15">#REF!</definedName>
    <definedName name="TOTALITEM14.3_16">#REF!</definedName>
    <definedName name="TOTALITEM14.3_17">#REF!</definedName>
    <definedName name="TOTALITEM14.3_18">#REF!</definedName>
    <definedName name="TOTALITEM14.3_19">#REF!</definedName>
    <definedName name="TOTALITEM14.3_2">#REF!</definedName>
    <definedName name="TOTALITEM14.3_20">#REF!</definedName>
    <definedName name="TOTALITEM14.3_21">#REF!</definedName>
    <definedName name="TOTALITEM14.3_22">#REF!</definedName>
    <definedName name="TOTALITEM14.3_23">#REF!</definedName>
    <definedName name="TOTALITEM14.3_24">#REF!</definedName>
    <definedName name="TOTALITEM14.3_25">#REF!</definedName>
    <definedName name="TOTALITEM14.3_26">#REF!</definedName>
    <definedName name="TOTALITEM14.3_27">#REF!</definedName>
    <definedName name="TOTALITEM14.3_28">#REF!</definedName>
    <definedName name="TOTALITEM14.3_29">#REF!</definedName>
    <definedName name="TOTALITEM14.3_3">#REF!</definedName>
    <definedName name="TOTALITEM14.3_30">#REF!</definedName>
    <definedName name="TOTALITEM14.3_31">#REF!</definedName>
    <definedName name="TOTALITEM14.3_32">#REF!</definedName>
    <definedName name="TOTALITEM14.3_33">#REF!</definedName>
    <definedName name="TOTALITEM14.3_34">#REF!</definedName>
    <definedName name="TOTALITEM14.3_35">#REF!</definedName>
    <definedName name="TOTALITEM14.3_36">#REF!</definedName>
    <definedName name="TOTALITEM14.3_37">#REF!</definedName>
    <definedName name="TOTALITEM14.3_38">#REF!</definedName>
    <definedName name="TOTALITEM14.3_39">#REF!</definedName>
    <definedName name="TOTALITEM14.3_4">#REF!</definedName>
    <definedName name="TOTALITEM14.3_40">#REF!</definedName>
    <definedName name="TOTALITEM14.3_41">#REF!</definedName>
    <definedName name="TOTALITEM14.3_42">#REF!</definedName>
    <definedName name="TOTALITEM14.3_43">#REF!</definedName>
    <definedName name="TOTALITEM14.3_44">#REF!</definedName>
    <definedName name="TOTALITEM14.3_45">#REF!</definedName>
    <definedName name="TOTALITEM14.3_46">#REF!</definedName>
    <definedName name="TOTALITEM14.3_47">#REF!</definedName>
    <definedName name="TOTALITEM14.3_48">#REF!</definedName>
    <definedName name="TOTALITEM14.3_49">#REF!</definedName>
    <definedName name="TOTALITEM14.3_5">#REF!</definedName>
    <definedName name="TOTALITEM14.3_50">#REF!</definedName>
    <definedName name="TOTALITEM14.3_51">#REF!</definedName>
    <definedName name="TOTALITEM14.3_52">#REF!</definedName>
    <definedName name="TOTALITEM14.3_53">#REF!</definedName>
    <definedName name="TOTALITEM14.3_54">#REF!</definedName>
    <definedName name="TOTALITEM14.3_55">#REF!</definedName>
    <definedName name="TOTALITEM14.3_56">#REF!</definedName>
    <definedName name="TOTALITEM14.3_57">#REF!</definedName>
    <definedName name="TOTALITEM14.3_58">#REF!</definedName>
    <definedName name="TOTALITEM14.3_59">#REF!</definedName>
    <definedName name="TOTALITEM14.3_60">#REF!</definedName>
    <definedName name="TOTALITEM14.3_61">#REF!</definedName>
    <definedName name="TOTALITEM14.3_62">#REF!</definedName>
    <definedName name="TOTALITEM14.3_63">#REF!</definedName>
    <definedName name="TOTALITEM14.3_64">#REF!</definedName>
    <definedName name="TOTALITEM14.3_65">#REF!</definedName>
    <definedName name="TOTALITEM14.3_66">#REF!</definedName>
    <definedName name="TOTALITEM14.3_67">#REF!</definedName>
    <definedName name="TOTALITEM14.3_68">#REF!</definedName>
    <definedName name="TOTALITEM14.3_69">#REF!</definedName>
    <definedName name="TOTALITEM14.3_70">#REF!</definedName>
    <definedName name="TOTALITEM14.3_71">#REF!</definedName>
    <definedName name="TOTALITEM14.3_72">#REF!</definedName>
    <definedName name="TOTALITEM14.3_73">#REF!</definedName>
    <definedName name="TOTALITEM14.3_74">#REF!</definedName>
    <definedName name="TOTALITEM14.3_75">#REF!</definedName>
    <definedName name="TOTALITEM14.3_76">#REF!</definedName>
    <definedName name="TOTALITEM14.3_78">#REF!</definedName>
    <definedName name="TOTALITEM14.3_79">#REF!</definedName>
    <definedName name="TOTALITEM14.3_9">#REF!</definedName>
    <definedName name="TOTALITEM14.4">#REF!</definedName>
    <definedName name="TOTALITEM14.4_1">#REF!</definedName>
    <definedName name="TOTALITEM14.4_10">#REF!</definedName>
    <definedName name="TOTALITEM14.4_11">#REF!</definedName>
    <definedName name="TOTALITEM14.4_12">#REF!</definedName>
    <definedName name="TOTALITEM14.4_13">#REF!</definedName>
    <definedName name="TOTALITEM14.4_14">#REF!</definedName>
    <definedName name="TOTALITEM14.4_15">#REF!</definedName>
    <definedName name="TOTALITEM14.4_16">#REF!</definedName>
    <definedName name="TOTALITEM14.4_17">#REF!</definedName>
    <definedName name="TOTALITEM14.4_18">#REF!</definedName>
    <definedName name="TOTALITEM14.4_19">#REF!</definedName>
    <definedName name="TOTALITEM14.4_2">#REF!</definedName>
    <definedName name="TOTALITEM14.4_20">#REF!</definedName>
    <definedName name="TOTALITEM14.4_21">#REF!</definedName>
    <definedName name="TOTALITEM14.4_22">#REF!</definedName>
    <definedName name="TOTALITEM14.4_23">#REF!</definedName>
    <definedName name="TOTALITEM14.4_24">#REF!</definedName>
    <definedName name="TOTALITEM14.4_25">#REF!</definedName>
    <definedName name="TOTALITEM14.4_26">#REF!</definedName>
    <definedName name="TOTALITEM14.4_27">#REF!</definedName>
    <definedName name="TOTALITEM14.4_28">#REF!</definedName>
    <definedName name="TOTALITEM14.4_29">#REF!</definedName>
    <definedName name="TOTALITEM14.4_3">#REF!</definedName>
    <definedName name="TOTALITEM14.4_30">#REF!</definedName>
    <definedName name="TOTALITEM14.4_31">#REF!</definedName>
    <definedName name="TOTALITEM14.4_32">#REF!</definedName>
    <definedName name="TOTALITEM14.4_33">#REF!</definedName>
    <definedName name="TOTALITEM14.4_34">#REF!</definedName>
    <definedName name="TOTALITEM14.4_35">#REF!</definedName>
    <definedName name="TOTALITEM14.4_36">#REF!</definedName>
    <definedName name="TOTALITEM14.4_37">#REF!</definedName>
    <definedName name="TOTALITEM14.4_38">#REF!</definedName>
    <definedName name="TOTALITEM14.4_39">#REF!</definedName>
    <definedName name="TOTALITEM14.4_4">#REF!</definedName>
    <definedName name="TOTALITEM14.4_40">#REF!</definedName>
    <definedName name="TOTALITEM14.4_41">#REF!</definedName>
    <definedName name="TOTALITEM14.4_42">#REF!</definedName>
    <definedName name="TOTALITEM14.4_43">#REF!</definedName>
    <definedName name="TOTALITEM14.4_44">#REF!</definedName>
    <definedName name="TOTALITEM14.4_45">#REF!</definedName>
    <definedName name="TOTALITEM14.4_46">#REF!</definedName>
    <definedName name="TOTALITEM14.4_47">#REF!</definedName>
    <definedName name="TOTALITEM14.4_48">#REF!</definedName>
    <definedName name="TOTALITEM14.4_49">#REF!</definedName>
    <definedName name="TOTALITEM14.4_5">#REF!</definedName>
    <definedName name="TOTALITEM14.4_50">#REF!</definedName>
    <definedName name="TOTALITEM14.4_51">#REF!</definedName>
    <definedName name="TOTALITEM14.4_52">#REF!</definedName>
    <definedName name="TOTALITEM14.4_53">#REF!</definedName>
    <definedName name="TOTALITEM14.4_54">#REF!</definedName>
    <definedName name="TOTALITEM14.4_55">#REF!</definedName>
    <definedName name="TOTALITEM14.4_56">#REF!</definedName>
    <definedName name="TOTALITEM14.4_57">#REF!</definedName>
    <definedName name="TOTALITEM14.4_58">#REF!</definedName>
    <definedName name="TOTALITEM14.4_59">#REF!</definedName>
    <definedName name="TOTALITEM14.4_60">#REF!</definedName>
    <definedName name="TOTALITEM14.4_61">#REF!</definedName>
    <definedName name="TOTALITEM14.4_62">#REF!</definedName>
    <definedName name="TOTALITEM14.4_63">#REF!</definedName>
    <definedName name="TOTALITEM14.4_64">#REF!</definedName>
    <definedName name="TOTALITEM14.4_65">#REF!</definedName>
    <definedName name="TOTALITEM14.4_66">#REF!</definedName>
    <definedName name="TOTALITEM14.4_67">#REF!</definedName>
    <definedName name="TOTALITEM14.4_68">#REF!</definedName>
    <definedName name="TOTALITEM14.4_69">#REF!</definedName>
    <definedName name="TOTALITEM14.4_70">#REF!</definedName>
    <definedName name="TOTALITEM14.4_71">#REF!</definedName>
    <definedName name="TOTALITEM14.4_72">#REF!</definedName>
    <definedName name="TOTALITEM14.4_73">#REF!</definedName>
    <definedName name="TOTALITEM14.4_74">#REF!</definedName>
    <definedName name="TOTALITEM14.4_75">#REF!</definedName>
    <definedName name="TOTALITEM14.4_76">#REF!</definedName>
    <definedName name="TOTALITEM14.4_78">#REF!</definedName>
    <definedName name="TOTALITEM14.4_79">#REF!</definedName>
    <definedName name="TOTALITEM14.4_9">#REF!</definedName>
    <definedName name="TOTALITEM14.5">#REF!</definedName>
    <definedName name="TOTALITEM14.5_1">#REF!</definedName>
    <definedName name="TOTALITEM14.5_10">#REF!</definedName>
    <definedName name="TOTALITEM14.5_11">#REF!</definedName>
    <definedName name="TOTALITEM14.5_12">#REF!</definedName>
    <definedName name="TOTALITEM14.5_13">#REF!</definedName>
    <definedName name="TOTALITEM14.5_14">#REF!</definedName>
    <definedName name="TOTALITEM14.5_15">#REF!</definedName>
    <definedName name="TOTALITEM14.5_16">#REF!</definedName>
    <definedName name="TOTALITEM14.5_17">#REF!</definedName>
    <definedName name="TOTALITEM14.5_18">#REF!</definedName>
    <definedName name="TOTALITEM14.5_19">#REF!</definedName>
    <definedName name="TOTALITEM14.5_2">#REF!</definedName>
    <definedName name="TOTALITEM14.5_20">#REF!</definedName>
    <definedName name="TOTALITEM14.5_21">#REF!</definedName>
    <definedName name="TOTALITEM14.5_22">#REF!</definedName>
    <definedName name="TOTALITEM14.5_23">#REF!</definedName>
    <definedName name="TOTALITEM14.5_24">#REF!</definedName>
    <definedName name="TOTALITEM14.5_25">#REF!</definedName>
    <definedName name="TOTALITEM14.5_26">#REF!</definedName>
    <definedName name="TOTALITEM14.5_27">#REF!</definedName>
    <definedName name="TOTALITEM14.5_28">#REF!</definedName>
    <definedName name="TOTALITEM14.5_29">#REF!</definedName>
    <definedName name="TOTALITEM14.5_3">#REF!</definedName>
    <definedName name="TOTALITEM14.5_30">#REF!</definedName>
    <definedName name="TOTALITEM14.5_31">#REF!</definedName>
    <definedName name="TOTALITEM14.5_32">#REF!</definedName>
    <definedName name="TOTALITEM14.5_33">#REF!</definedName>
    <definedName name="TOTALITEM14.5_34">#REF!</definedName>
    <definedName name="TOTALITEM14.5_35">#REF!</definedName>
    <definedName name="TOTALITEM14.5_36">#REF!</definedName>
    <definedName name="TOTALITEM14.5_37">#REF!</definedName>
    <definedName name="TOTALITEM14.5_38">#REF!</definedName>
    <definedName name="TOTALITEM14.5_39">#REF!</definedName>
    <definedName name="TOTALITEM14.5_4">#REF!</definedName>
    <definedName name="TOTALITEM14.5_40">#REF!</definedName>
    <definedName name="TOTALITEM14.5_41">#REF!</definedName>
    <definedName name="TOTALITEM14.5_42">#REF!</definedName>
    <definedName name="TOTALITEM14.5_43">#REF!</definedName>
    <definedName name="TOTALITEM14.5_44">#REF!</definedName>
    <definedName name="TOTALITEM14.5_45">#REF!</definedName>
    <definedName name="TOTALITEM14.5_46">#REF!</definedName>
    <definedName name="TOTALITEM14.5_47">#REF!</definedName>
    <definedName name="TOTALITEM14.5_48">#REF!</definedName>
    <definedName name="TOTALITEM14.5_49">#REF!</definedName>
    <definedName name="TOTALITEM14.5_5">#REF!</definedName>
    <definedName name="TOTALITEM14.5_50">#REF!</definedName>
    <definedName name="TOTALITEM14.5_51">#REF!</definedName>
    <definedName name="TOTALITEM14.5_52">#REF!</definedName>
    <definedName name="TOTALITEM14.5_53">#REF!</definedName>
    <definedName name="TOTALITEM14.5_54">#REF!</definedName>
    <definedName name="TOTALITEM14.5_55">#REF!</definedName>
    <definedName name="TOTALITEM14.5_56">#REF!</definedName>
    <definedName name="TOTALITEM14.5_57">#REF!</definedName>
    <definedName name="TOTALITEM14.5_58">#REF!</definedName>
    <definedName name="TOTALITEM14.5_59">#REF!</definedName>
    <definedName name="TOTALITEM14.5_60">#REF!</definedName>
    <definedName name="TOTALITEM14.5_61">#REF!</definedName>
    <definedName name="TOTALITEM14.5_62">#REF!</definedName>
    <definedName name="TOTALITEM14.5_63">#REF!</definedName>
    <definedName name="TOTALITEM14.5_64">#REF!</definedName>
    <definedName name="TOTALITEM14.5_65">#REF!</definedName>
    <definedName name="TOTALITEM14.5_66">#REF!</definedName>
    <definedName name="TOTALITEM14.5_67">#REF!</definedName>
    <definedName name="TOTALITEM14.5_68">#REF!</definedName>
    <definedName name="TOTALITEM14.5_69">#REF!</definedName>
    <definedName name="TOTALITEM14.5_70">#REF!</definedName>
    <definedName name="TOTALITEM14.5_71">#REF!</definedName>
    <definedName name="TOTALITEM14.5_72">#REF!</definedName>
    <definedName name="TOTALITEM14.5_73">#REF!</definedName>
    <definedName name="TOTALITEM14.5_74">#REF!</definedName>
    <definedName name="TOTALITEM14.5_75">#REF!</definedName>
    <definedName name="TOTALITEM14.5_76">#REF!</definedName>
    <definedName name="TOTALITEM14.5_78">#REF!</definedName>
    <definedName name="TOTALITEM14.5_79">#REF!</definedName>
    <definedName name="TOTALITEM14.5_9">#REF!</definedName>
    <definedName name="TOTALITEM14.6">#REF!</definedName>
    <definedName name="TOTALITEM14.6_1">#REF!</definedName>
    <definedName name="TOTALITEM14.6_10">#REF!</definedName>
    <definedName name="TOTALITEM14.6_11">#REF!</definedName>
    <definedName name="TOTALITEM14.6_12">#REF!</definedName>
    <definedName name="TOTALITEM14.6_13">#REF!</definedName>
    <definedName name="TOTALITEM14.6_14">#REF!</definedName>
    <definedName name="TOTALITEM14.6_15">#REF!</definedName>
    <definedName name="TOTALITEM14.6_16">#REF!</definedName>
    <definedName name="TOTALITEM14.6_17">#REF!</definedName>
    <definedName name="TOTALITEM14.6_18">#REF!</definedName>
    <definedName name="TOTALITEM14.6_19">#REF!</definedName>
    <definedName name="TOTALITEM14.6_2">#REF!</definedName>
    <definedName name="TOTALITEM14.6_20">#REF!</definedName>
    <definedName name="TOTALITEM14.6_21">#REF!</definedName>
    <definedName name="TOTALITEM14.6_22">#REF!</definedName>
    <definedName name="TOTALITEM14.6_23">#REF!</definedName>
    <definedName name="TOTALITEM14.6_24">#REF!</definedName>
    <definedName name="TOTALITEM14.6_25">#REF!</definedName>
    <definedName name="TOTALITEM14.6_26">#REF!</definedName>
    <definedName name="TOTALITEM14.6_27">#REF!</definedName>
    <definedName name="TOTALITEM14.6_28">#REF!</definedName>
    <definedName name="TOTALITEM14.6_29">#REF!</definedName>
    <definedName name="TOTALITEM14.6_3">#REF!</definedName>
    <definedName name="TOTALITEM14.6_30">#REF!</definedName>
    <definedName name="TOTALITEM14.6_31">#REF!</definedName>
    <definedName name="TOTALITEM14.6_32">#REF!</definedName>
    <definedName name="TOTALITEM14.6_33">#REF!</definedName>
    <definedName name="TOTALITEM14.6_34">#REF!</definedName>
    <definedName name="TOTALITEM14.6_35">#REF!</definedName>
    <definedName name="TOTALITEM14.6_36">#REF!</definedName>
    <definedName name="TOTALITEM14.6_37">#REF!</definedName>
    <definedName name="TOTALITEM14.6_38">#REF!</definedName>
    <definedName name="TOTALITEM14.6_39">#REF!</definedName>
    <definedName name="TOTALITEM14.6_4">#REF!</definedName>
    <definedName name="TOTALITEM14.6_40">#REF!</definedName>
    <definedName name="TOTALITEM14.6_41">#REF!</definedName>
    <definedName name="TOTALITEM14.6_42">#REF!</definedName>
    <definedName name="TOTALITEM14.6_43">#REF!</definedName>
    <definedName name="TOTALITEM14.6_44">#REF!</definedName>
    <definedName name="TOTALITEM14.6_45">#REF!</definedName>
    <definedName name="TOTALITEM14.6_46">#REF!</definedName>
    <definedName name="TOTALITEM14.6_47">#REF!</definedName>
    <definedName name="TOTALITEM14.6_48">#REF!</definedName>
    <definedName name="TOTALITEM14.6_49">#REF!</definedName>
    <definedName name="TOTALITEM14.6_5">#REF!</definedName>
    <definedName name="TOTALITEM14.6_50">#REF!</definedName>
    <definedName name="TOTALITEM14.6_51">#REF!</definedName>
    <definedName name="TOTALITEM14.6_52">#REF!</definedName>
    <definedName name="TOTALITEM14.6_53">#REF!</definedName>
    <definedName name="TOTALITEM14.6_54">#REF!</definedName>
    <definedName name="TOTALITEM14.6_55">#REF!</definedName>
    <definedName name="TOTALITEM14.6_56">#REF!</definedName>
    <definedName name="TOTALITEM14.6_57">#REF!</definedName>
    <definedName name="TOTALITEM14.6_58">#REF!</definedName>
    <definedName name="TOTALITEM14.6_59">#REF!</definedName>
    <definedName name="TOTALITEM14.6_60">#REF!</definedName>
    <definedName name="TOTALITEM14.6_61">#REF!</definedName>
    <definedName name="TOTALITEM14.6_62">#REF!</definedName>
    <definedName name="TOTALITEM14.6_63">#REF!</definedName>
    <definedName name="TOTALITEM14.6_64">#REF!</definedName>
    <definedName name="TOTALITEM14.6_65">#REF!</definedName>
    <definedName name="TOTALITEM14.6_66">#REF!</definedName>
    <definedName name="TOTALITEM14.6_67">#REF!</definedName>
    <definedName name="TOTALITEM14.6_68">#REF!</definedName>
    <definedName name="TOTALITEM14.6_69">#REF!</definedName>
    <definedName name="TOTALITEM14.6_70">#REF!</definedName>
    <definedName name="TOTALITEM14.6_71">#REF!</definedName>
    <definedName name="TOTALITEM14.6_72">#REF!</definedName>
    <definedName name="TOTALITEM14.6_73">#REF!</definedName>
    <definedName name="TOTALITEM14.6_74">#REF!</definedName>
    <definedName name="TOTALITEM14.6_75">#REF!</definedName>
    <definedName name="TOTALITEM14.6_76">#REF!</definedName>
    <definedName name="TOTALITEM14.6_78">#REF!</definedName>
    <definedName name="TOTALITEM14.6_79">#REF!</definedName>
    <definedName name="TOTALITEM14.6_9">#REF!</definedName>
    <definedName name="TOTALITEM15">#REF!</definedName>
    <definedName name="TOTALITEM15_1">#REF!</definedName>
    <definedName name="TOTALITEM15_10">#REF!</definedName>
    <definedName name="TOTALITEM15_11">#REF!</definedName>
    <definedName name="TOTALITEM15_12">#REF!</definedName>
    <definedName name="TOTALITEM15_13">#REF!</definedName>
    <definedName name="TOTALITEM15_14">#REF!</definedName>
    <definedName name="TOTALITEM15_15">#REF!</definedName>
    <definedName name="TOTALITEM15_16">#REF!</definedName>
    <definedName name="TOTALITEM15_17">#REF!</definedName>
    <definedName name="TOTALITEM15_18">#REF!</definedName>
    <definedName name="TOTALITEM15_19">#REF!</definedName>
    <definedName name="TOTALITEM15_2">#REF!</definedName>
    <definedName name="TOTALITEM15_20">#REF!</definedName>
    <definedName name="TOTALITEM15_21">#REF!</definedName>
    <definedName name="TOTALITEM15_22">#REF!</definedName>
    <definedName name="TOTALITEM15_23">#REF!</definedName>
    <definedName name="TOTALITEM15_24">#REF!</definedName>
    <definedName name="TOTALITEM15_25">#REF!</definedName>
    <definedName name="TOTALITEM15_26">#REF!</definedName>
    <definedName name="TOTALITEM15_27">#REF!</definedName>
    <definedName name="TOTALITEM15_28">#REF!</definedName>
    <definedName name="TOTALITEM15_29">#REF!</definedName>
    <definedName name="TOTALITEM15_3">#REF!</definedName>
    <definedName name="TOTALITEM15_30">#REF!</definedName>
    <definedName name="TOTALITEM15_31">#REF!</definedName>
    <definedName name="TOTALITEM15_32">#REF!</definedName>
    <definedName name="TOTALITEM15_33">#REF!</definedName>
    <definedName name="TOTALITEM15_34">#REF!</definedName>
    <definedName name="TOTALITEM15_35">#REF!</definedName>
    <definedName name="TOTALITEM15_36">#REF!</definedName>
    <definedName name="TOTALITEM15_37">#REF!</definedName>
    <definedName name="TOTALITEM15_38">#REF!</definedName>
    <definedName name="TOTALITEM15_39">#REF!</definedName>
    <definedName name="TOTALITEM15_4">#REF!</definedName>
    <definedName name="TOTALITEM15_40">#REF!</definedName>
    <definedName name="TOTALITEM15_41">#REF!</definedName>
    <definedName name="TOTALITEM15_42">#REF!</definedName>
    <definedName name="TOTALITEM15_43">#REF!</definedName>
    <definedName name="TOTALITEM15_44">#REF!</definedName>
    <definedName name="TOTALITEM15_45">#REF!</definedName>
    <definedName name="TOTALITEM15_46">#REF!</definedName>
    <definedName name="TOTALITEM15_47">#REF!</definedName>
    <definedName name="TOTALITEM15_48">#REF!</definedName>
    <definedName name="TOTALITEM15_49">#REF!</definedName>
    <definedName name="TOTALITEM15_5">#REF!</definedName>
    <definedName name="TOTALITEM15_50">#REF!</definedName>
    <definedName name="TOTALITEM15_51">#REF!</definedName>
    <definedName name="TOTALITEM15_52">#REF!</definedName>
    <definedName name="TOTALITEM15_53">#REF!</definedName>
    <definedName name="TOTALITEM15_54">#REF!</definedName>
    <definedName name="TOTALITEM15_55">#REF!</definedName>
    <definedName name="TOTALITEM15_56">#REF!</definedName>
    <definedName name="TOTALITEM15_57">#REF!</definedName>
    <definedName name="TOTALITEM15_58">#REF!</definedName>
    <definedName name="TOTALITEM15_59">#REF!</definedName>
    <definedName name="TOTALITEM15_60">#REF!</definedName>
    <definedName name="TOTALITEM15_61">#REF!</definedName>
    <definedName name="TOTALITEM15_62">#REF!</definedName>
    <definedName name="TOTALITEM15_63">#REF!</definedName>
    <definedName name="TOTALITEM15_64">#REF!</definedName>
    <definedName name="TOTALITEM15_65">#REF!</definedName>
    <definedName name="TOTALITEM15_66">#REF!</definedName>
    <definedName name="TOTALITEM15_67">#REF!</definedName>
    <definedName name="TOTALITEM15_68">#REF!</definedName>
    <definedName name="TOTALITEM15_69">#REF!</definedName>
    <definedName name="TOTALITEM15_70">#REF!</definedName>
    <definedName name="TOTALITEM15_71">#REF!</definedName>
    <definedName name="TOTALITEM15_72">#REF!</definedName>
    <definedName name="TOTALITEM15_73">#REF!</definedName>
    <definedName name="TOTALITEM15_74">#REF!</definedName>
    <definedName name="TOTALITEM15_75">#REF!</definedName>
    <definedName name="TOTALITEM15_76">#REF!</definedName>
    <definedName name="TOTALITEM15_78">#REF!</definedName>
    <definedName name="TOTALITEM15_79">#REF!</definedName>
    <definedName name="TOTALITEM15_9">#REF!</definedName>
    <definedName name="TOTALITEM16">#REF!</definedName>
    <definedName name="TOTALITEM16_1">#REF!</definedName>
    <definedName name="TOTALITEM16_10">#REF!</definedName>
    <definedName name="TOTALITEM16_11">#REF!</definedName>
    <definedName name="TOTALITEM16_12">#REF!</definedName>
    <definedName name="TOTALITEM16_13">#REF!</definedName>
    <definedName name="TOTALITEM16_14">#REF!</definedName>
    <definedName name="TOTALITEM16_15">#REF!</definedName>
    <definedName name="TOTALITEM16_16">#REF!</definedName>
    <definedName name="TOTALITEM16_17">#REF!</definedName>
    <definedName name="TOTALITEM16_18">#REF!</definedName>
    <definedName name="TOTALITEM16_19">#REF!</definedName>
    <definedName name="TOTALITEM16_2">#REF!</definedName>
    <definedName name="TOTALITEM16_20">#REF!</definedName>
    <definedName name="TOTALITEM16_21">#REF!</definedName>
    <definedName name="TOTALITEM16_22">#REF!</definedName>
    <definedName name="TOTALITEM16_23">#REF!</definedName>
    <definedName name="TOTALITEM16_24">#REF!</definedName>
    <definedName name="TOTALITEM16_25">#REF!</definedName>
    <definedName name="TOTALITEM16_26">#REF!</definedName>
    <definedName name="TOTALITEM16_27">#REF!</definedName>
    <definedName name="TOTALITEM16_28">#REF!</definedName>
    <definedName name="TOTALITEM16_29">#REF!</definedName>
    <definedName name="TOTALITEM16_3">#REF!</definedName>
    <definedName name="TOTALITEM16_30">#REF!</definedName>
    <definedName name="TOTALITEM16_31">#REF!</definedName>
    <definedName name="TOTALITEM16_32">#REF!</definedName>
    <definedName name="TOTALITEM16_33">#REF!</definedName>
    <definedName name="TOTALITEM16_34">#REF!</definedName>
    <definedName name="TOTALITEM16_35">#REF!</definedName>
    <definedName name="TOTALITEM16_36">#REF!</definedName>
    <definedName name="TOTALITEM16_37">#REF!</definedName>
    <definedName name="TOTALITEM16_38">#REF!</definedName>
    <definedName name="TOTALITEM16_39">#REF!</definedName>
    <definedName name="TOTALITEM16_4">#REF!</definedName>
    <definedName name="TOTALITEM16_40">#REF!</definedName>
    <definedName name="TOTALITEM16_41">#REF!</definedName>
    <definedName name="TOTALITEM16_42">#REF!</definedName>
    <definedName name="TOTALITEM16_43">#REF!</definedName>
    <definedName name="TOTALITEM16_44">#REF!</definedName>
    <definedName name="TOTALITEM16_45">#REF!</definedName>
    <definedName name="TOTALITEM16_46">#REF!</definedName>
    <definedName name="TOTALITEM16_47">#REF!</definedName>
    <definedName name="TOTALITEM16_48">#REF!</definedName>
    <definedName name="TOTALITEM16_49">#REF!</definedName>
    <definedName name="TOTALITEM16_5">#REF!</definedName>
    <definedName name="TOTALITEM16_50">#REF!</definedName>
    <definedName name="TOTALITEM16_51">#REF!</definedName>
    <definedName name="TOTALITEM16_52">#REF!</definedName>
    <definedName name="TOTALITEM16_53">#REF!</definedName>
    <definedName name="TOTALITEM16_54">#REF!</definedName>
    <definedName name="TOTALITEM16_55">#REF!</definedName>
    <definedName name="TOTALITEM16_56">#REF!</definedName>
    <definedName name="TOTALITEM16_57">#REF!</definedName>
    <definedName name="TOTALITEM16_58">#REF!</definedName>
    <definedName name="TOTALITEM16_59">#REF!</definedName>
    <definedName name="TOTALITEM16_60">#REF!</definedName>
    <definedName name="TOTALITEM16_61">#REF!</definedName>
    <definedName name="TOTALITEM16_62">#REF!</definedName>
    <definedName name="TOTALITEM16_63">#REF!</definedName>
    <definedName name="TOTALITEM16_64">#REF!</definedName>
    <definedName name="TOTALITEM16_65">#REF!</definedName>
    <definedName name="TOTALITEM16_66">#REF!</definedName>
    <definedName name="TOTALITEM16_67">#REF!</definedName>
    <definedName name="TOTALITEM16_68">#REF!</definedName>
    <definedName name="TOTALITEM16_69">#REF!</definedName>
    <definedName name="TOTALITEM16_70">#REF!</definedName>
    <definedName name="TOTALITEM16_71">#REF!</definedName>
    <definedName name="TOTALITEM16_72">#REF!</definedName>
    <definedName name="TOTALITEM16_73">#REF!</definedName>
    <definedName name="TOTALITEM16_74">#REF!</definedName>
    <definedName name="TOTALITEM16_75">#REF!</definedName>
    <definedName name="TOTALITEM16_76">#REF!</definedName>
    <definedName name="TOTALITEM16_78">#REF!</definedName>
    <definedName name="TOTALITEM16_79">#REF!</definedName>
    <definedName name="TOTALITEM16_9">#REF!</definedName>
    <definedName name="TOTALITEM2.1">#REF!</definedName>
    <definedName name="TOTALITEM2.1_1">#REF!</definedName>
    <definedName name="TOTALITEM2.1_10">#REF!</definedName>
    <definedName name="TOTALITEM2.1_11">#REF!</definedName>
    <definedName name="TOTALITEM2.1_12">#REF!</definedName>
    <definedName name="TOTALITEM2.1_13">#REF!</definedName>
    <definedName name="TOTALITEM2.1_14">#REF!</definedName>
    <definedName name="TOTALITEM2.1_15">#REF!</definedName>
    <definedName name="TOTALITEM2.1_16">#REF!</definedName>
    <definedName name="TOTALITEM2.1_17">#REF!</definedName>
    <definedName name="TOTALITEM2.1_18">#REF!</definedName>
    <definedName name="TOTALITEM2.1_19">#REF!</definedName>
    <definedName name="TOTALITEM2.1_2">#REF!</definedName>
    <definedName name="TOTALITEM2.1_20">#REF!</definedName>
    <definedName name="TOTALITEM2.1_21">#REF!</definedName>
    <definedName name="TOTALITEM2.1_22">#REF!</definedName>
    <definedName name="TOTALITEM2.1_23">#REF!</definedName>
    <definedName name="TOTALITEM2.1_24">#REF!</definedName>
    <definedName name="TOTALITEM2.1_25">#REF!</definedName>
    <definedName name="TOTALITEM2.1_26">#REF!</definedName>
    <definedName name="TOTALITEM2.1_27">#REF!</definedName>
    <definedName name="TOTALITEM2.1_28">#REF!</definedName>
    <definedName name="TOTALITEM2.1_29">#REF!</definedName>
    <definedName name="TOTALITEM2.1_3">#REF!</definedName>
    <definedName name="TOTALITEM2.1_30">#REF!</definedName>
    <definedName name="TOTALITEM2.1_31">#REF!</definedName>
    <definedName name="TOTALITEM2.1_32">#REF!</definedName>
    <definedName name="TOTALITEM2.1_33">#REF!</definedName>
    <definedName name="TOTALITEM2.1_34">#REF!</definedName>
    <definedName name="TOTALITEM2.1_35">#REF!</definedName>
    <definedName name="TOTALITEM2.1_36">#REF!</definedName>
    <definedName name="TOTALITEM2.1_37">#REF!</definedName>
    <definedName name="TOTALITEM2.1_38">#REF!</definedName>
    <definedName name="TOTALITEM2.1_39">#REF!</definedName>
    <definedName name="TOTALITEM2.1_4">#REF!</definedName>
    <definedName name="TOTALITEM2.1_40">#REF!</definedName>
    <definedName name="TOTALITEM2.1_41">#REF!</definedName>
    <definedName name="TOTALITEM2.1_42">#REF!</definedName>
    <definedName name="TOTALITEM2.1_43">#REF!</definedName>
    <definedName name="TOTALITEM2.1_44">#REF!</definedName>
    <definedName name="TOTALITEM2.1_45">#REF!</definedName>
    <definedName name="TOTALITEM2.1_46">#REF!</definedName>
    <definedName name="TOTALITEM2.1_47">#REF!</definedName>
    <definedName name="TOTALITEM2.1_48">#REF!</definedName>
    <definedName name="TOTALITEM2.1_49">#REF!</definedName>
    <definedName name="TOTALITEM2.1_5">#REF!</definedName>
    <definedName name="TOTALITEM2.1_50">#REF!</definedName>
    <definedName name="TOTALITEM2.1_51">#REF!</definedName>
    <definedName name="TOTALITEM2.1_52">#REF!</definedName>
    <definedName name="TOTALITEM2.1_53">#REF!</definedName>
    <definedName name="TOTALITEM2.1_54">#REF!</definedName>
    <definedName name="TOTALITEM2.1_55">#REF!</definedName>
    <definedName name="TOTALITEM2.1_56">#REF!</definedName>
    <definedName name="TOTALITEM2.1_57">#REF!</definedName>
    <definedName name="TOTALITEM2.1_58">#REF!</definedName>
    <definedName name="TOTALITEM2.1_59">#REF!</definedName>
    <definedName name="TOTALITEM2.1_60">#REF!</definedName>
    <definedName name="TOTALITEM2.1_61">#REF!</definedName>
    <definedName name="TOTALITEM2.1_62">#REF!</definedName>
    <definedName name="TOTALITEM2.1_63">#REF!</definedName>
    <definedName name="TOTALITEM2.1_64">#REF!</definedName>
    <definedName name="TOTALITEM2.1_65">#REF!</definedName>
    <definedName name="TOTALITEM2.1_66">#REF!</definedName>
    <definedName name="TOTALITEM2.1_67">#REF!</definedName>
    <definedName name="TOTALITEM2.1_68">#REF!</definedName>
    <definedName name="TOTALITEM2.1_69">#REF!</definedName>
    <definedName name="TOTALITEM2.1_70">#REF!</definedName>
    <definedName name="TOTALITEM2.1_71">#REF!</definedName>
    <definedName name="TOTALITEM2.1_72">#REF!</definedName>
    <definedName name="TOTALITEM2.1_73">#REF!</definedName>
    <definedName name="TOTALITEM2.1_74">#REF!</definedName>
    <definedName name="TOTALITEM2.1_75">#REF!</definedName>
    <definedName name="TOTALITEM2.1_76">#REF!</definedName>
    <definedName name="TOTALITEM2.1_78">#REF!</definedName>
    <definedName name="TOTALITEM2.1_79">#REF!</definedName>
    <definedName name="TOTALITEM2.1_9">#REF!</definedName>
    <definedName name="TOTALITEM2.10">#REF!</definedName>
    <definedName name="TOTALITEM2.10_1">#REF!</definedName>
    <definedName name="TOTALITEM2.10_10">#REF!</definedName>
    <definedName name="TOTALITEM2.10_11">#REF!</definedName>
    <definedName name="TOTALITEM2.10_12">#REF!</definedName>
    <definedName name="TOTALITEM2.10_13">#REF!</definedName>
    <definedName name="TOTALITEM2.10_14">#REF!</definedName>
    <definedName name="TOTALITEM2.10_15">#REF!</definedName>
    <definedName name="TOTALITEM2.10_16">#REF!</definedName>
    <definedName name="TOTALITEM2.10_17">#REF!</definedName>
    <definedName name="TOTALITEM2.10_18">#REF!</definedName>
    <definedName name="TOTALITEM2.10_19">#REF!</definedName>
    <definedName name="TOTALITEM2.10_2">#REF!</definedName>
    <definedName name="TOTALITEM2.10_20">#REF!</definedName>
    <definedName name="TOTALITEM2.10_21">#REF!</definedName>
    <definedName name="TOTALITEM2.10_22">#REF!</definedName>
    <definedName name="TOTALITEM2.10_23">#REF!</definedName>
    <definedName name="TOTALITEM2.10_24">#REF!</definedName>
    <definedName name="TOTALITEM2.10_25">#REF!</definedName>
    <definedName name="TOTALITEM2.10_26">#REF!</definedName>
    <definedName name="TOTALITEM2.10_27">#REF!</definedName>
    <definedName name="TOTALITEM2.10_28">#REF!</definedName>
    <definedName name="TOTALITEM2.10_29">#REF!</definedName>
    <definedName name="TOTALITEM2.10_3">#REF!</definedName>
    <definedName name="TOTALITEM2.10_30">#REF!</definedName>
    <definedName name="TOTALITEM2.10_31">#REF!</definedName>
    <definedName name="TOTALITEM2.10_32">#REF!</definedName>
    <definedName name="TOTALITEM2.10_33">#REF!</definedName>
    <definedName name="TOTALITEM2.10_34">#REF!</definedName>
    <definedName name="TOTALITEM2.10_35">#REF!</definedName>
    <definedName name="TOTALITEM2.10_36">#REF!</definedName>
    <definedName name="TOTALITEM2.10_37">#REF!</definedName>
    <definedName name="TOTALITEM2.10_38">#REF!</definedName>
    <definedName name="TOTALITEM2.10_39">#REF!</definedName>
    <definedName name="TOTALITEM2.10_4">#REF!</definedName>
    <definedName name="TOTALITEM2.10_40">#REF!</definedName>
    <definedName name="TOTALITEM2.10_41">#REF!</definedName>
    <definedName name="TOTALITEM2.10_42">#REF!</definedName>
    <definedName name="TOTALITEM2.10_43">#REF!</definedName>
    <definedName name="TOTALITEM2.10_44">#REF!</definedName>
    <definedName name="TOTALITEM2.10_45">#REF!</definedName>
    <definedName name="TOTALITEM2.10_46">#REF!</definedName>
    <definedName name="TOTALITEM2.10_47">#REF!</definedName>
    <definedName name="TOTALITEM2.10_48">#REF!</definedName>
    <definedName name="TOTALITEM2.10_49">#REF!</definedName>
    <definedName name="TOTALITEM2.10_5">#REF!</definedName>
    <definedName name="TOTALITEM2.10_50">#REF!</definedName>
    <definedName name="TOTALITEM2.10_51">#REF!</definedName>
    <definedName name="TOTALITEM2.10_52">#REF!</definedName>
    <definedName name="TOTALITEM2.10_53">#REF!</definedName>
    <definedName name="TOTALITEM2.10_54">#REF!</definedName>
    <definedName name="TOTALITEM2.10_55">#REF!</definedName>
    <definedName name="TOTALITEM2.10_56">#REF!</definedName>
    <definedName name="TOTALITEM2.10_57">#REF!</definedName>
    <definedName name="TOTALITEM2.10_58">#REF!</definedName>
    <definedName name="TOTALITEM2.10_59">#REF!</definedName>
    <definedName name="TOTALITEM2.10_60">#REF!</definedName>
    <definedName name="TOTALITEM2.10_61">#REF!</definedName>
    <definedName name="TOTALITEM2.10_62">#REF!</definedName>
    <definedName name="TOTALITEM2.10_63">#REF!</definedName>
    <definedName name="TOTALITEM2.10_64">#REF!</definedName>
    <definedName name="TOTALITEM2.10_65">#REF!</definedName>
    <definedName name="TOTALITEM2.10_66">#REF!</definedName>
    <definedName name="TOTALITEM2.10_67">#REF!</definedName>
    <definedName name="TOTALITEM2.10_68">#REF!</definedName>
    <definedName name="TOTALITEM2.10_69">#REF!</definedName>
    <definedName name="TOTALITEM2.10_70">#REF!</definedName>
    <definedName name="TOTALITEM2.10_71">#REF!</definedName>
    <definedName name="TOTALITEM2.10_72">#REF!</definedName>
    <definedName name="TOTALITEM2.10_73">#REF!</definedName>
    <definedName name="TOTALITEM2.10_74">#REF!</definedName>
    <definedName name="TOTALITEM2.10_75">#REF!</definedName>
    <definedName name="TOTALITEM2.10_76">#REF!</definedName>
    <definedName name="TOTALITEM2.10_78">#REF!</definedName>
    <definedName name="TOTALITEM2.10_79">#REF!</definedName>
    <definedName name="TOTALITEM2.10_9">#REF!</definedName>
    <definedName name="TOTALITEM2.11.1">#REF!</definedName>
    <definedName name="TOTALITEM2.11.1_1">#REF!</definedName>
    <definedName name="TOTALITEM2.11.1_10">#REF!</definedName>
    <definedName name="TOTALITEM2.11.1_11">#REF!</definedName>
    <definedName name="TOTALITEM2.11.1_12">#REF!</definedName>
    <definedName name="TOTALITEM2.11.1_13">#REF!</definedName>
    <definedName name="TOTALITEM2.11.1_14">#REF!</definedName>
    <definedName name="TOTALITEM2.11.1_15">#REF!</definedName>
    <definedName name="TOTALITEM2.11.1_16">#REF!</definedName>
    <definedName name="TOTALITEM2.11.1_17">#REF!</definedName>
    <definedName name="TOTALITEM2.11.1_18">#REF!</definedName>
    <definedName name="TOTALITEM2.11.1_19">#REF!</definedName>
    <definedName name="TOTALITEM2.11.1_2">#REF!</definedName>
    <definedName name="TOTALITEM2.11.1_20">#REF!</definedName>
    <definedName name="TOTALITEM2.11.1_21">#REF!</definedName>
    <definedName name="TOTALITEM2.11.1_22">#REF!</definedName>
    <definedName name="TOTALITEM2.11.1_23">#REF!</definedName>
    <definedName name="TOTALITEM2.11.1_24">#REF!</definedName>
    <definedName name="TOTALITEM2.11.1_25">#REF!</definedName>
    <definedName name="TOTALITEM2.11.1_26">#REF!</definedName>
    <definedName name="TOTALITEM2.11.1_27">#REF!</definedName>
    <definedName name="TOTALITEM2.11.1_28">#REF!</definedName>
    <definedName name="TOTALITEM2.11.1_29">#REF!</definedName>
    <definedName name="TOTALITEM2.11.1_3">#REF!</definedName>
    <definedName name="TOTALITEM2.11.1_30">#REF!</definedName>
    <definedName name="TOTALITEM2.11.1_31">#REF!</definedName>
    <definedName name="TOTALITEM2.11.1_32">#REF!</definedName>
    <definedName name="TOTALITEM2.11.1_33">#REF!</definedName>
    <definedName name="TOTALITEM2.11.1_34">#REF!</definedName>
    <definedName name="TOTALITEM2.11.1_35">#REF!</definedName>
    <definedName name="TOTALITEM2.11.1_36">#REF!</definedName>
    <definedName name="TOTALITEM2.11.1_37">#REF!</definedName>
    <definedName name="TOTALITEM2.11.1_38">#REF!</definedName>
    <definedName name="TOTALITEM2.11.1_39">#REF!</definedName>
    <definedName name="TOTALITEM2.11.1_4">#REF!</definedName>
    <definedName name="TOTALITEM2.11.1_40">#REF!</definedName>
    <definedName name="TOTALITEM2.11.1_41">#REF!</definedName>
    <definedName name="TOTALITEM2.11.1_42">#REF!</definedName>
    <definedName name="TOTALITEM2.11.1_43">#REF!</definedName>
    <definedName name="TOTALITEM2.11.1_44">#REF!</definedName>
    <definedName name="TOTALITEM2.11.1_45">#REF!</definedName>
    <definedName name="TOTALITEM2.11.1_46">#REF!</definedName>
    <definedName name="TOTALITEM2.11.1_47">#REF!</definedName>
    <definedName name="TOTALITEM2.11.1_48">#REF!</definedName>
    <definedName name="TOTALITEM2.11.1_49">#REF!</definedName>
    <definedName name="TOTALITEM2.11.1_5">#REF!</definedName>
    <definedName name="TOTALITEM2.11.1_50">#REF!</definedName>
    <definedName name="TOTALITEM2.11.1_51">#REF!</definedName>
    <definedName name="TOTALITEM2.11.1_52">#REF!</definedName>
    <definedName name="TOTALITEM2.11.1_53">#REF!</definedName>
    <definedName name="TOTALITEM2.11.1_54">#REF!</definedName>
    <definedName name="TOTALITEM2.11.1_55">#REF!</definedName>
    <definedName name="TOTALITEM2.11.1_56">#REF!</definedName>
    <definedName name="TOTALITEM2.11.1_57">#REF!</definedName>
    <definedName name="TOTALITEM2.11.1_58">#REF!</definedName>
    <definedName name="TOTALITEM2.11.1_59">#REF!</definedName>
    <definedName name="TOTALITEM2.11.1_60">#REF!</definedName>
    <definedName name="TOTALITEM2.11.1_61">#REF!</definedName>
    <definedName name="TOTALITEM2.11.1_62">#REF!</definedName>
    <definedName name="TOTALITEM2.11.1_63">#REF!</definedName>
    <definedName name="TOTALITEM2.11.1_64">#REF!</definedName>
    <definedName name="TOTALITEM2.11.1_65">#REF!</definedName>
    <definedName name="TOTALITEM2.11.1_66">#REF!</definedName>
    <definedName name="TOTALITEM2.11.1_67">#REF!</definedName>
    <definedName name="TOTALITEM2.11.1_68">#REF!</definedName>
    <definedName name="TOTALITEM2.11.1_69">#REF!</definedName>
    <definedName name="TOTALITEM2.11.1_70">#REF!</definedName>
    <definedName name="TOTALITEM2.11.1_71">#REF!</definedName>
    <definedName name="TOTALITEM2.11.1_72">#REF!</definedName>
    <definedName name="TOTALITEM2.11.1_73">#REF!</definedName>
    <definedName name="TOTALITEM2.11.1_74">#REF!</definedName>
    <definedName name="TOTALITEM2.11.1_75">#REF!</definedName>
    <definedName name="TOTALITEM2.11.1_76">#REF!</definedName>
    <definedName name="TOTALITEM2.11.1_78">#REF!</definedName>
    <definedName name="TOTALITEM2.11.1_79">#REF!</definedName>
    <definedName name="TOTALITEM2.11.1_9">#REF!</definedName>
    <definedName name="TOTALITEM2.11.2">#REF!</definedName>
    <definedName name="TOTALITEM2.11.2_1">#REF!</definedName>
    <definedName name="TOTALITEM2.11.2_10">#REF!</definedName>
    <definedName name="TOTALITEM2.11.2_11">#REF!</definedName>
    <definedName name="TOTALITEM2.11.2_12">#REF!</definedName>
    <definedName name="TOTALITEM2.11.2_13">#REF!</definedName>
    <definedName name="TOTALITEM2.11.2_14">#REF!</definedName>
    <definedName name="TOTALITEM2.11.2_15">#REF!</definedName>
    <definedName name="TOTALITEM2.11.2_16">#REF!</definedName>
    <definedName name="TOTALITEM2.11.2_17">#REF!</definedName>
    <definedName name="TOTALITEM2.11.2_18">#REF!</definedName>
    <definedName name="TOTALITEM2.11.2_19">#REF!</definedName>
    <definedName name="TOTALITEM2.11.2_2">#REF!</definedName>
    <definedName name="TOTALITEM2.11.2_20">#REF!</definedName>
    <definedName name="TOTALITEM2.11.2_21">#REF!</definedName>
    <definedName name="TOTALITEM2.11.2_22">#REF!</definedName>
    <definedName name="TOTALITEM2.11.2_23">#REF!</definedName>
    <definedName name="TOTALITEM2.11.2_24">#REF!</definedName>
    <definedName name="TOTALITEM2.11.2_25">#REF!</definedName>
    <definedName name="TOTALITEM2.11.2_26">#REF!</definedName>
    <definedName name="TOTALITEM2.11.2_27">#REF!</definedName>
    <definedName name="TOTALITEM2.11.2_28">#REF!</definedName>
    <definedName name="TOTALITEM2.11.2_29">#REF!</definedName>
    <definedName name="TOTALITEM2.11.2_3">#REF!</definedName>
    <definedName name="TOTALITEM2.11.2_30">#REF!</definedName>
    <definedName name="TOTALITEM2.11.2_31">#REF!</definedName>
    <definedName name="TOTALITEM2.11.2_32">#REF!</definedName>
    <definedName name="TOTALITEM2.11.2_33">#REF!</definedName>
    <definedName name="TOTALITEM2.11.2_34">#REF!</definedName>
    <definedName name="TOTALITEM2.11.2_35">#REF!</definedName>
    <definedName name="TOTALITEM2.11.2_36">#REF!</definedName>
    <definedName name="TOTALITEM2.11.2_37">#REF!</definedName>
    <definedName name="TOTALITEM2.11.2_38">#REF!</definedName>
    <definedName name="TOTALITEM2.11.2_39">#REF!</definedName>
    <definedName name="TOTALITEM2.11.2_4">#REF!</definedName>
    <definedName name="TOTALITEM2.11.2_40">#REF!</definedName>
    <definedName name="TOTALITEM2.11.2_41">#REF!</definedName>
    <definedName name="TOTALITEM2.11.2_42">#REF!</definedName>
    <definedName name="TOTALITEM2.11.2_43">#REF!</definedName>
    <definedName name="TOTALITEM2.11.2_44">#REF!</definedName>
    <definedName name="TOTALITEM2.11.2_45">#REF!</definedName>
    <definedName name="TOTALITEM2.11.2_46">#REF!</definedName>
    <definedName name="TOTALITEM2.11.2_47">#REF!</definedName>
    <definedName name="TOTALITEM2.11.2_48">#REF!</definedName>
    <definedName name="TOTALITEM2.11.2_49">#REF!</definedName>
    <definedName name="TOTALITEM2.11.2_5">#REF!</definedName>
    <definedName name="TOTALITEM2.11.2_50">#REF!</definedName>
    <definedName name="TOTALITEM2.11.2_51">#REF!</definedName>
    <definedName name="TOTALITEM2.11.2_52">#REF!</definedName>
    <definedName name="TOTALITEM2.11.2_53">#REF!</definedName>
    <definedName name="TOTALITEM2.11.2_54">#REF!</definedName>
    <definedName name="TOTALITEM2.11.2_55">#REF!</definedName>
    <definedName name="TOTALITEM2.11.2_56">#REF!</definedName>
    <definedName name="TOTALITEM2.11.2_57">#REF!</definedName>
    <definedName name="TOTALITEM2.11.2_58">#REF!</definedName>
    <definedName name="TOTALITEM2.11.2_59">#REF!</definedName>
    <definedName name="TOTALITEM2.11.2_60">#REF!</definedName>
    <definedName name="TOTALITEM2.11.2_61">#REF!</definedName>
    <definedName name="TOTALITEM2.11.2_62">#REF!</definedName>
    <definedName name="TOTALITEM2.11.2_63">#REF!</definedName>
    <definedName name="TOTALITEM2.11.2_64">#REF!</definedName>
    <definedName name="TOTALITEM2.11.2_65">#REF!</definedName>
    <definedName name="TOTALITEM2.11.2_66">#REF!</definedName>
    <definedName name="TOTALITEM2.11.2_67">#REF!</definedName>
    <definedName name="TOTALITEM2.11.2_68">#REF!</definedName>
    <definedName name="TOTALITEM2.11.2_69">#REF!</definedName>
    <definedName name="TOTALITEM2.11.2_70">#REF!</definedName>
    <definedName name="TOTALITEM2.11.2_71">#REF!</definedName>
    <definedName name="TOTALITEM2.11.2_72">#REF!</definedName>
    <definedName name="TOTALITEM2.11.2_73">#REF!</definedName>
    <definedName name="TOTALITEM2.11.2_74">#REF!</definedName>
    <definedName name="TOTALITEM2.11.2_75">#REF!</definedName>
    <definedName name="TOTALITEM2.11.2_76">#REF!</definedName>
    <definedName name="TOTALITEM2.11.2_78">#REF!</definedName>
    <definedName name="TOTALITEM2.11.2_79">#REF!</definedName>
    <definedName name="TOTALITEM2.11.2_9">#REF!</definedName>
    <definedName name="TOTALITEM2.12.1">#REF!</definedName>
    <definedName name="TOTALITEM2.12.1_1">#REF!</definedName>
    <definedName name="TOTALITEM2.12.1_10">#REF!</definedName>
    <definedName name="TOTALITEM2.12.1_11">#REF!</definedName>
    <definedName name="TOTALITEM2.12.1_12">#REF!</definedName>
    <definedName name="TOTALITEM2.12.1_13">#REF!</definedName>
    <definedName name="TOTALITEM2.12.1_14">#REF!</definedName>
    <definedName name="TOTALITEM2.12.1_15">#REF!</definedName>
    <definedName name="TOTALITEM2.12.1_16">#REF!</definedName>
    <definedName name="TOTALITEM2.12.1_17">#REF!</definedName>
    <definedName name="TOTALITEM2.12.1_18">#REF!</definedName>
    <definedName name="TOTALITEM2.12.1_19">#REF!</definedName>
    <definedName name="TOTALITEM2.12.1_2">#REF!</definedName>
    <definedName name="TOTALITEM2.12.1_20">#REF!</definedName>
    <definedName name="TOTALITEM2.12.1_21">#REF!</definedName>
    <definedName name="TOTALITEM2.12.1_22">#REF!</definedName>
    <definedName name="TOTALITEM2.12.1_23">#REF!</definedName>
    <definedName name="TOTALITEM2.12.1_24">#REF!</definedName>
    <definedName name="TOTALITEM2.12.1_25">#REF!</definedName>
    <definedName name="TOTALITEM2.12.1_26">#REF!</definedName>
    <definedName name="TOTALITEM2.12.1_27">#REF!</definedName>
    <definedName name="TOTALITEM2.12.1_28">#REF!</definedName>
    <definedName name="TOTALITEM2.12.1_29">#REF!</definedName>
    <definedName name="TOTALITEM2.12.1_3">#REF!</definedName>
    <definedName name="TOTALITEM2.12.1_30">#REF!</definedName>
    <definedName name="TOTALITEM2.12.1_31">#REF!</definedName>
    <definedName name="TOTALITEM2.12.1_32">#REF!</definedName>
    <definedName name="TOTALITEM2.12.1_33">#REF!</definedName>
    <definedName name="TOTALITEM2.12.1_34">#REF!</definedName>
    <definedName name="TOTALITEM2.12.1_35">#REF!</definedName>
    <definedName name="TOTALITEM2.12.1_36">#REF!</definedName>
    <definedName name="TOTALITEM2.12.1_37">#REF!</definedName>
    <definedName name="TOTALITEM2.12.1_38">#REF!</definedName>
    <definedName name="TOTALITEM2.12.1_39">#REF!</definedName>
    <definedName name="TOTALITEM2.12.1_4">#REF!</definedName>
    <definedName name="TOTALITEM2.12.1_40">#REF!</definedName>
    <definedName name="TOTALITEM2.12.1_41">#REF!</definedName>
    <definedName name="TOTALITEM2.12.1_42">#REF!</definedName>
    <definedName name="TOTALITEM2.12.1_43">#REF!</definedName>
    <definedName name="TOTALITEM2.12.1_44">#REF!</definedName>
    <definedName name="TOTALITEM2.12.1_45">#REF!</definedName>
    <definedName name="TOTALITEM2.12.1_46">#REF!</definedName>
    <definedName name="TOTALITEM2.12.1_47">#REF!</definedName>
    <definedName name="TOTALITEM2.12.1_48">#REF!</definedName>
    <definedName name="TOTALITEM2.12.1_49">#REF!</definedName>
    <definedName name="TOTALITEM2.12.1_5">#REF!</definedName>
    <definedName name="TOTALITEM2.12.1_50">#REF!</definedName>
    <definedName name="TOTALITEM2.12.1_51">#REF!</definedName>
    <definedName name="TOTALITEM2.12.1_52">#REF!</definedName>
    <definedName name="TOTALITEM2.12.1_53">#REF!</definedName>
    <definedName name="TOTALITEM2.12.1_54">#REF!</definedName>
    <definedName name="TOTALITEM2.12.1_55">#REF!</definedName>
    <definedName name="TOTALITEM2.12.1_56">#REF!</definedName>
    <definedName name="TOTALITEM2.12.1_57">#REF!</definedName>
    <definedName name="TOTALITEM2.12.1_58">#REF!</definedName>
    <definedName name="TOTALITEM2.12.1_59">#REF!</definedName>
    <definedName name="TOTALITEM2.12.1_60">#REF!</definedName>
    <definedName name="TOTALITEM2.12.1_61">#REF!</definedName>
    <definedName name="TOTALITEM2.12.1_62">#REF!</definedName>
    <definedName name="TOTALITEM2.12.1_63">#REF!</definedName>
    <definedName name="TOTALITEM2.12.1_64">#REF!</definedName>
    <definedName name="TOTALITEM2.12.1_65">#REF!</definedName>
    <definedName name="TOTALITEM2.12.1_66">#REF!</definedName>
    <definedName name="TOTALITEM2.12.1_67">#REF!</definedName>
    <definedName name="TOTALITEM2.12.1_68">#REF!</definedName>
    <definedName name="TOTALITEM2.12.1_69">#REF!</definedName>
    <definedName name="TOTALITEM2.12.1_70">#REF!</definedName>
    <definedName name="TOTALITEM2.12.1_71">#REF!</definedName>
    <definedName name="TOTALITEM2.12.1_72">#REF!</definedName>
    <definedName name="TOTALITEM2.12.1_73">#REF!</definedName>
    <definedName name="TOTALITEM2.12.1_74">#REF!</definedName>
    <definedName name="TOTALITEM2.12.1_75">#REF!</definedName>
    <definedName name="TOTALITEM2.12.1_76">#REF!</definedName>
    <definedName name="TOTALITEM2.12.1_78">#REF!</definedName>
    <definedName name="TOTALITEM2.12.1_79">#REF!</definedName>
    <definedName name="TOTALITEM2.12.1_9">#REF!</definedName>
    <definedName name="TOTALITEM2.2">#REF!</definedName>
    <definedName name="TOTALITEM2.2_1">#REF!</definedName>
    <definedName name="TOTALITEM2.2_10">#REF!</definedName>
    <definedName name="TOTALITEM2.2_11">#REF!</definedName>
    <definedName name="TOTALITEM2.2_12">#REF!</definedName>
    <definedName name="TOTALITEM2.2_13">#REF!</definedName>
    <definedName name="TOTALITEM2.2_14">#REF!</definedName>
    <definedName name="TOTALITEM2.2_15">#REF!</definedName>
    <definedName name="TOTALITEM2.2_16">#REF!</definedName>
    <definedName name="TOTALITEM2.2_17">#REF!</definedName>
    <definedName name="TOTALITEM2.2_18">#REF!</definedName>
    <definedName name="TOTALITEM2.2_19">#REF!</definedName>
    <definedName name="TOTALITEM2.2_2">#REF!</definedName>
    <definedName name="TOTALITEM2.2_20">#REF!</definedName>
    <definedName name="TOTALITEM2.2_21">#REF!</definedName>
    <definedName name="TOTALITEM2.2_22">#REF!</definedName>
    <definedName name="TOTALITEM2.2_23">#REF!</definedName>
    <definedName name="TOTALITEM2.2_24">#REF!</definedName>
    <definedName name="TOTALITEM2.2_25">#REF!</definedName>
    <definedName name="TOTALITEM2.2_26">#REF!</definedName>
    <definedName name="TOTALITEM2.2_27">#REF!</definedName>
    <definedName name="TOTALITEM2.2_28">#REF!</definedName>
    <definedName name="TOTALITEM2.2_29">#REF!</definedName>
    <definedName name="TOTALITEM2.2_3">#REF!</definedName>
    <definedName name="TOTALITEM2.2_30">#REF!</definedName>
    <definedName name="TOTALITEM2.2_31">#REF!</definedName>
    <definedName name="TOTALITEM2.2_32">#REF!</definedName>
    <definedName name="TOTALITEM2.2_33">#REF!</definedName>
    <definedName name="TOTALITEM2.2_34">#REF!</definedName>
    <definedName name="TOTALITEM2.2_35">#REF!</definedName>
    <definedName name="TOTALITEM2.2_36">#REF!</definedName>
    <definedName name="TOTALITEM2.2_37">#REF!</definedName>
    <definedName name="TOTALITEM2.2_38">#REF!</definedName>
    <definedName name="TOTALITEM2.2_39">#REF!</definedName>
    <definedName name="TOTALITEM2.2_4">#REF!</definedName>
    <definedName name="TOTALITEM2.2_40">#REF!</definedName>
    <definedName name="TOTALITEM2.2_41">#REF!</definedName>
    <definedName name="TOTALITEM2.2_42">#REF!</definedName>
    <definedName name="TOTALITEM2.2_43">#REF!</definedName>
    <definedName name="TOTALITEM2.2_44">#REF!</definedName>
    <definedName name="TOTALITEM2.2_45">#REF!</definedName>
    <definedName name="TOTALITEM2.2_46">#REF!</definedName>
    <definedName name="TOTALITEM2.2_47">#REF!</definedName>
    <definedName name="TOTALITEM2.2_48">#REF!</definedName>
    <definedName name="TOTALITEM2.2_49">#REF!</definedName>
    <definedName name="TOTALITEM2.2_5">#REF!</definedName>
    <definedName name="TOTALITEM2.2_50">#REF!</definedName>
    <definedName name="TOTALITEM2.2_51">#REF!</definedName>
    <definedName name="TOTALITEM2.2_52">#REF!</definedName>
    <definedName name="TOTALITEM2.2_53">#REF!</definedName>
    <definedName name="TOTALITEM2.2_54">#REF!</definedName>
    <definedName name="TOTALITEM2.2_55">#REF!</definedName>
    <definedName name="TOTALITEM2.2_56">#REF!</definedName>
    <definedName name="TOTALITEM2.2_57">#REF!</definedName>
    <definedName name="TOTALITEM2.2_58">#REF!</definedName>
    <definedName name="TOTALITEM2.2_59">#REF!</definedName>
    <definedName name="TOTALITEM2.2_60">#REF!</definedName>
    <definedName name="TOTALITEM2.2_61">#REF!</definedName>
    <definedName name="TOTALITEM2.2_62">#REF!</definedName>
    <definedName name="TOTALITEM2.2_63">#REF!</definedName>
    <definedName name="TOTALITEM2.2_64">#REF!</definedName>
    <definedName name="TOTALITEM2.2_65">#REF!</definedName>
    <definedName name="TOTALITEM2.2_66">#REF!</definedName>
    <definedName name="TOTALITEM2.2_67">#REF!</definedName>
    <definedName name="TOTALITEM2.2_68">#REF!</definedName>
    <definedName name="TOTALITEM2.2_69">#REF!</definedName>
    <definedName name="TOTALITEM2.2_70">#REF!</definedName>
    <definedName name="TOTALITEM2.2_71">#REF!</definedName>
    <definedName name="TOTALITEM2.2_72">#REF!</definedName>
    <definedName name="TOTALITEM2.2_73">#REF!</definedName>
    <definedName name="TOTALITEM2.2_74">#REF!</definedName>
    <definedName name="TOTALITEM2.2_75">#REF!</definedName>
    <definedName name="TOTALITEM2.2_76">#REF!</definedName>
    <definedName name="TOTALITEM2.2_78">#REF!</definedName>
    <definedName name="TOTALITEM2.2_79">#REF!</definedName>
    <definedName name="TOTALITEM2.2_9">#REF!</definedName>
    <definedName name="TOTALITEM2.3">#REF!</definedName>
    <definedName name="TOTALITEM2.3_1">#REF!</definedName>
    <definedName name="TOTALITEM2.3_10">#REF!</definedName>
    <definedName name="TOTALITEM2.3_11">#REF!</definedName>
    <definedName name="TOTALITEM2.3_12">#REF!</definedName>
    <definedName name="TOTALITEM2.3_13">#REF!</definedName>
    <definedName name="TOTALITEM2.3_14">#REF!</definedName>
    <definedName name="TOTALITEM2.3_15">#REF!</definedName>
    <definedName name="TOTALITEM2.3_16">#REF!</definedName>
    <definedName name="TOTALITEM2.3_17">#REF!</definedName>
    <definedName name="TOTALITEM2.3_18">#REF!</definedName>
    <definedName name="TOTALITEM2.3_19">#REF!</definedName>
    <definedName name="TOTALITEM2.3_2">#REF!</definedName>
    <definedName name="TOTALITEM2.3_20">#REF!</definedName>
    <definedName name="TOTALITEM2.3_21">#REF!</definedName>
    <definedName name="TOTALITEM2.3_22">#REF!</definedName>
    <definedName name="TOTALITEM2.3_23">#REF!</definedName>
    <definedName name="TOTALITEM2.3_24">#REF!</definedName>
    <definedName name="TOTALITEM2.3_25">#REF!</definedName>
    <definedName name="TOTALITEM2.3_26">#REF!</definedName>
    <definedName name="TOTALITEM2.3_27">#REF!</definedName>
    <definedName name="TOTALITEM2.3_28">#REF!</definedName>
    <definedName name="TOTALITEM2.3_29">#REF!</definedName>
    <definedName name="TOTALITEM2.3_3">#REF!</definedName>
    <definedName name="TOTALITEM2.3_30">#REF!</definedName>
    <definedName name="TOTALITEM2.3_31">#REF!</definedName>
    <definedName name="TOTALITEM2.3_32">#REF!</definedName>
    <definedName name="TOTALITEM2.3_33">#REF!</definedName>
    <definedName name="TOTALITEM2.3_34">#REF!</definedName>
    <definedName name="TOTALITEM2.3_35">#REF!</definedName>
    <definedName name="TOTALITEM2.3_36">#REF!</definedName>
    <definedName name="TOTALITEM2.3_37">#REF!</definedName>
    <definedName name="TOTALITEM2.3_38">#REF!</definedName>
    <definedName name="TOTALITEM2.3_39">#REF!</definedName>
    <definedName name="TOTALITEM2.3_4">#REF!</definedName>
    <definedName name="TOTALITEM2.3_40">#REF!</definedName>
    <definedName name="TOTALITEM2.3_41">#REF!</definedName>
    <definedName name="TOTALITEM2.3_42">#REF!</definedName>
    <definedName name="TOTALITEM2.3_43">#REF!</definedName>
    <definedName name="TOTALITEM2.3_44">#REF!</definedName>
    <definedName name="TOTALITEM2.3_45">#REF!</definedName>
    <definedName name="TOTALITEM2.3_46">#REF!</definedName>
    <definedName name="TOTALITEM2.3_47">#REF!</definedName>
    <definedName name="TOTALITEM2.3_48">#REF!</definedName>
    <definedName name="TOTALITEM2.3_49">#REF!</definedName>
    <definedName name="TOTALITEM2.3_5">#REF!</definedName>
    <definedName name="TOTALITEM2.3_50">#REF!</definedName>
    <definedName name="TOTALITEM2.3_51">#REF!</definedName>
    <definedName name="TOTALITEM2.3_52">#REF!</definedName>
    <definedName name="TOTALITEM2.3_53">#REF!</definedName>
    <definedName name="TOTALITEM2.3_54">#REF!</definedName>
    <definedName name="TOTALITEM2.3_55">#REF!</definedName>
    <definedName name="TOTALITEM2.3_56">#REF!</definedName>
    <definedName name="TOTALITEM2.3_57">#REF!</definedName>
    <definedName name="TOTALITEM2.3_58">#REF!</definedName>
    <definedName name="TOTALITEM2.3_59">#REF!</definedName>
    <definedName name="TOTALITEM2.3_60">#REF!</definedName>
    <definedName name="TOTALITEM2.3_61">#REF!</definedName>
    <definedName name="TOTALITEM2.3_62">#REF!</definedName>
    <definedName name="TOTALITEM2.3_63">#REF!</definedName>
    <definedName name="TOTALITEM2.3_64">#REF!</definedName>
    <definedName name="TOTALITEM2.3_65">#REF!</definedName>
    <definedName name="TOTALITEM2.3_66">#REF!</definedName>
    <definedName name="TOTALITEM2.3_67">#REF!</definedName>
    <definedName name="TOTALITEM2.3_68">#REF!</definedName>
    <definedName name="TOTALITEM2.3_69">#REF!</definedName>
    <definedName name="TOTALITEM2.3_70">#REF!</definedName>
    <definedName name="TOTALITEM2.3_71">#REF!</definedName>
    <definedName name="TOTALITEM2.3_72">#REF!</definedName>
    <definedName name="TOTALITEM2.3_73">#REF!</definedName>
    <definedName name="TOTALITEM2.3_74">#REF!</definedName>
    <definedName name="TOTALITEM2.3_75">#REF!</definedName>
    <definedName name="TOTALITEM2.3_76">#REF!</definedName>
    <definedName name="TOTALITEM2.3_78">#REF!</definedName>
    <definedName name="TOTALITEM2.3_79">#REF!</definedName>
    <definedName name="TOTALITEM2.3_9">#REF!</definedName>
    <definedName name="TOTALITEM2.4">#REF!</definedName>
    <definedName name="TOTALITEM2.4_1">#REF!</definedName>
    <definedName name="TOTALITEM2.4_10">#REF!</definedName>
    <definedName name="TOTALITEM2.4_11">#REF!</definedName>
    <definedName name="TOTALITEM2.4_12">#REF!</definedName>
    <definedName name="TOTALITEM2.4_13">#REF!</definedName>
    <definedName name="TOTALITEM2.4_14">#REF!</definedName>
    <definedName name="TOTALITEM2.4_15">#REF!</definedName>
    <definedName name="TOTALITEM2.4_16">#REF!</definedName>
    <definedName name="TOTALITEM2.4_17">#REF!</definedName>
    <definedName name="TOTALITEM2.4_18">#REF!</definedName>
    <definedName name="TOTALITEM2.4_19">#REF!</definedName>
    <definedName name="TOTALITEM2.4_2">#REF!</definedName>
    <definedName name="TOTALITEM2.4_20">#REF!</definedName>
    <definedName name="TOTALITEM2.4_21">#REF!</definedName>
    <definedName name="TOTALITEM2.4_22">#REF!</definedName>
    <definedName name="TOTALITEM2.4_23">#REF!</definedName>
    <definedName name="TOTALITEM2.4_24">#REF!</definedName>
    <definedName name="TOTALITEM2.4_25">#REF!</definedName>
    <definedName name="TOTALITEM2.4_26">#REF!</definedName>
    <definedName name="TOTALITEM2.4_27">#REF!</definedName>
    <definedName name="TOTALITEM2.4_28">#REF!</definedName>
    <definedName name="TOTALITEM2.4_29">#REF!</definedName>
    <definedName name="TOTALITEM2.4_3">#REF!</definedName>
    <definedName name="TOTALITEM2.4_30">#REF!</definedName>
    <definedName name="TOTALITEM2.4_31">#REF!</definedName>
    <definedName name="TOTALITEM2.4_32">#REF!</definedName>
    <definedName name="TOTALITEM2.4_33">#REF!</definedName>
    <definedName name="TOTALITEM2.4_34">#REF!</definedName>
    <definedName name="TOTALITEM2.4_35">#REF!</definedName>
    <definedName name="TOTALITEM2.4_36">#REF!</definedName>
    <definedName name="TOTALITEM2.4_37">#REF!</definedName>
    <definedName name="TOTALITEM2.4_38">#REF!</definedName>
    <definedName name="TOTALITEM2.4_39">#REF!</definedName>
    <definedName name="TOTALITEM2.4_4">#REF!</definedName>
    <definedName name="TOTALITEM2.4_40">#REF!</definedName>
    <definedName name="TOTALITEM2.4_41">#REF!</definedName>
    <definedName name="TOTALITEM2.4_42">#REF!</definedName>
    <definedName name="TOTALITEM2.4_43">#REF!</definedName>
    <definedName name="TOTALITEM2.4_44">#REF!</definedName>
    <definedName name="TOTALITEM2.4_45">#REF!</definedName>
    <definedName name="TOTALITEM2.4_46">#REF!</definedName>
    <definedName name="TOTALITEM2.4_47">#REF!</definedName>
    <definedName name="TOTALITEM2.4_48">#REF!</definedName>
    <definedName name="TOTALITEM2.4_49">#REF!</definedName>
    <definedName name="TOTALITEM2.4_5">#REF!</definedName>
    <definedName name="TOTALITEM2.4_50">#REF!</definedName>
    <definedName name="TOTALITEM2.4_51">#REF!</definedName>
    <definedName name="TOTALITEM2.4_52">#REF!</definedName>
    <definedName name="TOTALITEM2.4_53">#REF!</definedName>
    <definedName name="TOTALITEM2.4_54">#REF!</definedName>
    <definedName name="TOTALITEM2.4_55">#REF!</definedName>
    <definedName name="TOTALITEM2.4_56">#REF!</definedName>
    <definedName name="TOTALITEM2.4_57">#REF!</definedName>
    <definedName name="TOTALITEM2.4_58">#REF!</definedName>
    <definedName name="TOTALITEM2.4_59">#REF!</definedName>
    <definedName name="TOTALITEM2.4_60">#REF!</definedName>
    <definedName name="TOTALITEM2.4_61">#REF!</definedName>
    <definedName name="TOTALITEM2.4_62">#REF!</definedName>
    <definedName name="TOTALITEM2.4_63">#REF!</definedName>
    <definedName name="TOTALITEM2.4_64">#REF!</definedName>
    <definedName name="TOTALITEM2.4_65">#REF!</definedName>
    <definedName name="TOTALITEM2.4_66">#REF!</definedName>
    <definedName name="TOTALITEM2.4_67">#REF!</definedName>
    <definedName name="TOTALITEM2.4_68">#REF!</definedName>
    <definedName name="TOTALITEM2.4_69">#REF!</definedName>
    <definedName name="TOTALITEM2.4_70">#REF!</definedName>
    <definedName name="TOTALITEM2.4_71">#REF!</definedName>
    <definedName name="TOTALITEM2.4_72">#REF!</definedName>
    <definedName name="TOTALITEM2.4_73">#REF!</definedName>
    <definedName name="TOTALITEM2.4_74">#REF!</definedName>
    <definedName name="TOTALITEM2.4_75">#REF!</definedName>
    <definedName name="TOTALITEM2.4_76">#REF!</definedName>
    <definedName name="TOTALITEM2.4_78">#REF!</definedName>
    <definedName name="TOTALITEM2.4_79">#REF!</definedName>
    <definedName name="TOTALITEM2.4_9">#REF!</definedName>
    <definedName name="TOTALITEM2.5">#REF!</definedName>
    <definedName name="TOTALITEM2.5_1">#REF!</definedName>
    <definedName name="TOTALITEM2.5_10">#REF!</definedName>
    <definedName name="TOTALITEM2.5_11">#REF!</definedName>
    <definedName name="TOTALITEM2.5_12">#REF!</definedName>
    <definedName name="TOTALITEM2.5_13">#REF!</definedName>
    <definedName name="TOTALITEM2.5_14">#REF!</definedName>
    <definedName name="TOTALITEM2.5_15">#REF!</definedName>
    <definedName name="TOTALITEM2.5_16">#REF!</definedName>
    <definedName name="TOTALITEM2.5_17">#REF!</definedName>
    <definedName name="TOTALITEM2.5_18">#REF!</definedName>
    <definedName name="TOTALITEM2.5_19">#REF!</definedName>
    <definedName name="TOTALITEM2.5_2">#REF!</definedName>
    <definedName name="TOTALITEM2.5_20">#REF!</definedName>
    <definedName name="TOTALITEM2.5_21">#REF!</definedName>
    <definedName name="TOTALITEM2.5_22">#REF!</definedName>
    <definedName name="TOTALITEM2.5_23">#REF!</definedName>
    <definedName name="TOTALITEM2.5_24">#REF!</definedName>
    <definedName name="TOTALITEM2.5_25">#REF!</definedName>
    <definedName name="TOTALITEM2.5_26">#REF!</definedName>
    <definedName name="TOTALITEM2.5_27">#REF!</definedName>
    <definedName name="TOTALITEM2.5_28">#REF!</definedName>
    <definedName name="TOTALITEM2.5_29">#REF!</definedName>
    <definedName name="TOTALITEM2.5_3">#REF!</definedName>
    <definedName name="TOTALITEM2.5_30">#REF!</definedName>
    <definedName name="TOTALITEM2.5_31">#REF!</definedName>
    <definedName name="TOTALITEM2.5_32">#REF!</definedName>
    <definedName name="TOTALITEM2.5_33">#REF!</definedName>
    <definedName name="TOTALITEM2.5_34">#REF!</definedName>
    <definedName name="TOTALITEM2.5_35">#REF!</definedName>
    <definedName name="TOTALITEM2.5_36">#REF!</definedName>
    <definedName name="TOTALITEM2.5_37">#REF!</definedName>
    <definedName name="TOTALITEM2.5_38">#REF!</definedName>
    <definedName name="TOTALITEM2.5_39">#REF!</definedName>
    <definedName name="TOTALITEM2.5_4">#REF!</definedName>
    <definedName name="TOTALITEM2.5_40">#REF!</definedName>
    <definedName name="TOTALITEM2.5_41">#REF!</definedName>
    <definedName name="TOTALITEM2.5_42">#REF!</definedName>
    <definedName name="TOTALITEM2.5_43">#REF!</definedName>
    <definedName name="TOTALITEM2.5_44">#REF!</definedName>
    <definedName name="TOTALITEM2.5_45">#REF!</definedName>
    <definedName name="TOTALITEM2.5_46">#REF!</definedName>
    <definedName name="TOTALITEM2.5_47">#REF!</definedName>
    <definedName name="TOTALITEM2.5_48">#REF!</definedName>
    <definedName name="TOTALITEM2.5_49">#REF!</definedName>
    <definedName name="TOTALITEM2.5_5">#REF!</definedName>
    <definedName name="TOTALITEM2.5_50">#REF!</definedName>
    <definedName name="TOTALITEM2.5_51">#REF!</definedName>
    <definedName name="TOTALITEM2.5_52">#REF!</definedName>
    <definedName name="TOTALITEM2.5_53">#REF!</definedName>
    <definedName name="TOTALITEM2.5_54">#REF!</definedName>
    <definedName name="TOTALITEM2.5_55">#REF!</definedName>
    <definedName name="TOTALITEM2.5_56">#REF!</definedName>
    <definedName name="TOTALITEM2.5_57">#REF!</definedName>
    <definedName name="TOTALITEM2.5_58">#REF!</definedName>
    <definedName name="TOTALITEM2.5_59">#REF!</definedName>
    <definedName name="TOTALITEM2.5_60">#REF!</definedName>
    <definedName name="TOTALITEM2.5_61">#REF!</definedName>
    <definedName name="TOTALITEM2.5_62">#REF!</definedName>
    <definedName name="TOTALITEM2.5_63">#REF!</definedName>
    <definedName name="TOTALITEM2.5_64">#REF!</definedName>
    <definedName name="TOTALITEM2.5_65">#REF!</definedName>
    <definedName name="TOTALITEM2.5_66">#REF!</definedName>
    <definedName name="TOTALITEM2.5_67">#REF!</definedName>
    <definedName name="TOTALITEM2.5_68">#REF!</definedName>
    <definedName name="TOTALITEM2.5_69">#REF!</definedName>
    <definedName name="TOTALITEM2.5_70">#REF!</definedName>
    <definedName name="TOTALITEM2.5_71">#REF!</definedName>
    <definedName name="TOTALITEM2.5_72">#REF!</definedName>
    <definedName name="TOTALITEM2.5_73">#REF!</definedName>
    <definedName name="TOTALITEM2.5_74">#REF!</definedName>
    <definedName name="TOTALITEM2.5_75">#REF!</definedName>
    <definedName name="TOTALITEM2.5_76">#REF!</definedName>
    <definedName name="TOTALITEM2.5_78">#REF!</definedName>
    <definedName name="TOTALITEM2.5_79">#REF!</definedName>
    <definedName name="TOTALITEM2.5_9">#REF!</definedName>
    <definedName name="TOTALITEM2.6">#REF!</definedName>
    <definedName name="TOTALITEM2.6_1">#REF!</definedName>
    <definedName name="TOTALITEM2.6_10">#REF!</definedName>
    <definedName name="TOTALITEM2.6_11">#REF!</definedName>
    <definedName name="TOTALITEM2.6_12">#REF!</definedName>
    <definedName name="TOTALITEM2.6_13">#REF!</definedName>
    <definedName name="TOTALITEM2.6_14">#REF!</definedName>
    <definedName name="TOTALITEM2.6_15">#REF!</definedName>
    <definedName name="TOTALITEM2.6_16">#REF!</definedName>
    <definedName name="TOTALITEM2.6_17">#REF!</definedName>
    <definedName name="TOTALITEM2.6_18">#REF!</definedName>
    <definedName name="TOTALITEM2.6_19">#REF!</definedName>
    <definedName name="TOTALITEM2.6_2">#REF!</definedName>
    <definedName name="TOTALITEM2.6_20">#REF!</definedName>
    <definedName name="TOTALITEM2.6_21">#REF!</definedName>
    <definedName name="TOTALITEM2.6_22">#REF!</definedName>
    <definedName name="TOTALITEM2.6_23">#REF!</definedName>
    <definedName name="TOTALITEM2.6_24">#REF!</definedName>
    <definedName name="TOTALITEM2.6_25">#REF!</definedName>
    <definedName name="TOTALITEM2.6_26">#REF!</definedName>
    <definedName name="TOTALITEM2.6_27">#REF!</definedName>
    <definedName name="TOTALITEM2.6_28">#REF!</definedName>
    <definedName name="TOTALITEM2.6_29">#REF!</definedName>
    <definedName name="TOTALITEM2.6_3">#REF!</definedName>
    <definedName name="TOTALITEM2.6_30">#REF!</definedName>
    <definedName name="TOTALITEM2.6_31">#REF!</definedName>
    <definedName name="TOTALITEM2.6_32">#REF!</definedName>
    <definedName name="TOTALITEM2.6_33">#REF!</definedName>
    <definedName name="TOTALITEM2.6_34">#REF!</definedName>
    <definedName name="TOTALITEM2.6_35">#REF!</definedName>
    <definedName name="TOTALITEM2.6_36">#REF!</definedName>
    <definedName name="TOTALITEM2.6_37">#REF!</definedName>
    <definedName name="TOTALITEM2.6_38">#REF!</definedName>
    <definedName name="TOTALITEM2.6_39">#REF!</definedName>
    <definedName name="TOTALITEM2.6_4">#REF!</definedName>
    <definedName name="TOTALITEM2.6_40">#REF!</definedName>
    <definedName name="TOTALITEM2.6_41">#REF!</definedName>
    <definedName name="TOTALITEM2.6_42">#REF!</definedName>
    <definedName name="TOTALITEM2.6_43">#REF!</definedName>
    <definedName name="TOTALITEM2.6_44">#REF!</definedName>
    <definedName name="TOTALITEM2.6_45">#REF!</definedName>
    <definedName name="TOTALITEM2.6_46">#REF!</definedName>
    <definedName name="TOTALITEM2.6_47">#REF!</definedName>
    <definedName name="TOTALITEM2.6_48">#REF!</definedName>
    <definedName name="TOTALITEM2.6_49">#REF!</definedName>
    <definedName name="TOTALITEM2.6_5">#REF!</definedName>
    <definedName name="TOTALITEM2.6_50">#REF!</definedName>
    <definedName name="TOTALITEM2.6_51">#REF!</definedName>
    <definedName name="TOTALITEM2.6_52">#REF!</definedName>
    <definedName name="TOTALITEM2.6_53">#REF!</definedName>
    <definedName name="TOTALITEM2.6_54">#REF!</definedName>
    <definedName name="TOTALITEM2.6_55">#REF!</definedName>
    <definedName name="TOTALITEM2.6_56">#REF!</definedName>
    <definedName name="TOTALITEM2.6_57">#REF!</definedName>
    <definedName name="TOTALITEM2.6_58">#REF!</definedName>
    <definedName name="TOTALITEM2.6_59">#REF!</definedName>
    <definedName name="TOTALITEM2.6_60">#REF!</definedName>
    <definedName name="TOTALITEM2.6_61">#REF!</definedName>
    <definedName name="TOTALITEM2.6_62">#REF!</definedName>
    <definedName name="TOTALITEM2.6_63">#REF!</definedName>
    <definedName name="TOTALITEM2.6_64">#REF!</definedName>
    <definedName name="TOTALITEM2.6_65">#REF!</definedName>
    <definedName name="TOTALITEM2.6_66">#REF!</definedName>
    <definedName name="TOTALITEM2.6_67">#REF!</definedName>
    <definedName name="TOTALITEM2.6_68">#REF!</definedName>
    <definedName name="TOTALITEM2.6_69">#REF!</definedName>
    <definedName name="TOTALITEM2.6_70">#REF!</definedName>
    <definedName name="TOTALITEM2.6_71">#REF!</definedName>
    <definedName name="TOTALITEM2.6_72">#REF!</definedName>
    <definedName name="TOTALITEM2.6_73">#REF!</definedName>
    <definedName name="TOTALITEM2.6_74">#REF!</definedName>
    <definedName name="TOTALITEM2.6_75">#REF!</definedName>
    <definedName name="TOTALITEM2.6_76">#REF!</definedName>
    <definedName name="TOTALITEM2.6_78">#REF!</definedName>
    <definedName name="TOTALITEM2.6_79">#REF!</definedName>
    <definedName name="TOTALITEM2.6_9">#REF!</definedName>
    <definedName name="TOTALITEM2.7">#REF!</definedName>
    <definedName name="TOTALITEM2.7_1">#REF!</definedName>
    <definedName name="TOTALITEM2.7_10">#REF!</definedName>
    <definedName name="TOTALITEM2.7_11">#REF!</definedName>
    <definedName name="TOTALITEM2.7_12">#REF!</definedName>
    <definedName name="TOTALITEM2.7_13">#REF!</definedName>
    <definedName name="TOTALITEM2.7_14">#REF!</definedName>
    <definedName name="TOTALITEM2.7_15">#REF!</definedName>
    <definedName name="TOTALITEM2.7_16">#REF!</definedName>
    <definedName name="TOTALITEM2.7_17">#REF!</definedName>
    <definedName name="TOTALITEM2.7_18">#REF!</definedName>
    <definedName name="TOTALITEM2.7_19">#REF!</definedName>
    <definedName name="TOTALITEM2.7_2">#REF!</definedName>
    <definedName name="TOTALITEM2.7_20">#REF!</definedName>
    <definedName name="TOTALITEM2.7_21">#REF!</definedName>
    <definedName name="TOTALITEM2.7_22">#REF!</definedName>
    <definedName name="TOTALITEM2.7_23">#REF!</definedName>
    <definedName name="TOTALITEM2.7_24">#REF!</definedName>
    <definedName name="TOTALITEM2.7_25">#REF!</definedName>
    <definedName name="TOTALITEM2.7_26">#REF!</definedName>
    <definedName name="TOTALITEM2.7_27">#REF!</definedName>
    <definedName name="TOTALITEM2.7_28">#REF!</definedName>
    <definedName name="TOTALITEM2.7_29">#REF!</definedName>
    <definedName name="TOTALITEM2.7_3">#REF!</definedName>
    <definedName name="TOTALITEM2.7_30">#REF!</definedName>
    <definedName name="TOTALITEM2.7_31">#REF!</definedName>
    <definedName name="TOTALITEM2.7_32">#REF!</definedName>
    <definedName name="TOTALITEM2.7_33">#REF!</definedName>
    <definedName name="TOTALITEM2.7_34">#REF!</definedName>
    <definedName name="TOTALITEM2.7_35">#REF!</definedName>
    <definedName name="TOTALITEM2.7_36">#REF!</definedName>
    <definedName name="TOTALITEM2.7_37">#REF!</definedName>
    <definedName name="TOTALITEM2.7_38">#REF!</definedName>
    <definedName name="TOTALITEM2.7_39">#REF!</definedName>
    <definedName name="TOTALITEM2.7_4">#REF!</definedName>
    <definedName name="TOTALITEM2.7_40">#REF!</definedName>
    <definedName name="TOTALITEM2.7_41">#REF!</definedName>
    <definedName name="TOTALITEM2.7_42">#REF!</definedName>
    <definedName name="TOTALITEM2.7_43">#REF!</definedName>
    <definedName name="TOTALITEM2.7_44">#REF!</definedName>
    <definedName name="TOTALITEM2.7_45">#REF!</definedName>
    <definedName name="TOTALITEM2.7_46">#REF!</definedName>
    <definedName name="TOTALITEM2.7_47">#REF!</definedName>
    <definedName name="TOTALITEM2.7_48">#REF!</definedName>
    <definedName name="TOTALITEM2.7_49">#REF!</definedName>
    <definedName name="TOTALITEM2.7_5">#REF!</definedName>
    <definedName name="TOTALITEM2.7_50">#REF!</definedName>
    <definedName name="TOTALITEM2.7_51">#REF!</definedName>
    <definedName name="TOTALITEM2.7_52">#REF!</definedName>
    <definedName name="TOTALITEM2.7_53">#REF!</definedName>
    <definedName name="TOTALITEM2.7_54">#REF!</definedName>
    <definedName name="TOTALITEM2.7_55">#REF!</definedName>
    <definedName name="TOTALITEM2.7_56">#REF!</definedName>
    <definedName name="TOTALITEM2.7_57">#REF!</definedName>
    <definedName name="TOTALITEM2.7_58">#REF!</definedName>
    <definedName name="TOTALITEM2.7_59">#REF!</definedName>
    <definedName name="TOTALITEM2.7_60">#REF!</definedName>
    <definedName name="TOTALITEM2.7_61">#REF!</definedName>
    <definedName name="TOTALITEM2.7_62">#REF!</definedName>
    <definedName name="TOTALITEM2.7_63">#REF!</definedName>
    <definedName name="TOTALITEM2.7_64">#REF!</definedName>
    <definedName name="TOTALITEM2.7_65">#REF!</definedName>
    <definedName name="TOTALITEM2.7_66">#REF!</definedName>
    <definedName name="TOTALITEM2.7_67">#REF!</definedName>
    <definedName name="TOTALITEM2.7_68">#REF!</definedName>
    <definedName name="TOTALITEM2.7_69">#REF!</definedName>
    <definedName name="TOTALITEM2.7_70">#REF!</definedName>
    <definedName name="TOTALITEM2.7_71">#REF!</definedName>
    <definedName name="TOTALITEM2.7_72">#REF!</definedName>
    <definedName name="TOTALITEM2.7_73">#REF!</definedName>
    <definedName name="TOTALITEM2.7_74">#REF!</definedName>
    <definedName name="TOTALITEM2.7_75">#REF!</definedName>
    <definedName name="TOTALITEM2.7_76">#REF!</definedName>
    <definedName name="TOTALITEM2.7_78">#REF!</definedName>
    <definedName name="TOTALITEM2.7_79">#REF!</definedName>
    <definedName name="TOTALITEM2.7_9">#REF!</definedName>
    <definedName name="TOTALITEM3.1.1">#REF!</definedName>
    <definedName name="TOTALITEM3.1.1_1">#REF!</definedName>
    <definedName name="TOTALITEM3.1.1_10">#REF!</definedName>
    <definedName name="TOTALITEM3.1.1_11">#REF!</definedName>
    <definedName name="TOTALITEM3.1.1_12">#REF!</definedName>
    <definedName name="TOTALITEM3.1.1_13">#REF!</definedName>
    <definedName name="TOTALITEM3.1.1_14">#REF!</definedName>
    <definedName name="TOTALITEM3.1.1_15">#REF!</definedName>
    <definedName name="TOTALITEM3.1.1_16">#REF!</definedName>
    <definedName name="TOTALITEM3.1.1_17">#REF!</definedName>
    <definedName name="TOTALITEM3.1.1_18">#REF!</definedName>
    <definedName name="TOTALITEM3.1.1_19">#REF!</definedName>
    <definedName name="TOTALITEM3.1.1_2">#REF!</definedName>
    <definedName name="TOTALITEM3.1.1_20">#REF!</definedName>
    <definedName name="TOTALITEM3.1.1_21">#REF!</definedName>
    <definedName name="TOTALITEM3.1.1_22">#REF!</definedName>
    <definedName name="TOTALITEM3.1.1_23">#REF!</definedName>
    <definedName name="TOTALITEM3.1.1_24">#REF!</definedName>
    <definedName name="TOTALITEM3.1.1_25">#REF!</definedName>
    <definedName name="TOTALITEM3.1.1_26">#REF!</definedName>
    <definedName name="TOTALITEM3.1.1_27">#REF!</definedName>
    <definedName name="TOTALITEM3.1.1_28">#REF!</definedName>
    <definedName name="TOTALITEM3.1.1_29">#REF!</definedName>
    <definedName name="TOTALITEM3.1.1_3">#REF!</definedName>
    <definedName name="TOTALITEM3.1.1_30">#REF!</definedName>
    <definedName name="TOTALITEM3.1.1_31">#REF!</definedName>
    <definedName name="TOTALITEM3.1.1_32">#REF!</definedName>
    <definedName name="TOTALITEM3.1.1_33">#REF!</definedName>
    <definedName name="TOTALITEM3.1.1_34">#REF!</definedName>
    <definedName name="TOTALITEM3.1.1_35">#REF!</definedName>
    <definedName name="TOTALITEM3.1.1_36">#REF!</definedName>
    <definedName name="TOTALITEM3.1.1_37">#REF!</definedName>
    <definedName name="TOTALITEM3.1.1_38">#REF!</definedName>
    <definedName name="TOTALITEM3.1.1_39">#REF!</definedName>
    <definedName name="TOTALITEM3.1.1_4">#REF!</definedName>
    <definedName name="TOTALITEM3.1.1_40">#REF!</definedName>
    <definedName name="TOTALITEM3.1.1_41">#REF!</definedName>
    <definedName name="TOTALITEM3.1.1_42">#REF!</definedName>
    <definedName name="TOTALITEM3.1.1_43">#REF!</definedName>
    <definedName name="TOTALITEM3.1.1_44">#REF!</definedName>
    <definedName name="TOTALITEM3.1.1_45">#REF!</definedName>
    <definedName name="TOTALITEM3.1.1_46">#REF!</definedName>
    <definedName name="TOTALITEM3.1.1_47">#REF!</definedName>
    <definedName name="TOTALITEM3.1.1_48">#REF!</definedName>
    <definedName name="TOTALITEM3.1.1_49">#REF!</definedName>
    <definedName name="TOTALITEM3.1.1_5">#REF!</definedName>
    <definedName name="TOTALITEM3.1.1_50">#REF!</definedName>
    <definedName name="TOTALITEM3.1.1_51">#REF!</definedName>
    <definedName name="TOTALITEM3.1.1_52">#REF!</definedName>
    <definedName name="TOTALITEM3.1.1_53">#REF!</definedName>
    <definedName name="TOTALITEM3.1.1_54">#REF!</definedName>
    <definedName name="TOTALITEM3.1.1_55">#REF!</definedName>
    <definedName name="TOTALITEM3.1.1_56">#REF!</definedName>
    <definedName name="TOTALITEM3.1.1_57">#REF!</definedName>
    <definedName name="TOTALITEM3.1.1_58">#REF!</definedName>
    <definedName name="TOTALITEM3.1.1_59">#REF!</definedName>
    <definedName name="TOTALITEM3.1.1_60">#REF!</definedName>
    <definedName name="TOTALITEM3.1.1_61">#REF!</definedName>
    <definedName name="TOTALITEM3.1.1_62">#REF!</definedName>
    <definedName name="TOTALITEM3.1.1_63">#REF!</definedName>
    <definedName name="TOTALITEM3.1.1_64">#REF!</definedName>
    <definedName name="TOTALITEM3.1.1_65">#REF!</definedName>
    <definedName name="TOTALITEM3.1.1_66">#REF!</definedName>
    <definedName name="TOTALITEM3.1.1_67">#REF!</definedName>
    <definedName name="TOTALITEM3.1.1_68">#REF!</definedName>
    <definedName name="TOTALITEM3.1.1_69">#REF!</definedName>
    <definedName name="TOTALITEM3.1.1_70">#REF!</definedName>
    <definedName name="TOTALITEM3.1.1_71">#REF!</definedName>
    <definedName name="TOTALITEM3.1.1_72">#REF!</definedName>
    <definedName name="TOTALITEM3.1.1_73">#REF!</definedName>
    <definedName name="TOTALITEM3.1.1_74">#REF!</definedName>
    <definedName name="TOTALITEM3.1.1_75">#REF!</definedName>
    <definedName name="TOTALITEM3.1.1_76">#REF!</definedName>
    <definedName name="TOTALITEM3.1.1_78">#REF!</definedName>
    <definedName name="TOTALITEM3.1.1_79">#REF!</definedName>
    <definedName name="TOTALITEM3.1.1_9">#REF!</definedName>
    <definedName name="TOTALITEM3.1.2">#REF!</definedName>
    <definedName name="TOTALITEM3.1.2_1">#REF!</definedName>
    <definedName name="TOTALITEM3.1.2_10">#REF!</definedName>
    <definedName name="TOTALITEM3.1.2_11">#REF!</definedName>
    <definedName name="TOTALITEM3.1.2_12">#REF!</definedName>
    <definedName name="TOTALITEM3.1.2_13">#REF!</definedName>
    <definedName name="TOTALITEM3.1.2_14">#REF!</definedName>
    <definedName name="TOTALITEM3.1.2_15">#REF!</definedName>
    <definedName name="TOTALITEM3.1.2_16">#REF!</definedName>
    <definedName name="TOTALITEM3.1.2_17">#REF!</definedName>
    <definedName name="TOTALITEM3.1.2_18">#REF!</definedName>
    <definedName name="TOTALITEM3.1.2_19">#REF!</definedName>
    <definedName name="TOTALITEM3.1.2_2">#REF!</definedName>
    <definedName name="TOTALITEM3.1.2_20">#REF!</definedName>
    <definedName name="TOTALITEM3.1.2_21">#REF!</definedName>
    <definedName name="TOTALITEM3.1.2_22">#REF!</definedName>
    <definedName name="TOTALITEM3.1.2_23">#REF!</definedName>
    <definedName name="TOTALITEM3.1.2_24">#REF!</definedName>
    <definedName name="TOTALITEM3.1.2_25">#REF!</definedName>
    <definedName name="TOTALITEM3.1.2_26">#REF!</definedName>
    <definedName name="TOTALITEM3.1.2_27">#REF!</definedName>
    <definedName name="TOTALITEM3.1.2_28">#REF!</definedName>
    <definedName name="TOTALITEM3.1.2_29">#REF!</definedName>
    <definedName name="TOTALITEM3.1.2_3">#REF!</definedName>
    <definedName name="TOTALITEM3.1.2_30">#REF!</definedName>
    <definedName name="TOTALITEM3.1.2_31">#REF!</definedName>
    <definedName name="TOTALITEM3.1.2_32">#REF!</definedName>
    <definedName name="TOTALITEM3.1.2_33">#REF!</definedName>
    <definedName name="TOTALITEM3.1.2_34">#REF!</definedName>
    <definedName name="TOTALITEM3.1.2_35">#REF!</definedName>
    <definedName name="TOTALITEM3.1.2_36">#REF!</definedName>
    <definedName name="TOTALITEM3.1.2_37">#REF!</definedName>
    <definedName name="TOTALITEM3.1.2_38">#REF!</definedName>
    <definedName name="TOTALITEM3.1.2_39">#REF!</definedName>
    <definedName name="TOTALITEM3.1.2_4">#REF!</definedName>
    <definedName name="TOTALITEM3.1.2_40">#REF!</definedName>
    <definedName name="TOTALITEM3.1.2_41">#REF!</definedName>
    <definedName name="TOTALITEM3.1.2_42">#REF!</definedName>
    <definedName name="TOTALITEM3.1.2_43">#REF!</definedName>
    <definedName name="TOTALITEM3.1.2_44">#REF!</definedName>
    <definedName name="TOTALITEM3.1.2_45">#REF!</definedName>
    <definedName name="TOTALITEM3.1.2_46">#REF!</definedName>
    <definedName name="TOTALITEM3.1.2_47">#REF!</definedName>
    <definedName name="TOTALITEM3.1.2_48">#REF!</definedName>
    <definedName name="TOTALITEM3.1.2_49">#REF!</definedName>
    <definedName name="TOTALITEM3.1.2_5">#REF!</definedName>
    <definedName name="TOTALITEM3.1.2_50">#REF!</definedName>
    <definedName name="TOTALITEM3.1.2_51">#REF!</definedName>
    <definedName name="TOTALITEM3.1.2_52">#REF!</definedName>
    <definedName name="TOTALITEM3.1.2_53">#REF!</definedName>
    <definedName name="TOTALITEM3.1.2_54">#REF!</definedName>
    <definedName name="TOTALITEM3.1.2_55">#REF!</definedName>
    <definedName name="TOTALITEM3.1.2_56">#REF!</definedName>
    <definedName name="TOTALITEM3.1.2_57">#REF!</definedName>
    <definedName name="TOTALITEM3.1.2_58">#REF!</definedName>
    <definedName name="TOTALITEM3.1.2_59">#REF!</definedName>
    <definedName name="TOTALITEM3.1.2_60">#REF!</definedName>
    <definedName name="TOTALITEM3.1.2_61">#REF!</definedName>
    <definedName name="TOTALITEM3.1.2_62">#REF!</definedName>
    <definedName name="TOTALITEM3.1.2_63">#REF!</definedName>
    <definedName name="TOTALITEM3.1.2_64">#REF!</definedName>
    <definedName name="TOTALITEM3.1.2_65">#REF!</definedName>
    <definedName name="TOTALITEM3.1.2_66">#REF!</definedName>
    <definedName name="TOTALITEM3.1.2_67">#REF!</definedName>
    <definedName name="TOTALITEM3.1.2_68">#REF!</definedName>
    <definedName name="TOTALITEM3.1.2_69">#REF!</definedName>
    <definedName name="TOTALITEM3.1.2_70">#REF!</definedName>
    <definedName name="TOTALITEM3.1.2_71">#REF!</definedName>
    <definedName name="TOTALITEM3.1.2_72">#REF!</definedName>
    <definedName name="TOTALITEM3.1.2_73">#REF!</definedName>
    <definedName name="TOTALITEM3.1.2_74">#REF!</definedName>
    <definedName name="TOTALITEM3.1.2_75">#REF!</definedName>
    <definedName name="TOTALITEM3.1.2_76">#REF!</definedName>
    <definedName name="TOTALITEM3.1.2_78">#REF!</definedName>
    <definedName name="TOTALITEM3.1.2_79">#REF!</definedName>
    <definedName name="TOTALITEM3.1.2_9">#REF!</definedName>
    <definedName name="TOTALITEM3.2">#REF!</definedName>
    <definedName name="TOTALITEM3.2_1">#REF!</definedName>
    <definedName name="TOTALITEM3.2_10">#REF!</definedName>
    <definedName name="TOTALITEM3.2_11">#REF!</definedName>
    <definedName name="TOTALITEM3.2_12">#REF!</definedName>
    <definedName name="TOTALITEM3.2_13">#REF!</definedName>
    <definedName name="TOTALITEM3.2_14">#REF!</definedName>
    <definedName name="TOTALITEM3.2_15">#REF!</definedName>
    <definedName name="TOTALITEM3.2_16">#REF!</definedName>
    <definedName name="TOTALITEM3.2_17">#REF!</definedName>
    <definedName name="TOTALITEM3.2_18">#REF!</definedName>
    <definedName name="TOTALITEM3.2_19">#REF!</definedName>
    <definedName name="TOTALITEM3.2_2">#REF!</definedName>
    <definedName name="TOTALITEM3.2_20">#REF!</definedName>
    <definedName name="TOTALITEM3.2_21">#REF!</definedName>
    <definedName name="TOTALITEM3.2_22">#REF!</definedName>
    <definedName name="TOTALITEM3.2_23">#REF!</definedName>
    <definedName name="TOTALITEM3.2_24">#REF!</definedName>
    <definedName name="TOTALITEM3.2_25">#REF!</definedName>
    <definedName name="TOTALITEM3.2_26">#REF!</definedName>
    <definedName name="TOTALITEM3.2_27">#REF!</definedName>
    <definedName name="TOTALITEM3.2_28">#REF!</definedName>
    <definedName name="TOTALITEM3.2_29">#REF!</definedName>
    <definedName name="TOTALITEM3.2_3">#REF!</definedName>
    <definedName name="TOTALITEM3.2_30">#REF!</definedName>
    <definedName name="TOTALITEM3.2_31">#REF!</definedName>
    <definedName name="TOTALITEM3.2_32">#REF!</definedName>
    <definedName name="TOTALITEM3.2_33">#REF!</definedName>
    <definedName name="TOTALITEM3.2_34">#REF!</definedName>
    <definedName name="TOTALITEM3.2_35">#REF!</definedName>
    <definedName name="TOTALITEM3.2_36">#REF!</definedName>
    <definedName name="TOTALITEM3.2_37">#REF!</definedName>
    <definedName name="TOTALITEM3.2_38">#REF!</definedName>
    <definedName name="TOTALITEM3.2_39">#REF!</definedName>
    <definedName name="TOTALITEM3.2_4">#REF!</definedName>
    <definedName name="TOTALITEM3.2_40">#REF!</definedName>
    <definedName name="TOTALITEM3.2_41">#REF!</definedName>
    <definedName name="TOTALITEM3.2_42">#REF!</definedName>
    <definedName name="TOTALITEM3.2_43">#REF!</definedName>
    <definedName name="TOTALITEM3.2_44">#REF!</definedName>
    <definedName name="TOTALITEM3.2_45">#REF!</definedName>
    <definedName name="TOTALITEM3.2_46">#REF!</definedName>
    <definedName name="TOTALITEM3.2_47">#REF!</definedName>
    <definedName name="TOTALITEM3.2_48">#REF!</definedName>
    <definedName name="TOTALITEM3.2_49">#REF!</definedName>
    <definedName name="TOTALITEM3.2_5">#REF!</definedName>
    <definedName name="TOTALITEM3.2_50">#REF!</definedName>
    <definedName name="TOTALITEM3.2_51">#REF!</definedName>
    <definedName name="TOTALITEM3.2_52">#REF!</definedName>
    <definedName name="TOTALITEM3.2_53">#REF!</definedName>
    <definedName name="TOTALITEM3.2_54">#REF!</definedName>
    <definedName name="TOTALITEM3.2_55">#REF!</definedName>
    <definedName name="TOTALITEM3.2_56">#REF!</definedName>
    <definedName name="TOTALITEM3.2_57">#REF!</definedName>
    <definedName name="TOTALITEM3.2_58">#REF!</definedName>
    <definedName name="TOTALITEM3.2_59">#REF!</definedName>
    <definedName name="TOTALITEM3.2_60">#REF!</definedName>
    <definedName name="TOTALITEM3.2_61">#REF!</definedName>
    <definedName name="TOTALITEM3.2_62">#REF!</definedName>
    <definedName name="TOTALITEM3.2_63">#REF!</definedName>
    <definedName name="TOTALITEM3.2_64">#REF!</definedName>
    <definedName name="TOTALITEM3.2_65">#REF!</definedName>
    <definedName name="TOTALITEM3.2_66">#REF!</definedName>
    <definedName name="TOTALITEM3.2_67">#REF!</definedName>
    <definedName name="TOTALITEM3.2_68">#REF!</definedName>
    <definedName name="TOTALITEM3.2_69">#REF!</definedName>
    <definedName name="TOTALITEM3.2_70">#REF!</definedName>
    <definedName name="TOTALITEM3.2_71">#REF!</definedName>
    <definedName name="TOTALITEM3.2_72">#REF!</definedName>
    <definedName name="TOTALITEM3.2_73">#REF!</definedName>
    <definedName name="TOTALITEM3.2_74">#REF!</definedName>
    <definedName name="TOTALITEM3.2_75">#REF!</definedName>
    <definedName name="TOTALITEM3.2_76">#REF!</definedName>
    <definedName name="TOTALITEM3.2_78">#REF!</definedName>
    <definedName name="TOTALITEM3.2_79">#REF!</definedName>
    <definedName name="TOTALITEM3.2_9">#REF!</definedName>
    <definedName name="TOTALITEM3.3">#REF!</definedName>
    <definedName name="TOTALITEM3.3_1">#REF!</definedName>
    <definedName name="TOTALITEM3.3_10">#REF!</definedName>
    <definedName name="TOTALITEM3.3_11">#REF!</definedName>
    <definedName name="TOTALITEM3.3_12">#REF!</definedName>
    <definedName name="TOTALITEM3.3_13">#REF!</definedName>
    <definedName name="TOTALITEM3.3_14">#REF!</definedName>
    <definedName name="TOTALITEM3.3_15">#REF!</definedName>
    <definedName name="TOTALITEM3.3_16">#REF!</definedName>
    <definedName name="TOTALITEM3.3_17">#REF!</definedName>
    <definedName name="TOTALITEM3.3_18">#REF!</definedName>
    <definedName name="TOTALITEM3.3_19">#REF!</definedName>
    <definedName name="TOTALITEM3.3_2">#REF!</definedName>
    <definedName name="TOTALITEM3.3_20">#REF!</definedName>
    <definedName name="TOTALITEM3.3_21">#REF!</definedName>
    <definedName name="TOTALITEM3.3_22">#REF!</definedName>
    <definedName name="TOTALITEM3.3_23">#REF!</definedName>
    <definedName name="TOTALITEM3.3_24">#REF!</definedName>
    <definedName name="TOTALITEM3.3_25">#REF!</definedName>
    <definedName name="TOTALITEM3.3_26">#REF!</definedName>
    <definedName name="TOTALITEM3.3_27">#REF!</definedName>
    <definedName name="TOTALITEM3.3_28">#REF!</definedName>
    <definedName name="TOTALITEM3.3_29">#REF!</definedName>
    <definedName name="TOTALITEM3.3_3">#REF!</definedName>
    <definedName name="TOTALITEM3.3_30">#REF!</definedName>
    <definedName name="TOTALITEM3.3_31">#REF!</definedName>
    <definedName name="TOTALITEM3.3_32">#REF!</definedName>
    <definedName name="TOTALITEM3.3_33">#REF!</definedName>
    <definedName name="TOTALITEM3.3_34">#REF!</definedName>
    <definedName name="TOTALITEM3.3_35">#REF!</definedName>
    <definedName name="TOTALITEM3.3_36">#REF!</definedName>
    <definedName name="TOTALITEM3.3_37">#REF!</definedName>
    <definedName name="TOTALITEM3.3_38">#REF!</definedName>
    <definedName name="TOTALITEM3.3_39">#REF!</definedName>
    <definedName name="TOTALITEM3.3_4">#REF!</definedName>
    <definedName name="TOTALITEM3.3_40">#REF!</definedName>
    <definedName name="TOTALITEM3.3_41">#REF!</definedName>
    <definedName name="TOTALITEM3.3_42">#REF!</definedName>
    <definedName name="TOTALITEM3.3_43">#REF!</definedName>
    <definedName name="TOTALITEM3.3_44">#REF!</definedName>
    <definedName name="TOTALITEM3.3_45">#REF!</definedName>
    <definedName name="TOTALITEM3.3_46">#REF!</definedName>
    <definedName name="TOTALITEM3.3_47">#REF!</definedName>
    <definedName name="TOTALITEM3.3_48">#REF!</definedName>
    <definedName name="TOTALITEM3.3_49">#REF!</definedName>
    <definedName name="TOTALITEM3.3_5">#REF!</definedName>
    <definedName name="TOTALITEM3.3_50">#REF!</definedName>
    <definedName name="TOTALITEM3.3_51">#REF!</definedName>
    <definedName name="TOTALITEM3.3_52">#REF!</definedName>
    <definedName name="TOTALITEM3.3_53">#REF!</definedName>
    <definedName name="TOTALITEM3.3_54">#REF!</definedName>
    <definedName name="TOTALITEM3.3_55">#REF!</definedName>
    <definedName name="TOTALITEM3.3_56">#REF!</definedName>
    <definedName name="TOTALITEM3.3_57">#REF!</definedName>
    <definedName name="TOTALITEM3.3_58">#REF!</definedName>
    <definedName name="TOTALITEM3.3_59">#REF!</definedName>
    <definedName name="TOTALITEM3.3_60">#REF!</definedName>
    <definedName name="TOTALITEM3.3_61">#REF!</definedName>
    <definedName name="TOTALITEM3.3_62">#REF!</definedName>
    <definedName name="TOTALITEM3.3_63">#REF!</definedName>
    <definedName name="TOTALITEM3.3_64">#REF!</definedName>
    <definedName name="TOTALITEM3.3_65">#REF!</definedName>
    <definedName name="TOTALITEM3.3_66">#REF!</definedName>
    <definedName name="TOTALITEM3.3_67">#REF!</definedName>
    <definedName name="TOTALITEM3.3_68">#REF!</definedName>
    <definedName name="TOTALITEM3.3_69">#REF!</definedName>
    <definedName name="TOTALITEM3.3_70">#REF!</definedName>
    <definedName name="TOTALITEM3.3_71">#REF!</definedName>
    <definedName name="TOTALITEM3.3_72">#REF!</definedName>
    <definedName name="TOTALITEM3.3_73">#REF!</definedName>
    <definedName name="TOTALITEM3.3_74">#REF!</definedName>
    <definedName name="TOTALITEM3.3_75">#REF!</definedName>
    <definedName name="TOTALITEM3.3_76">#REF!</definedName>
    <definedName name="TOTALITEM3.3_78">#REF!</definedName>
    <definedName name="TOTALITEM3.3_79">#REF!</definedName>
    <definedName name="TOTALITEM3.3_9">#REF!</definedName>
    <definedName name="TOTALITEM3.4.1">#REF!</definedName>
    <definedName name="TOTALITEM3.4.1_1">#REF!</definedName>
    <definedName name="TOTALITEM3.4.1_10">#REF!</definedName>
    <definedName name="TOTALITEM3.4.1_11">#REF!</definedName>
    <definedName name="TOTALITEM3.4.1_12">#REF!</definedName>
    <definedName name="TOTALITEM3.4.1_13">#REF!</definedName>
    <definedName name="TOTALITEM3.4.1_14">#REF!</definedName>
    <definedName name="TOTALITEM3.4.1_15">#REF!</definedName>
    <definedName name="TOTALITEM3.4.1_16">#REF!</definedName>
    <definedName name="TOTALITEM3.4.1_17">#REF!</definedName>
    <definedName name="TOTALITEM3.4.1_18">#REF!</definedName>
    <definedName name="TOTALITEM3.4.1_19">#REF!</definedName>
    <definedName name="TOTALITEM3.4.1_2">#REF!</definedName>
    <definedName name="TOTALITEM3.4.1_20">#REF!</definedName>
    <definedName name="TOTALITEM3.4.1_21">#REF!</definedName>
    <definedName name="TOTALITEM3.4.1_22">#REF!</definedName>
    <definedName name="TOTALITEM3.4.1_23">#REF!</definedName>
    <definedName name="TOTALITEM3.4.1_24">#REF!</definedName>
    <definedName name="TOTALITEM3.4.1_25">#REF!</definedName>
    <definedName name="TOTALITEM3.4.1_26">#REF!</definedName>
    <definedName name="TOTALITEM3.4.1_27">#REF!</definedName>
    <definedName name="TOTALITEM3.4.1_28">#REF!</definedName>
    <definedName name="TOTALITEM3.4.1_29">#REF!</definedName>
    <definedName name="TOTALITEM3.4.1_3">#REF!</definedName>
    <definedName name="TOTALITEM3.4.1_30">#REF!</definedName>
    <definedName name="TOTALITEM3.4.1_31">#REF!</definedName>
    <definedName name="TOTALITEM3.4.1_32">#REF!</definedName>
    <definedName name="TOTALITEM3.4.1_33">#REF!</definedName>
    <definedName name="TOTALITEM3.4.1_34">#REF!</definedName>
    <definedName name="TOTALITEM3.4.1_35">#REF!</definedName>
    <definedName name="TOTALITEM3.4.1_36">#REF!</definedName>
    <definedName name="TOTALITEM3.4.1_37">#REF!</definedName>
    <definedName name="TOTALITEM3.4.1_38">#REF!</definedName>
    <definedName name="TOTALITEM3.4.1_39">#REF!</definedName>
    <definedName name="TOTALITEM3.4.1_4">#REF!</definedName>
    <definedName name="TOTALITEM3.4.1_40">#REF!</definedName>
    <definedName name="TOTALITEM3.4.1_41">#REF!</definedName>
    <definedName name="TOTALITEM3.4.1_42">#REF!</definedName>
    <definedName name="TOTALITEM3.4.1_43">#REF!</definedName>
    <definedName name="TOTALITEM3.4.1_44">#REF!</definedName>
    <definedName name="TOTALITEM3.4.1_45">#REF!</definedName>
    <definedName name="TOTALITEM3.4.1_46">#REF!</definedName>
    <definedName name="TOTALITEM3.4.1_47">#REF!</definedName>
    <definedName name="TOTALITEM3.4.1_48">#REF!</definedName>
    <definedName name="TOTALITEM3.4.1_49">#REF!</definedName>
    <definedName name="TOTALITEM3.4.1_5">#REF!</definedName>
    <definedName name="TOTALITEM3.4.1_50">#REF!</definedName>
    <definedName name="TOTALITEM3.4.1_51">#REF!</definedName>
    <definedName name="TOTALITEM3.4.1_52">#REF!</definedName>
    <definedName name="TOTALITEM3.4.1_53">#REF!</definedName>
    <definedName name="TOTALITEM3.4.1_54">#REF!</definedName>
    <definedName name="TOTALITEM3.4.1_55">#REF!</definedName>
    <definedName name="TOTALITEM3.4.1_56">#REF!</definedName>
    <definedName name="TOTALITEM3.4.1_57">#REF!</definedName>
    <definedName name="TOTALITEM3.4.1_58">#REF!</definedName>
    <definedName name="TOTALITEM3.4.1_59">#REF!</definedName>
    <definedName name="TOTALITEM3.4.1_60">#REF!</definedName>
    <definedName name="TOTALITEM3.4.1_61">#REF!</definedName>
    <definedName name="TOTALITEM3.4.1_62">#REF!</definedName>
    <definedName name="TOTALITEM3.4.1_63">#REF!</definedName>
    <definedName name="TOTALITEM3.4.1_64">#REF!</definedName>
    <definedName name="TOTALITEM3.4.1_65">#REF!</definedName>
    <definedName name="TOTALITEM3.4.1_66">#REF!</definedName>
    <definedName name="TOTALITEM3.4.1_67">#REF!</definedName>
    <definedName name="TOTALITEM3.4.1_68">#REF!</definedName>
    <definedName name="TOTALITEM3.4.1_69">#REF!</definedName>
    <definedName name="TOTALITEM3.4.1_70">#REF!</definedName>
    <definedName name="TOTALITEM3.4.1_71">#REF!</definedName>
    <definedName name="TOTALITEM3.4.1_72">#REF!</definedName>
    <definedName name="TOTALITEM3.4.1_73">#REF!</definedName>
    <definedName name="TOTALITEM3.4.1_74">#REF!</definedName>
    <definedName name="TOTALITEM3.4.1_75">#REF!</definedName>
    <definedName name="TOTALITEM3.4.1_76">#REF!</definedName>
    <definedName name="TOTALITEM3.4.1_78">#REF!</definedName>
    <definedName name="TOTALITEM3.4.1_79">#REF!</definedName>
    <definedName name="TOTALITEM3.4.1_9">#REF!</definedName>
    <definedName name="TOTALITEM3.4.2">#REF!</definedName>
    <definedName name="TOTALITEM3.4.2_1">#REF!</definedName>
    <definedName name="TOTALITEM3.4.2_10">#REF!</definedName>
    <definedName name="TOTALITEM3.4.2_11">#REF!</definedName>
    <definedName name="TOTALITEM3.4.2_12">#REF!</definedName>
    <definedName name="TOTALITEM3.4.2_13">#REF!</definedName>
    <definedName name="TOTALITEM3.4.2_14">#REF!</definedName>
    <definedName name="TOTALITEM3.4.2_15">#REF!</definedName>
    <definedName name="TOTALITEM3.4.2_16">#REF!</definedName>
    <definedName name="TOTALITEM3.4.2_17">#REF!</definedName>
    <definedName name="TOTALITEM3.4.2_18">#REF!</definedName>
    <definedName name="TOTALITEM3.4.2_19">#REF!</definedName>
    <definedName name="TOTALITEM3.4.2_2">#REF!</definedName>
    <definedName name="TOTALITEM3.4.2_20">#REF!</definedName>
    <definedName name="TOTALITEM3.4.2_21">#REF!</definedName>
    <definedName name="TOTALITEM3.4.2_22">#REF!</definedName>
    <definedName name="TOTALITEM3.4.2_23">#REF!</definedName>
    <definedName name="TOTALITEM3.4.2_24">#REF!</definedName>
    <definedName name="TOTALITEM3.4.2_25">#REF!</definedName>
    <definedName name="TOTALITEM3.4.2_26">#REF!</definedName>
    <definedName name="TOTALITEM3.4.2_27">#REF!</definedName>
    <definedName name="TOTALITEM3.4.2_28">#REF!</definedName>
    <definedName name="TOTALITEM3.4.2_29">#REF!</definedName>
    <definedName name="TOTALITEM3.4.2_3">#REF!</definedName>
    <definedName name="TOTALITEM3.4.2_30">#REF!</definedName>
    <definedName name="TOTALITEM3.4.2_31">#REF!</definedName>
    <definedName name="TOTALITEM3.4.2_32">#REF!</definedName>
    <definedName name="TOTALITEM3.4.2_33">#REF!</definedName>
    <definedName name="TOTALITEM3.4.2_34">#REF!</definedName>
    <definedName name="TOTALITEM3.4.2_35">#REF!</definedName>
    <definedName name="TOTALITEM3.4.2_36">#REF!</definedName>
    <definedName name="TOTALITEM3.4.2_37">#REF!</definedName>
    <definedName name="TOTALITEM3.4.2_38">#REF!</definedName>
    <definedName name="TOTALITEM3.4.2_39">#REF!</definedName>
    <definedName name="TOTALITEM3.4.2_4">#REF!</definedName>
    <definedName name="TOTALITEM3.4.2_40">#REF!</definedName>
    <definedName name="TOTALITEM3.4.2_41">#REF!</definedName>
    <definedName name="TOTALITEM3.4.2_42">#REF!</definedName>
    <definedName name="TOTALITEM3.4.2_43">#REF!</definedName>
    <definedName name="TOTALITEM3.4.2_44">#REF!</definedName>
    <definedName name="TOTALITEM3.4.2_45">#REF!</definedName>
    <definedName name="TOTALITEM3.4.2_46">#REF!</definedName>
    <definedName name="TOTALITEM3.4.2_47">#REF!</definedName>
    <definedName name="TOTALITEM3.4.2_48">#REF!</definedName>
    <definedName name="TOTALITEM3.4.2_49">#REF!</definedName>
    <definedName name="TOTALITEM3.4.2_5">#REF!</definedName>
    <definedName name="TOTALITEM3.4.2_50">#REF!</definedName>
    <definedName name="TOTALITEM3.4.2_51">#REF!</definedName>
    <definedName name="TOTALITEM3.4.2_52">#REF!</definedName>
    <definedName name="TOTALITEM3.4.2_53">#REF!</definedName>
    <definedName name="TOTALITEM3.4.2_54">#REF!</definedName>
    <definedName name="TOTALITEM3.4.2_55">#REF!</definedName>
    <definedName name="TOTALITEM3.4.2_56">#REF!</definedName>
    <definedName name="TOTALITEM3.4.2_57">#REF!</definedName>
    <definedName name="TOTALITEM3.4.2_58">#REF!</definedName>
    <definedName name="TOTALITEM3.4.2_59">#REF!</definedName>
    <definedName name="TOTALITEM3.4.2_60">#REF!</definedName>
    <definedName name="TOTALITEM3.4.2_61">#REF!</definedName>
    <definedName name="TOTALITEM3.4.2_62">#REF!</definedName>
    <definedName name="TOTALITEM3.4.2_63">#REF!</definedName>
    <definedName name="TOTALITEM3.4.2_64">#REF!</definedName>
    <definedName name="TOTALITEM3.4.2_65">#REF!</definedName>
    <definedName name="TOTALITEM3.4.2_66">#REF!</definedName>
    <definedName name="TOTALITEM3.4.2_67">#REF!</definedName>
    <definedName name="TOTALITEM3.4.2_68">#REF!</definedName>
    <definedName name="TOTALITEM3.4.2_69">#REF!</definedName>
    <definedName name="TOTALITEM3.4.2_70">#REF!</definedName>
    <definedName name="TOTALITEM3.4.2_71">#REF!</definedName>
    <definedName name="TOTALITEM3.4.2_72">#REF!</definedName>
    <definedName name="TOTALITEM3.4.2_73">#REF!</definedName>
    <definedName name="TOTALITEM3.4.2_74">#REF!</definedName>
    <definedName name="TOTALITEM3.4.2_75">#REF!</definedName>
    <definedName name="TOTALITEM3.4.2_76">#REF!</definedName>
    <definedName name="TOTALITEM3.4.2_78">#REF!</definedName>
    <definedName name="TOTALITEM3.4.2_79">#REF!</definedName>
    <definedName name="TOTALITEM3.4.2_9">#REF!</definedName>
    <definedName name="TOTALITEM3.4.3">#REF!</definedName>
    <definedName name="TOTALITEM3.4.3_1">#REF!</definedName>
    <definedName name="TOTALITEM3.4.3_10">#REF!</definedName>
    <definedName name="TOTALITEM3.4.3_11">#REF!</definedName>
    <definedName name="TOTALITEM3.4.3_12">#REF!</definedName>
    <definedName name="TOTALITEM3.4.3_13">#REF!</definedName>
    <definedName name="TOTALITEM3.4.3_14">#REF!</definedName>
    <definedName name="TOTALITEM3.4.3_15">#REF!</definedName>
    <definedName name="TOTALITEM3.4.3_16">#REF!</definedName>
    <definedName name="TOTALITEM3.4.3_17">#REF!</definedName>
    <definedName name="TOTALITEM3.4.3_18">#REF!</definedName>
    <definedName name="TOTALITEM3.4.3_19">#REF!</definedName>
    <definedName name="TOTALITEM3.4.3_2">#REF!</definedName>
    <definedName name="TOTALITEM3.4.3_20">#REF!</definedName>
    <definedName name="TOTALITEM3.4.3_21">#REF!</definedName>
    <definedName name="TOTALITEM3.4.3_22">#REF!</definedName>
    <definedName name="TOTALITEM3.4.3_23">#REF!</definedName>
    <definedName name="TOTALITEM3.4.3_24">#REF!</definedName>
    <definedName name="TOTALITEM3.4.3_25">#REF!</definedName>
    <definedName name="TOTALITEM3.4.3_26">#REF!</definedName>
    <definedName name="TOTALITEM3.4.3_27">#REF!</definedName>
    <definedName name="TOTALITEM3.4.3_28">#REF!</definedName>
    <definedName name="TOTALITEM3.4.3_29">#REF!</definedName>
    <definedName name="TOTALITEM3.4.3_3">#REF!</definedName>
    <definedName name="TOTALITEM3.4.3_30">#REF!</definedName>
    <definedName name="TOTALITEM3.4.3_31">#REF!</definedName>
    <definedName name="TOTALITEM3.4.3_32">#REF!</definedName>
    <definedName name="TOTALITEM3.4.3_33">#REF!</definedName>
    <definedName name="TOTALITEM3.4.3_34">#REF!</definedName>
    <definedName name="TOTALITEM3.4.3_35">#REF!</definedName>
    <definedName name="TOTALITEM3.4.3_36">#REF!</definedName>
    <definedName name="TOTALITEM3.4.3_37">#REF!</definedName>
    <definedName name="TOTALITEM3.4.3_38">#REF!</definedName>
    <definedName name="TOTALITEM3.4.3_39">#REF!</definedName>
    <definedName name="TOTALITEM3.4.3_4">#REF!</definedName>
    <definedName name="TOTALITEM3.4.3_40">#REF!</definedName>
    <definedName name="TOTALITEM3.4.3_41">#REF!</definedName>
    <definedName name="TOTALITEM3.4.3_42">#REF!</definedName>
    <definedName name="TOTALITEM3.4.3_43">#REF!</definedName>
    <definedName name="TOTALITEM3.4.3_44">#REF!</definedName>
    <definedName name="TOTALITEM3.4.3_45">#REF!</definedName>
    <definedName name="TOTALITEM3.4.3_46">#REF!</definedName>
    <definedName name="TOTALITEM3.4.3_47">#REF!</definedName>
    <definedName name="TOTALITEM3.4.3_48">#REF!</definedName>
    <definedName name="TOTALITEM3.4.3_49">#REF!</definedName>
    <definedName name="TOTALITEM3.4.3_5">#REF!</definedName>
    <definedName name="TOTALITEM3.4.3_50">#REF!</definedName>
    <definedName name="TOTALITEM3.4.3_51">#REF!</definedName>
    <definedName name="TOTALITEM3.4.3_52">#REF!</definedName>
    <definedName name="TOTALITEM3.4.3_53">#REF!</definedName>
    <definedName name="TOTALITEM3.4.3_54">#REF!</definedName>
    <definedName name="TOTALITEM3.4.3_55">#REF!</definedName>
    <definedName name="TOTALITEM3.4.3_56">#REF!</definedName>
    <definedName name="TOTALITEM3.4.3_57">#REF!</definedName>
    <definedName name="TOTALITEM3.4.3_58">#REF!</definedName>
    <definedName name="TOTALITEM3.4.3_59">#REF!</definedName>
    <definedName name="TOTALITEM3.4.3_60">#REF!</definedName>
    <definedName name="TOTALITEM3.4.3_61">#REF!</definedName>
    <definedName name="TOTALITEM3.4.3_62">#REF!</definedName>
    <definedName name="TOTALITEM3.4.3_63">#REF!</definedName>
    <definedName name="TOTALITEM3.4.3_64">#REF!</definedName>
    <definedName name="TOTALITEM3.4.3_65">#REF!</definedName>
    <definedName name="TOTALITEM3.4.3_66">#REF!</definedName>
    <definedName name="TOTALITEM3.4.3_67">#REF!</definedName>
    <definedName name="TOTALITEM3.4.3_68">#REF!</definedName>
    <definedName name="TOTALITEM3.4.3_69">#REF!</definedName>
    <definedName name="TOTALITEM3.4.3_70">#REF!</definedName>
    <definedName name="TOTALITEM3.4.3_71">#REF!</definedName>
    <definedName name="TOTALITEM3.4.3_72">#REF!</definedName>
    <definedName name="TOTALITEM3.4.3_73">#REF!</definedName>
    <definedName name="TOTALITEM3.4.3_74">#REF!</definedName>
    <definedName name="TOTALITEM3.4.3_75">#REF!</definedName>
    <definedName name="TOTALITEM3.4.3_76">#REF!</definedName>
    <definedName name="TOTALITEM3.4.3_78">#REF!</definedName>
    <definedName name="TOTALITEM3.4.3_79">#REF!</definedName>
    <definedName name="TOTALITEM3.4.3_9">#REF!</definedName>
    <definedName name="TOTALITEM3.5.1">#REF!</definedName>
    <definedName name="TOTALITEM3.5.1_1">#REF!</definedName>
    <definedName name="TOTALITEM3.5.1_10">#REF!</definedName>
    <definedName name="TOTALITEM3.5.1_11">#REF!</definedName>
    <definedName name="TOTALITEM3.5.1_12">#REF!</definedName>
    <definedName name="TOTALITEM3.5.1_13">#REF!</definedName>
    <definedName name="TOTALITEM3.5.1_14">#REF!</definedName>
    <definedName name="TOTALITEM3.5.1_15">#REF!</definedName>
    <definedName name="TOTALITEM3.5.1_16">#REF!</definedName>
    <definedName name="TOTALITEM3.5.1_17">#REF!</definedName>
    <definedName name="TOTALITEM3.5.1_18">#REF!</definedName>
    <definedName name="TOTALITEM3.5.1_19">#REF!</definedName>
    <definedName name="TOTALITEM3.5.1_2">#REF!</definedName>
    <definedName name="TOTALITEM3.5.1_20">#REF!</definedName>
    <definedName name="TOTALITEM3.5.1_21">#REF!</definedName>
    <definedName name="TOTALITEM3.5.1_22">#REF!</definedName>
    <definedName name="TOTALITEM3.5.1_23">#REF!</definedName>
    <definedName name="TOTALITEM3.5.1_24">#REF!</definedName>
    <definedName name="TOTALITEM3.5.1_25">#REF!</definedName>
    <definedName name="TOTALITEM3.5.1_26">#REF!</definedName>
    <definedName name="TOTALITEM3.5.1_27">#REF!</definedName>
    <definedName name="TOTALITEM3.5.1_28">#REF!</definedName>
    <definedName name="TOTALITEM3.5.1_29">#REF!</definedName>
    <definedName name="TOTALITEM3.5.1_3">#REF!</definedName>
    <definedName name="TOTALITEM3.5.1_30">#REF!</definedName>
    <definedName name="TOTALITEM3.5.1_31">#REF!</definedName>
    <definedName name="TOTALITEM3.5.1_32">#REF!</definedName>
    <definedName name="TOTALITEM3.5.1_33">#REF!</definedName>
    <definedName name="TOTALITEM3.5.1_34">#REF!</definedName>
    <definedName name="TOTALITEM3.5.1_35">#REF!</definedName>
    <definedName name="TOTALITEM3.5.1_36">#REF!</definedName>
    <definedName name="TOTALITEM3.5.1_37">#REF!</definedName>
    <definedName name="TOTALITEM3.5.1_38">#REF!</definedName>
    <definedName name="TOTALITEM3.5.1_39">#REF!</definedName>
    <definedName name="TOTALITEM3.5.1_4">#REF!</definedName>
    <definedName name="TOTALITEM3.5.1_40">#REF!</definedName>
    <definedName name="TOTALITEM3.5.1_41">#REF!</definedName>
    <definedName name="TOTALITEM3.5.1_42">#REF!</definedName>
    <definedName name="TOTALITEM3.5.1_43">#REF!</definedName>
    <definedName name="TOTALITEM3.5.1_44">#REF!</definedName>
    <definedName name="TOTALITEM3.5.1_45">#REF!</definedName>
    <definedName name="TOTALITEM3.5.1_46">#REF!</definedName>
    <definedName name="TOTALITEM3.5.1_47">#REF!</definedName>
    <definedName name="TOTALITEM3.5.1_48">#REF!</definedName>
    <definedName name="TOTALITEM3.5.1_49">#REF!</definedName>
    <definedName name="TOTALITEM3.5.1_5">#REF!</definedName>
    <definedName name="TOTALITEM3.5.1_50">#REF!</definedName>
    <definedName name="TOTALITEM3.5.1_51">#REF!</definedName>
    <definedName name="TOTALITEM3.5.1_52">#REF!</definedName>
    <definedName name="TOTALITEM3.5.1_53">#REF!</definedName>
    <definedName name="TOTALITEM3.5.1_54">#REF!</definedName>
    <definedName name="TOTALITEM3.5.1_55">#REF!</definedName>
    <definedName name="TOTALITEM3.5.1_56">#REF!</definedName>
    <definedName name="TOTALITEM3.5.1_57">#REF!</definedName>
    <definedName name="TOTALITEM3.5.1_58">#REF!</definedName>
    <definedName name="TOTALITEM3.5.1_59">#REF!</definedName>
    <definedName name="TOTALITEM3.5.1_60">#REF!</definedName>
    <definedName name="TOTALITEM3.5.1_61">#REF!</definedName>
    <definedName name="TOTALITEM3.5.1_62">#REF!</definedName>
    <definedName name="TOTALITEM3.5.1_63">#REF!</definedName>
    <definedName name="TOTALITEM3.5.1_64">#REF!</definedName>
    <definedName name="TOTALITEM3.5.1_65">#REF!</definedName>
    <definedName name="TOTALITEM3.5.1_66">#REF!</definedName>
    <definedName name="TOTALITEM3.5.1_67">#REF!</definedName>
    <definedName name="TOTALITEM3.5.1_68">#REF!</definedName>
    <definedName name="TOTALITEM3.5.1_69">#REF!</definedName>
    <definedName name="TOTALITEM3.5.1_70">#REF!</definedName>
    <definedName name="TOTALITEM3.5.1_71">#REF!</definedName>
    <definedName name="TOTALITEM3.5.1_72">#REF!</definedName>
    <definedName name="TOTALITEM3.5.1_73">#REF!</definedName>
    <definedName name="TOTALITEM3.5.1_74">#REF!</definedName>
    <definedName name="TOTALITEM3.5.1_75">#REF!</definedName>
    <definedName name="TOTALITEM3.5.1_76">#REF!</definedName>
    <definedName name="TOTALITEM3.5.1_78">#REF!</definedName>
    <definedName name="TOTALITEM3.5.1_79">#REF!</definedName>
    <definedName name="TOTALITEM3.5.1_9">#REF!</definedName>
    <definedName name="TOTALITEM3.5.2">#REF!</definedName>
    <definedName name="TOTALITEM3.5.2_1">#REF!</definedName>
    <definedName name="TOTALITEM3.5.2_10">#REF!</definedName>
    <definedName name="TOTALITEM3.5.2_11">#REF!</definedName>
    <definedName name="TOTALITEM3.5.2_12">#REF!</definedName>
    <definedName name="TOTALITEM3.5.2_13">#REF!</definedName>
    <definedName name="TOTALITEM3.5.2_14">#REF!</definedName>
    <definedName name="TOTALITEM3.5.2_15">#REF!</definedName>
    <definedName name="TOTALITEM3.5.2_16">#REF!</definedName>
    <definedName name="TOTALITEM3.5.2_17">#REF!</definedName>
    <definedName name="TOTALITEM3.5.2_18">#REF!</definedName>
    <definedName name="TOTALITEM3.5.2_19">#REF!</definedName>
    <definedName name="TOTALITEM3.5.2_2">#REF!</definedName>
    <definedName name="TOTALITEM3.5.2_20">#REF!</definedName>
    <definedName name="TOTALITEM3.5.2_21">#REF!</definedName>
    <definedName name="TOTALITEM3.5.2_22">#REF!</definedName>
    <definedName name="TOTALITEM3.5.2_23">#REF!</definedName>
    <definedName name="TOTALITEM3.5.2_24">#REF!</definedName>
    <definedName name="TOTALITEM3.5.2_25">#REF!</definedName>
    <definedName name="TOTALITEM3.5.2_26">#REF!</definedName>
    <definedName name="TOTALITEM3.5.2_27">#REF!</definedName>
    <definedName name="TOTALITEM3.5.2_28">#REF!</definedName>
    <definedName name="TOTALITEM3.5.2_29">#REF!</definedName>
    <definedName name="TOTALITEM3.5.2_3">#REF!</definedName>
    <definedName name="TOTALITEM3.5.2_30">#REF!</definedName>
    <definedName name="TOTALITEM3.5.2_31">#REF!</definedName>
    <definedName name="TOTALITEM3.5.2_32">#REF!</definedName>
    <definedName name="TOTALITEM3.5.2_33">#REF!</definedName>
    <definedName name="TOTALITEM3.5.2_34">#REF!</definedName>
    <definedName name="TOTALITEM3.5.2_35">#REF!</definedName>
    <definedName name="TOTALITEM3.5.2_36">#REF!</definedName>
    <definedName name="TOTALITEM3.5.2_37">#REF!</definedName>
    <definedName name="TOTALITEM3.5.2_38">#REF!</definedName>
    <definedName name="TOTALITEM3.5.2_39">#REF!</definedName>
    <definedName name="TOTALITEM3.5.2_4">#REF!</definedName>
    <definedName name="TOTALITEM3.5.2_40">#REF!</definedName>
    <definedName name="TOTALITEM3.5.2_41">#REF!</definedName>
    <definedName name="TOTALITEM3.5.2_42">#REF!</definedName>
    <definedName name="TOTALITEM3.5.2_43">#REF!</definedName>
    <definedName name="TOTALITEM3.5.2_44">#REF!</definedName>
    <definedName name="TOTALITEM3.5.2_45">#REF!</definedName>
    <definedName name="TOTALITEM3.5.2_46">#REF!</definedName>
    <definedName name="TOTALITEM3.5.2_47">#REF!</definedName>
    <definedName name="TOTALITEM3.5.2_48">#REF!</definedName>
    <definedName name="TOTALITEM3.5.2_49">#REF!</definedName>
    <definedName name="TOTALITEM3.5.2_5">#REF!</definedName>
    <definedName name="TOTALITEM3.5.2_50">#REF!</definedName>
    <definedName name="TOTALITEM3.5.2_51">#REF!</definedName>
    <definedName name="TOTALITEM3.5.2_52">#REF!</definedName>
    <definedName name="TOTALITEM3.5.2_53">#REF!</definedName>
    <definedName name="TOTALITEM3.5.2_54">#REF!</definedName>
    <definedName name="TOTALITEM3.5.2_55">#REF!</definedName>
    <definedName name="TOTALITEM3.5.2_56">#REF!</definedName>
    <definedName name="TOTALITEM3.5.2_57">#REF!</definedName>
    <definedName name="TOTALITEM3.5.2_58">#REF!</definedName>
    <definedName name="TOTALITEM3.5.2_59">#REF!</definedName>
    <definedName name="TOTALITEM3.5.2_60">#REF!</definedName>
    <definedName name="TOTALITEM3.5.2_61">#REF!</definedName>
    <definedName name="TOTALITEM3.5.2_62">#REF!</definedName>
    <definedName name="TOTALITEM3.5.2_63">#REF!</definedName>
    <definedName name="TOTALITEM3.5.2_64">#REF!</definedName>
    <definedName name="TOTALITEM3.5.2_65">#REF!</definedName>
    <definedName name="TOTALITEM3.5.2_66">#REF!</definedName>
    <definedName name="TOTALITEM3.5.2_67">#REF!</definedName>
    <definedName name="TOTALITEM3.5.2_68">#REF!</definedName>
    <definedName name="TOTALITEM3.5.2_69">#REF!</definedName>
    <definedName name="TOTALITEM3.5.2_70">#REF!</definedName>
    <definedName name="TOTALITEM3.5.2_71">#REF!</definedName>
    <definedName name="TOTALITEM3.5.2_72">#REF!</definedName>
    <definedName name="TOTALITEM3.5.2_73">#REF!</definedName>
    <definedName name="TOTALITEM3.5.2_74">#REF!</definedName>
    <definedName name="TOTALITEM3.5.2_75">#REF!</definedName>
    <definedName name="TOTALITEM3.5.2_76">#REF!</definedName>
    <definedName name="TOTALITEM3.5.2_78">#REF!</definedName>
    <definedName name="TOTALITEM3.5.2_79">#REF!</definedName>
    <definedName name="TOTALITEM3.5.2_9">#REF!</definedName>
    <definedName name="TOTALITEM3.5.3">#REF!</definedName>
    <definedName name="TOTALITEM3.5.3_1">#REF!</definedName>
    <definedName name="TOTALITEM3.5.3_10">#REF!</definedName>
    <definedName name="TOTALITEM3.5.3_11">#REF!</definedName>
    <definedName name="TOTALITEM3.5.3_12">#REF!</definedName>
    <definedName name="TOTALITEM3.5.3_13">#REF!</definedName>
    <definedName name="TOTALITEM3.5.3_14">#REF!</definedName>
    <definedName name="TOTALITEM3.5.3_15">#REF!</definedName>
    <definedName name="TOTALITEM3.5.3_16">#REF!</definedName>
    <definedName name="TOTALITEM3.5.3_17">#REF!</definedName>
    <definedName name="TOTALITEM3.5.3_18">#REF!</definedName>
    <definedName name="TOTALITEM3.5.3_19">#REF!</definedName>
    <definedName name="TOTALITEM3.5.3_2">#REF!</definedName>
    <definedName name="TOTALITEM3.5.3_20">#REF!</definedName>
    <definedName name="TOTALITEM3.5.3_21">#REF!</definedName>
    <definedName name="TOTALITEM3.5.3_22">#REF!</definedName>
    <definedName name="TOTALITEM3.5.3_23">#REF!</definedName>
    <definedName name="TOTALITEM3.5.3_24">#REF!</definedName>
    <definedName name="TOTALITEM3.5.3_25">#REF!</definedName>
    <definedName name="TOTALITEM3.5.3_26">#REF!</definedName>
    <definedName name="TOTALITEM3.5.3_27">#REF!</definedName>
    <definedName name="TOTALITEM3.5.3_28">#REF!</definedName>
    <definedName name="TOTALITEM3.5.3_29">#REF!</definedName>
    <definedName name="TOTALITEM3.5.3_3">#REF!</definedName>
    <definedName name="TOTALITEM3.5.3_30">#REF!</definedName>
    <definedName name="TOTALITEM3.5.3_31">#REF!</definedName>
    <definedName name="TOTALITEM3.5.3_32">#REF!</definedName>
    <definedName name="TOTALITEM3.5.3_33">#REF!</definedName>
    <definedName name="TOTALITEM3.5.3_34">#REF!</definedName>
    <definedName name="TOTALITEM3.5.3_35">#REF!</definedName>
    <definedName name="TOTALITEM3.5.3_36">#REF!</definedName>
    <definedName name="TOTALITEM3.5.3_37">#REF!</definedName>
    <definedName name="TOTALITEM3.5.3_38">#REF!</definedName>
    <definedName name="TOTALITEM3.5.3_39">#REF!</definedName>
    <definedName name="TOTALITEM3.5.3_4">#REF!</definedName>
    <definedName name="TOTALITEM3.5.3_40">#REF!</definedName>
    <definedName name="TOTALITEM3.5.3_41">#REF!</definedName>
    <definedName name="TOTALITEM3.5.3_42">#REF!</definedName>
    <definedName name="TOTALITEM3.5.3_43">#REF!</definedName>
    <definedName name="TOTALITEM3.5.3_44">#REF!</definedName>
    <definedName name="TOTALITEM3.5.3_45">#REF!</definedName>
    <definedName name="TOTALITEM3.5.3_46">#REF!</definedName>
    <definedName name="TOTALITEM3.5.3_47">#REF!</definedName>
    <definedName name="TOTALITEM3.5.3_48">#REF!</definedName>
    <definedName name="TOTALITEM3.5.3_49">#REF!</definedName>
    <definedName name="TOTALITEM3.5.3_5">#REF!</definedName>
    <definedName name="TOTALITEM3.5.3_50">#REF!</definedName>
    <definedName name="TOTALITEM3.5.3_51">#REF!</definedName>
    <definedName name="TOTALITEM3.5.3_52">#REF!</definedName>
    <definedName name="TOTALITEM3.5.3_53">#REF!</definedName>
    <definedName name="TOTALITEM3.5.3_54">#REF!</definedName>
    <definedName name="TOTALITEM3.5.3_55">#REF!</definedName>
    <definedName name="TOTALITEM3.5.3_56">#REF!</definedName>
    <definedName name="TOTALITEM3.5.3_57">#REF!</definedName>
    <definedName name="TOTALITEM3.5.3_58">#REF!</definedName>
    <definedName name="TOTALITEM3.5.3_59">#REF!</definedName>
    <definedName name="TOTALITEM3.5.3_60">#REF!</definedName>
    <definedName name="TOTALITEM3.5.3_61">#REF!</definedName>
    <definedName name="TOTALITEM3.5.3_62">#REF!</definedName>
    <definedName name="TOTALITEM3.5.3_63">#REF!</definedName>
    <definedName name="TOTALITEM3.5.3_64">#REF!</definedName>
    <definedName name="TOTALITEM3.5.3_65">#REF!</definedName>
    <definedName name="TOTALITEM3.5.3_66">#REF!</definedName>
    <definedName name="TOTALITEM3.5.3_67">#REF!</definedName>
    <definedName name="TOTALITEM3.5.3_68">#REF!</definedName>
    <definedName name="TOTALITEM3.5.3_69">#REF!</definedName>
    <definedName name="TOTALITEM3.5.3_70">#REF!</definedName>
    <definedName name="TOTALITEM3.5.3_71">#REF!</definedName>
    <definedName name="TOTALITEM3.5.3_72">#REF!</definedName>
    <definedName name="TOTALITEM3.5.3_73">#REF!</definedName>
    <definedName name="TOTALITEM3.5.3_74">#REF!</definedName>
    <definedName name="TOTALITEM3.5.3_75">#REF!</definedName>
    <definedName name="TOTALITEM3.5.3_76">#REF!</definedName>
    <definedName name="TOTALITEM3.5.3_78">#REF!</definedName>
    <definedName name="TOTALITEM3.5.3_79">#REF!</definedName>
    <definedName name="TOTALITEM3.5.3_9">#REF!</definedName>
    <definedName name="TOTALITEM4.1.2">#REF!</definedName>
    <definedName name="TOTALITEM4.1.2_1">#REF!</definedName>
    <definedName name="TOTALITEM4.1.2_10">#REF!</definedName>
    <definedName name="TOTALITEM4.1.2_11">#REF!</definedName>
    <definedName name="TOTALITEM4.1.2_12">#REF!</definedName>
    <definedName name="TOTALITEM4.1.2_13">#REF!</definedName>
    <definedName name="TOTALITEM4.1.2_14">#REF!</definedName>
    <definedName name="TOTALITEM4.1.2_15">#REF!</definedName>
    <definedName name="TOTALITEM4.1.2_16">#REF!</definedName>
    <definedName name="TOTALITEM4.1.2_17">#REF!</definedName>
    <definedName name="TOTALITEM4.1.2_18">#REF!</definedName>
    <definedName name="TOTALITEM4.1.2_19">#REF!</definedName>
    <definedName name="TOTALITEM4.1.2_2">#REF!</definedName>
    <definedName name="TOTALITEM4.1.2_20">#REF!</definedName>
    <definedName name="TOTALITEM4.1.2_21">#REF!</definedName>
    <definedName name="TOTALITEM4.1.2_22">#REF!</definedName>
    <definedName name="TOTALITEM4.1.2_23">#REF!</definedName>
    <definedName name="TOTALITEM4.1.2_24">#REF!</definedName>
    <definedName name="TOTALITEM4.1.2_25">#REF!</definedName>
    <definedName name="TOTALITEM4.1.2_26">#REF!</definedName>
    <definedName name="TOTALITEM4.1.2_27">#REF!</definedName>
    <definedName name="TOTALITEM4.1.2_28">#REF!</definedName>
    <definedName name="TOTALITEM4.1.2_29">#REF!</definedName>
    <definedName name="TOTALITEM4.1.2_3">#REF!</definedName>
    <definedName name="TOTALITEM4.1.2_30">#REF!</definedName>
    <definedName name="TOTALITEM4.1.2_31">#REF!</definedName>
    <definedName name="TOTALITEM4.1.2_32">#REF!</definedName>
    <definedName name="TOTALITEM4.1.2_33">#REF!</definedName>
    <definedName name="TOTALITEM4.1.2_34">#REF!</definedName>
    <definedName name="TOTALITEM4.1.2_35">#REF!</definedName>
    <definedName name="TOTALITEM4.1.2_36">#REF!</definedName>
    <definedName name="TOTALITEM4.1.2_37">#REF!</definedName>
    <definedName name="TOTALITEM4.1.2_38">#REF!</definedName>
    <definedName name="TOTALITEM4.1.2_39">#REF!</definedName>
    <definedName name="TOTALITEM4.1.2_4">#REF!</definedName>
    <definedName name="TOTALITEM4.1.2_40">#REF!</definedName>
    <definedName name="TOTALITEM4.1.2_41">#REF!</definedName>
    <definedName name="TOTALITEM4.1.2_42">#REF!</definedName>
    <definedName name="TOTALITEM4.1.2_43">#REF!</definedName>
    <definedName name="TOTALITEM4.1.2_44">#REF!</definedName>
    <definedName name="TOTALITEM4.1.2_45">#REF!</definedName>
    <definedName name="TOTALITEM4.1.2_46">#REF!</definedName>
    <definedName name="TOTALITEM4.1.2_47">#REF!</definedName>
    <definedName name="TOTALITEM4.1.2_48">#REF!</definedName>
    <definedName name="TOTALITEM4.1.2_49">#REF!</definedName>
    <definedName name="TOTALITEM4.1.2_5">#REF!</definedName>
    <definedName name="TOTALITEM4.1.2_50">#REF!</definedName>
    <definedName name="TOTALITEM4.1.2_51">#REF!</definedName>
    <definedName name="TOTALITEM4.1.2_52">#REF!</definedName>
    <definedName name="TOTALITEM4.1.2_53">#REF!</definedName>
    <definedName name="TOTALITEM4.1.2_54">#REF!</definedName>
    <definedName name="TOTALITEM4.1.2_55">#REF!</definedName>
    <definedName name="TOTALITEM4.1.2_56">#REF!</definedName>
    <definedName name="TOTALITEM4.1.2_57">#REF!</definedName>
    <definedName name="TOTALITEM4.1.2_58">#REF!</definedName>
    <definedName name="TOTALITEM4.1.2_59">#REF!</definedName>
    <definedName name="TOTALITEM4.1.2_60">#REF!</definedName>
    <definedName name="TOTALITEM4.1.2_61">#REF!</definedName>
    <definedName name="TOTALITEM4.1.2_62">#REF!</definedName>
    <definedName name="TOTALITEM4.1.2_63">#REF!</definedName>
    <definedName name="TOTALITEM4.1.2_64">#REF!</definedName>
    <definedName name="TOTALITEM4.1.2_65">#REF!</definedName>
    <definedName name="TOTALITEM4.1.2_66">#REF!</definedName>
    <definedName name="TOTALITEM4.1.2_67">#REF!</definedName>
    <definedName name="TOTALITEM4.1.2_68">#REF!</definedName>
    <definedName name="TOTALITEM4.1.2_69">#REF!</definedName>
    <definedName name="TOTALITEM4.1.2_70">#REF!</definedName>
    <definedName name="TOTALITEM4.1.2_71">#REF!</definedName>
    <definedName name="TOTALITEM4.1.2_72">#REF!</definedName>
    <definedName name="TOTALITEM4.1.2_73">#REF!</definedName>
    <definedName name="TOTALITEM4.1.2_74">#REF!</definedName>
    <definedName name="TOTALITEM4.1.2_75">#REF!</definedName>
    <definedName name="TOTALITEM4.1.2_76">#REF!</definedName>
    <definedName name="TOTALITEM4.1.2_78">#REF!</definedName>
    <definedName name="TOTALITEM4.1.2_79">#REF!</definedName>
    <definedName name="TOTALITEM4.1.2_9">#REF!</definedName>
    <definedName name="TOTALITEM4.1.3">#REF!</definedName>
    <definedName name="TOTALITEM4.1.3_1">#REF!</definedName>
    <definedName name="TOTALITEM4.1.3_10">#REF!</definedName>
    <definedName name="TOTALITEM4.1.3_11">#REF!</definedName>
    <definedName name="TOTALITEM4.1.3_12">#REF!</definedName>
    <definedName name="TOTALITEM4.1.3_13">#REF!</definedName>
    <definedName name="TOTALITEM4.1.3_14">#REF!</definedName>
    <definedName name="TOTALITEM4.1.3_15">#REF!</definedName>
    <definedName name="TOTALITEM4.1.3_16">#REF!</definedName>
    <definedName name="TOTALITEM4.1.3_17">#REF!</definedName>
    <definedName name="TOTALITEM4.1.3_18">#REF!</definedName>
    <definedName name="TOTALITEM4.1.3_19">#REF!</definedName>
    <definedName name="TOTALITEM4.1.3_2">#REF!</definedName>
    <definedName name="TOTALITEM4.1.3_20">#REF!</definedName>
    <definedName name="TOTALITEM4.1.3_21">#REF!</definedName>
    <definedName name="TOTALITEM4.1.3_22">#REF!</definedName>
    <definedName name="TOTALITEM4.1.3_23">#REF!</definedName>
    <definedName name="TOTALITEM4.1.3_24">#REF!</definedName>
    <definedName name="TOTALITEM4.1.3_25">#REF!</definedName>
    <definedName name="TOTALITEM4.1.3_26">#REF!</definedName>
    <definedName name="TOTALITEM4.1.3_27">#REF!</definedName>
    <definedName name="TOTALITEM4.1.3_28">#REF!</definedName>
    <definedName name="TOTALITEM4.1.3_29">#REF!</definedName>
    <definedName name="TOTALITEM4.1.3_3">#REF!</definedName>
    <definedName name="TOTALITEM4.1.3_30">#REF!</definedName>
    <definedName name="TOTALITEM4.1.3_31">#REF!</definedName>
    <definedName name="TOTALITEM4.1.3_32">#REF!</definedName>
    <definedName name="TOTALITEM4.1.3_33">#REF!</definedName>
    <definedName name="TOTALITEM4.1.3_34">#REF!</definedName>
    <definedName name="TOTALITEM4.1.3_35">#REF!</definedName>
    <definedName name="TOTALITEM4.1.3_36">#REF!</definedName>
    <definedName name="TOTALITEM4.1.3_37">#REF!</definedName>
    <definedName name="TOTALITEM4.1.3_38">#REF!</definedName>
    <definedName name="TOTALITEM4.1.3_39">#REF!</definedName>
    <definedName name="TOTALITEM4.1.3_4">#REF!</definedName>
    <definedName name="TOTALITEM4.1.3_40">#REF!</definedName>
    <definedName name="TOTALITEM4.1.3_41">#REF!</definedName>
    <definedName name="TOTALITEM4.1.3_42">#REF!</definedName>
    <definedName name="TOTALITEM4.1.3_43">#REF!</definedName>
    <definedName name="TOTALITEM4.1.3_44">#REF!</definedName>
    <definedName name="TOTALITEM4.1.3_45">#REF!</definedName>
    <definedName name="TOTALITEM4.1.3_46">#REF!</definedName>
    <definedName name="TOTALITEM4.1.3_47">#REF!</definedName>
    <definedName name="TOTALITEM4.1.3_48">#REF!</definedName>
    <definedName name="TOTALITEM4.1.3_49">#REF!</definedName>
    <definedName name="TOTALITEM4.1.3_5">#REF!</definedName>
    <definedName name="TOTALITEM4.1.3_50">#REF!</definedName>
    <definedName name="TOTALITEM4.1.3_51">#REF!</definedName>
    <definedName name="TOTALITEM4.1.3_52">#REF!</definedName>
    <definedName name="TOTALITEM4.1.3_53">#REF!</definedName>
    <definedName name="TOTALITEM4.1.3_54">#REF!</definedName>
    <definedName name="TOTALITEM4.1.3_55">#REF!</definedName>
    <definedName name="TOTALITEM4.1.3_56">#REF!</definedName>
    <definedName name="TOTALITEM4.1.3_57">#REF!</definedName>
    <definedName name="TOTALITEM4.1.3_58">#REF!</definedName>
    <definedName name="TOTALITEM4.1.3_59">#REF!</definedName>
    <definedName name="TOTALITEM4.1.3_60">#REF!</definedName>
    <definedName name="TOTALITEM4.1.3_61">#REF!</definedName>
    <definedName name="TOTALITEM4.1.3_62">#REF!</definedName>
    <definedName name="TOTALITEM4.1.3_63">#REF!</definedName>
    <definedName name="TOTALITEM4.1.3_64">#REF!</definedName>
    <definedName name="TOTALITEM4.1.3_65">#REF!</definedName>
    <definedName name="TOTALITEM4.1.3_66">#REF!</definedName>
    <definedName name="TOTALITEM4.1.3_67">#REF!</definedName>
    <definedName name="TOTALITEM4.1.3_68">#REF!</definedName>
    <definedName name="TOTALITEM4.1.3_69">#REF!</definedName>
    <definedName name="TOTALITEM4.1.3_70">#REF!</definedName>
    <definedName name="TOTALITEM4.1.3_71">#REF!</definedName>
    <definedName name="TOTALITEM4.1.3_72">#REF!</definedName>
    <definedName name="TOTALITEM4.1.3_73">#REF!</definedName>
    <definedName name="TOTALITEM4.1.3_74">#REF!</definedName>
    <definedName name="TOTALITEM4.1.3_75">#REF!</definedName>
    <definedName name="TOTALITEM4.1.3_76">#REF!</definedName>
    <definedName name="TOTALITEM4.1.3_78">#REF!</definedName>
    <definedName name="TOTALITEM4.1.3_79">#REF!</definedName>
    <definedName name="TOTALITEM4.1.3_9">#REF!</definedName>
    <definedName name="TOTALITEM4.1.4">#REF!</definedName>
    <definedName name="TOTALITEM4.1.4_1">#REF!</definedName>
    <definedName name="TOTALITEM4.1.4_10">#REF!</definedName>
    <definedName name="TOTALITEM4.1.4_11">#REF!</definedName>
    <definedName name="TOTALITEM4.1.4_12">#REF!</definedName>
    <definedName name="TOTALITEM4.1.4_13">#REF!</definedName>
    <definedName name="TOTALITEM4.1.4_14">#REF!</definedName>
    <definedName name="TOTALITEM4.1.4_15">#REF!</definedName>
    <definedName name="TOTALITEM4.1.4_16">#REF!</definedName>
    <definedName name="TOTALITEM4.1.4_17">#REF!</definedName>
    <definedName name="TOTALITEM4.1.4_18">#REF!</definedName>
    <definedName name="TOTALITEM4.1.4_19">#REF!</definedName>
    <definedName name="TOTALITEM4.1.4_2">#REF!</definedName>
    <definedName name="TOTALITEM4.1.4_20">#REF!</definedName>
    <definedName name="TOTALITEM4.1.4_21">#REF!</definedName>
    <definedName name="TOTALITEM4.1.4_22">#REF!</definedName>
    <definedName name="TOTALITEM4.1.4_23">#REF!</definedName>
    <definedName name="TOTALITEM4.1.4_24">#REF!</definedName>
    <definedName name="TOTALITEM4.1.4_25">#REF!</definedName>
    <definedName name="TOTALITEM4.1.4_26">#REF!</definedName>
    <definedName name="TOTALITEM4.1.4_27">#REF!</definedName>
    <definedName name="TOTALITEM4.1.4_28">#REF!</definedName>
    <definedName name="TOTALITEM4.1.4_29">#REF!</definedName>
    <definedName name="TOTALITEM4.1.4_3">#REF!</definedName>
    <definedName name="TOTALITEM4.1.4_30">#REF!</definedName>
    <definedName name="TOTALITEM4.1.4_31">#REF!</definedName>
    <definedName name="TOTALITEM4.1.4_32">#REF!</definedName>
    <definedName name="TOTALITEM4.1.4_33">#REF!</definedName>
    <definedName name="TOTALITEM4.1.4_34">#REF!</definedName>
    <definedName name="TOTALITEM4.1.4_35">#REF!</definedName>
    <definedName name="TOTALITEM4.1.4_36">#REF!</definedName>
    <definedName name="TOTALITEM4.1.4_37">#REF!</definedName>
    <definedName name="TOTALITEM4.1.4_38">#REF!</definedName>
    <definedName name="TOTALITEM4.1.4_39">#REF!</definedName>
    <definedName name="TOTALITEM4.1.4_4">#REF!</definedName>
    <definedName name="TOTALITEM4.1.4_40">#REF!</definedName>
    <definedName name="TOTALITEM4.1.4_41">#REF!</definedName>
    <definedName name="TOTALITEM4.1.4_42">#REF!</definedName>
    <definedName name="TOTALITEM4.1.4_43">#REF!</definedName>
    <definedName name="TOTALITEM4.1.4_44">#REF!</definedName>
    <definedName name="TOTALITEM4.1.4_45">#REF!</definedName>
    <definedName name="TOTALITEM4.1.4_46">#REF!</definedName>
    <definedName name="TOTALITEM4.1.4_47">#REF!</definedName>
    <definedName name="TOTALITEM4.1.4_48">#REF!</definedName>
    <definedName name="TOTALITEM4.1.4_49">#REF!</definedName>
    <definedName name="TOTALITEM4.1.4_5">#REF!</definedName>
    <definedName name="TOTALITEM4.1.4_50">#REF!</definedName>
    <definedName name="TOTALITEM4.1.4_51">#REF!</definedName>
    <definedName name="TOTALITEM4.1.4_52">#REF!</definedName>
    <definedName name="TOTALITEM4.1.4_53">#REF!</definedName>
    <definedName name="TOTALITEM4.1.4_54">#REF!</definedName>
    <definedName name="TOTALITEM4.1.4_55">#REF!</definedName>
    <definedName name="TOTALITEM4.1.4_56">#REF!</definedName>
    <definedName name="TOTALITEM4.1.4_57">#REF!</definedName>
    <definedName name="TOTALITEM4.1.4_58">#REF!</definedName>
    <definedName name="TOTALITEM4.1.4_59">#REF!</definedName>
    <definedName name="TOTALITEM4.1.4_60">#REF!</definedName>
    <definedName name="TOTALITEM4.1.4_61">#REF!</definedName>
    <definedName name="TOTALITEM4.1.4_62">#REF!</definedName>
    <definedName name="TOTALITEM4.1.4_63">#REF!</definedName>
    <definedName name="TOTALITEM4.1.4_64">#REF!</definedName>
    <definedName name="TOTALITEM4.1.4_65">#REF!</definedName>
    <definedName name="TOTALITEM4.1.4_66">#REF!</definedName>
    <definedName name="TOTALITEM4.1.4_67">#REF!</definedName>
    <definedName name="TOTALITEM4.1.4_68">#REF!</definedName>
    <definedName name="TOTALITEM4.1.4_69">#REF!</definedName>
    <definedName name="TOTALITEM4.1.4_70">#REF!</definedName>
    <definedName name="TOTALITEM4.1.4_71">#REF!</definedName>
    <definedName name="TOTALITEM4.1.4_72">#REF!</definedName>
    <definedName name="TOTALITEM4.1.4_73">#REF!</definedName>
    <definedName name="TOTALITEM4.1.4_74">#REF!</definedName>
    <definedName name="TOTALITEM4.1.4_75">#REF!</definedName>
    <definedName name="TOTALITEM4.1.4_76">#REF!</definedName>
    <definedName name="TOTALITEM4.1.4_78">#REF!</definedName>
    <definedName name="TOTALITEM4.1.4_79">#REF!</definedName>
    <definedName name="TOTALITEM4.1.4_9">#REF!</definedName>
    <definedName name="TOTALITEM4.2">#REF!</definedName>
    <definedName name="TOTALITEM4.2_1">#REF!</definedName>
    <definedName name="TOTALITEM4.2_10">#REF!</definedName>
    <definedName name="TOTALITEM4.2_11">#REF!</definedName>
    <definedName name="TOTALITEM4.2_12">#REF!</definedName>
    <definedName name="TOTALITEM4.2_13">#REF!</definedName>
    <definedName name="TOTALITEM4.2_14">#REF!</definedName>
    <definedName name="TOTALITEM4.2_15">#REF!</definedName>
    <definedName name="TOTALITEM4.2_16">#REF!</definedName>
    <definedName name="TOTALITEM4.2_17">#REF!</definedName>
    <definedName name="TOTALITEM4.2_18">#REF!</definedName>
    <definedName name="TOTALITEM4.2_19">#REF!</definedName>
    <definedName name="TOTALITEM4.2_2">#REF!</definedName>
    <definedName name="TOTALITEM4.2_20">#REF!</definedName>
    <definedName name="TOTALITEM4.2_21">#REF!</definedName>
    <definedName name="TOTALITEM4.2_22">#REF!</definedName>
    <definedName name="TOTALITEM4.2_23">#REF!</definedName>
    <definedName name="TOTALITEM4.2_24">#REF!</definedName>
    <definedName name="TOTALITEM4.2_25">#REF!</definedName>
    <definedName name="TOTALITEM4.2_26">#REF!</definedName>
    <definedName name="TOTALITEM4.2_27">#REF!</definedName>
    <definedName name="TOTALITEM4.2_28">#REF!</definedName>
    <definedName name="TOTALITEM4.2_29">#REF!</definedName>
    <definedName name="TOTALITEM4.2_3">#REF!</definedName>
    <definedName name="TOTALITEM4.2_30">#REF!</definedName>
    <definedName name="TOTALITEM4.2_31">#REF!</definedName>
    <definedName name="TOTALITEM4.2_32">#REF!</definedName>
    <definedName name="TOTALITEM4.2_33">#REF!</definedName>
    <definedName name="TOTALITEM4.2_34">#REF!</definedName>
    <definedName name="TOTALITEM4.2_35">#REF!</definedName>
    <definedName name="TOTALITEM4.2_36">#REF!</definedName>
    <definedName name="TOTALITEM4.2_37">#REF!</definedName>
    <definedName name="TOTALITEM4.2_38">#REF!</definedName>
    <definedName name="TOTALITEM4.2_39">#REF!</definedName>
    <definedName name="TOTALITEM4.2_4">#REF!</definedName>
    <definedName name="TOTALITEM4.2_40">#REF!</definedName>
    <definedName name="TOTALITEM4.2_41">#REF!</definedName>
    <definedName name="TOTALITEM4.2_42">#REF!</definedName>
    <definedName name="TOTALITEM4.2_43">#REF!</definedName>
    <definedName name="TOTALITEM4.2_44">#REF!</definedName>
    <definedName name="TOTALITEM4.2_45">#REF!</definedName>
    <definedName name="TOTALITEM4.2_46">#REF!</definedName>
    <definedName name="TOTALITEM4.2_47">#REF!</definedName>
    <definedName name="TOTALITEM4.2_48">#REF!</definedName>
    <definedName name="TOTALITEM4.2_49">#REF!</definedName>
    <definedName name="TOTALITEM4.2_5">#REF!</definedName>
    <definedName name="TOTALITEM4.2_50">#REF!</definedName>
    <definedName name="TOTALITEM4.2_51">#REF!</definedName>
    <definedName name="TOTALITEM4.2_52">#REF!</definedName>
    <definedName name="TOTALITEM4.2_53">#REF!</definedName>
    <definedName name="TOTALITEM4.2_54">#REF!</definedName>
    <definedName name="TOTALITEM4.2_55">#REF!</definedName>
    <definedName name="TOTALITEM4.2_56">#REF!</definedName>
    <definedName name="TOTALITEM4.2_57">#REF!</definedName>
    <definedName name="TOTALITEM4.2_58">#REF!</definedName>
    <definedName name="TOTALITEM4.2_59">#REF!</definedName>
    <definedName name="TOTALITEM4.2_60">#REF!</definedName>
    <definedName name="TOTALITEM4.2_61">#REF!</definedName>
    <definedName name="TOTALITEM4.2_62">#REF!</definedName>
    <definedName name="TOTALITEM4.2_63">#REF!</definedName>
    <definedName name="TOTALITEM4.2_64">#REF!</definedName>
    <definedName name="TOTALITEM4.2_65">#REF!</definedName>
    <definedName name="TOTALITEM4.2_66">#REF!</definedName>
    <definedName name="TOTALITEM4.2_67">#REF!</definedName>
    <definedName name="TOTALITEM4.2_68">#REF!</definedName>
    <definedName name="TOTALITEM4.2_69">#REF!</definedName>
    <definedName name="TOTALITEM4.2_70">#REF!</definedName>
    <definedName name="TOTALITEM4.2_71">#REF!</definedName>
    <definedName name="TOTALITEM4.2_72">#REF!</definedName>
    <definedName name="TOTALITEM4.2_73">#REF!</definedName>
    <definedName name="TOTALITEM4.2_74">#REF!</definedName>
    <definedName name="TOTALITEM4.2_75">#REF!</definedName>
    <definedName name="TOTALITEM4.2_76">#REF!</definedName>
    <definedName name="TOTALITEM4.2_78">#REF!</definedName>
    <definedName name="TOTALITEM4.2_79">#REF!</definedName>
    <definedName name="TOTALITEM4.2_9">#REF!</definedName>
    <definedName name="TOTALITEM4.3">#REF!</definedName>
    <definedName name="TOTALITEM4.3_1">#REF!</definedName>
    <definedName name="TOTALITEM4.3_10">#REF!</definedName>
    <definedName name="TOTALITEM4.3_11">#REF!</definedName>
    <definedName name="TOTALITEM4.3_12">#REF!</definedName>
    <definedName name="TOTALITEM4.3_13">#REF!</definedName>
    <definedName name="TOTALITEM4.3_14">#REF!</definedName>
    <definedName name="TOTALITEM4.3_15">#REF!</definedName>
    <definedName name="TOTALITEM4.3_16">#REF!</definedName>
    <definedName name="TOTALITEM4.3_17">#REF!</definedName>
    <definedName name="TOTALITEM4.3_18">#REF!</definedName>
    <definedName name="TOTALITEM4.3_19">#REF!</definedName>
    <definedName name="TOTALITEM4.3_2">#REF!</definedName>
    <definedName name="TOTALITEM4.3_20">#REF!</definedName>
    <definedName name="TOTALITEM4.3_21">#REF!</definedName>
    <definedName name="TOTALITEM4.3_22">#REF!</definedName>
    <definedName name="TOTALITEM4.3_23">#REF!</definedName>
    <definedName name="TOTALITEM4.3_24">#REF!</definedName>
    <definedName name="TOTALITEM4.3_25">#REF!</definedName>
    <definedName name="TOTALITEM4.3_26">#REF!</definedName>
    <definedName name="TOTALITEM4.3_27">#REF!</definedName>
    <definedName name="TOTALITEM4.3_28">#REF!</definedName>
    <definedName name="TOTALITEM4.3_29">#REF!</definedName>
    <definedName name="TOTALITEM4.3_3">#REF!</definedName>
    <definedName name="TOTALITEM4.3_30">#REF!</definedName>
    <definedName name="TOTALITEM4.3_31">#REF!</definedName>
    <definedName name="TOTALITEM4.3_32">#REF!</definedName>
    <definedName name="TOTALITEM4.3_33">#REF!</definedName>
    <definedName name="TOTALITEM4.3_34">#REF!</definedName>
    <definedName name="TOTALITEM4.3_35">#REF!</definedName>
    <definedName name="TOTALITEM4.3_36">#REF!</definedName>
    <definedName name="TOTALITEM4.3_37">#REF!</definedName>
    <definedName name="TOTALITEM4.3_38">#REF!</definedName>
    <definedName name="TOTALITEM4.3_39">#REF!</definedName>
    <definedName name="TOTALITEM4.3_4">#REF!</definedName>
    <definedName name="TOTALITEM4.3_40">#REF!</definedName>
    <definedName name="TOTALITEM4.3_41">#REF!</definedName>
    <definedName name="TOTALITEM4.3_42">#REF!</definedName>
    <definedName name="TOTALITEM4.3_43">#REF!</definedName>
    <definedName name="TOTALITEM4.3_44">#REF!</definedName>
    <definedName name="TOTALITEM4.3_45">#REF!</definedName>
    <definedName name="TOTALITEM4.3_46">#REF!</definedName>
    <definedName name="TOTALITEM4.3_47">#REF!</definedName>
    <definedName name="TOTALITEM4.3_48">#REF!</definedName>
    <definedName name="TOTALITEM4.3_49">#REF!</definedName>
    <definedName name="TOTALITEM4.3_5">#REF!</definedName>
    <definedName name="TOTALITEM4.3_50">#REF!</definedName>
    <definedName name="TOTALITEM4.3_51">#REF!</definedName>
    <definedName name="TOTALITEM4.3_52">#REF!</definedName>
    <definedName name="TOTALITEM4.3_53">#REF!</definedName>
    <definedName name="TOTALITEM4.3_54">#REF!</definedName>
    <definedName name="TOTALITEM4.3_55">#REF!</definedName>
    <definedName name="TOTALITEM4.3_56">#REF!</definedName>
    <definedName name="TOTALITEM4.3_57">#REF!</definedName>
    <definedName name="TOTALITEM4.3_58">#REF!</definedName>
    <definedName name="TOTALITEM4.3_59">#REF!</definedName>
    <definedName name="TOTALITEM4.3_60">#REF!</definedName>
    <definedName name="TOTALITEM4.3_61">#REF!</definedName>
    <definedName name="TOTALITEM4.3_62">#REF!</definedName>
    <definedName name="TOTALITEM4.3_63">#REF!</definedName>
    <definedName name="TOTALITEM4.3_64">#REF!</definedName>
    <definedName name="TOTALITEM4.3_65">#REF!</definedName>
    <definedName name="TOTALITEM4.3_66">#REF!</definedName>
    <definedName name="TOTALITEM4.3_67">#REF!</definedName>
    <definedName name="TOTALITEM4.3_68">#REF!</definedName>
    <definedName name="TOTALITEM4.3_69">#REF!</definedName>
    <definedName name="TOTALITEM4.3_70">#REF!</definedName>
    <definedName name="TOTALITEM4.3_71">#REF!</definedName>
    <definedName name="TOTALITEM4.3_72">#REF!</definedName>
    <definedName name="TOTALITEM4.3_73">#REF!</definedName>
    <definedName name="TOTALITEM4.3_74">#REF!</definedName>
    <definedName name="TOTALITEM4.3_75">#REF!</definedName>
    <definedName name="TOTALITEM4.3_76">#REF!</definedName>
    <definedName name="TOTALITEM4.3_78">#REF!</definedName>
    <definedName name="TOTALITEM4.3_79">#REF!</definedName>
    <definedName name="TOTALITEM4.3_9">#REF!</definedName>
    <definedName name="TOTALITEM4.4">#REF!</definedName>
    <definedName name="TOTALITEM4.4_1">#REF!</definedName>
    <definedName name="TOTALITEM4.4_10">#REF!</definedName>
    <definedName name="TOTALITEM4.4_11">#REF!</definedName>
    <definedName name="TOTALITEM4.4_12">#REF!</definedName>
    <definedName name="TOTALITEM4.4_13">#REF!</definedName>
    <definedName name="TOTALITEM4.4_14">#REF!</definedName>
    <definedName name="TOTALITEM4.4_15">#REF!</definedName>
    <definedName name="TOTALITEM4.4_16">#REF!</definedName>
    <definedName name="TOTALITEM4.4_17">#REF!</definedName>
    <definedName name="TOTALITEM4.4_18">#REF!</definedName>
    <definedName name="TOTALITEM4.4_19">#REF!</definedName>
    <definedName name="TOTALITEM4.4_2">#REF!</definedName>
    <definedName name="TOTALITEM4.4_20">#REF!</definedName>
    <definedName name="TOTALITEM4.4_21">#REF!</definedName>
    <definedName name="TOTALITEM4.4_22">#REF!</definedName>
    <definedName name="TOTALITEM4.4_23">#REF!</definedName>
    <definedName name="TOTALITEM4.4_24">#REF!</definedName>
    <definedName name="TOTALITEM4.4_25">#REF!</definedName>
    <definedName name="TOTALITEM4.4_26">#REF!</definedName>
    <definedName name="TOTALITEM4.4_27">#REF!</definedName>
    <definedName name="TOTALITEM4.4_28">#REF!</definedName>
    <definedName name="TOTALITEM4.4_29">#REF!</definedName>
    <definedName name="TOTALITEM4.4_3">#REF!</definedName>
    <definedName name="TOTALITEM4.4_30">#REF!</definedName>
    <definedName name="TOTALITEM4.4_31">#REF!</definedName>
    <definedName name="TOTALITEM4.4_32">#REF!</definedName>
    <definedName name="TOTALITEM4.4_33">#REF!</definedName>
    <definedName name="TOTALITEM4.4_34">#REF!</definedName>
    <definedName name="TOTALITEM4.4_35">#REF!</definedName>
    <definedName name="TOTALITEM4.4_36">#REF!</definedName>
    <definedName name="TOTALITEM4.4_37">#REF!</definedName>
    <definedName name="TOTALITEM4.4_38">#REF!</definedName>
    <definedName name="TOTALITEM4.4_39">#REF!</definedName>
    <definedName name="TOTALITEM4.4_4">#REF!</definedName>
    <definedName name="TOTALITEM4.4_40">#REF!</definedName>
    <definedName name="TOTALITEM4.4_41">#REF!</definedName>
    <definedName name="TOTALITEM4.4_42">#REF!</definedName>
    <definedName name="TOTALITEM4.4_43">#REF!</definedName>
    <definedName name="TOTALITEM4.4_44">#REF!</definedName>
    <definedName name="TOTALITEM4.4_45">#REF!</definedName>
    <definedName name="TOTALITEM4.4_46">#REF!</definedName>
    <definedName name="TOTALITEM4.4_47">#REF!</definedName>
    <definedName name="TOTALITEM4.4_48">#REF!</definedName>
    <definedName name="TOTALITEM4.4_49">#REF!</definedName>
    <definedName name="TOTALITEM4.4_5">#REF!</definedName>
    <definedName name="TOTALITEM4.4_50">#REF!</definedName>
    <definedName name="TOTALITEM4.4_51">#REF!</definedName>
    <definedName name="TOTALITEM4.4_52">#REF!</definedName>
    <definedName name="TOTALITEM4.4_53">#REF!</definedName>
    <definedName name="TOTALITEM4.4_54">#REF!</definedName>
    <definedName name="TOTALITEM4.4_55">#REF!</definedName>
    <definedName name="TOTALITEM4.4_56">#REF!</definedName>
    <definedName name="TOTALITEM4.4_57">#REF!</definedName>
    <definedName name="TOTALITEM4.4_58">#REF!</definedName>
    <definedName name="TOTALITEM4.4_59">#REF!</definedName>
    <definedName name="TOTALITEM4.4_60">#REF!</definedName>
    <definedName name="TOTALITEM4.4_61">#REF!</definedName>
    <definedName name="TOTALITEM4.4_62">#REF!</definedName>
    <definedName name="TOTALITEM4.4_63">#REF!</definedName>
    <definedName name="TOTALITEM4.4_64">#REF!</definedName>
    <definedName name="TOTALITEM4.4_65">#REF!</definedName>
    <definedName name="TOTALITEM4.4_66">#REF!</definedName>
    <definedName name="TOTALITEM4.4_67">#REF!</definedName>
    <definedName name="TOTALITEM4.4_68">#REF!</definedName>
    <definedName name="TOTALITEM4.4_69">#REF!</definedName>
    <definedName name="TOTALITEM4.4_70">#REF!</definedName>
    <definedName name="TOTALITEM4.4_71">#REF!</definedName>
    <definedName name="TOTALITEM4.4_72">#REF!</definedName>
    <definedName name="TOTALITEM4.4_73">#REF!</definedName>
    <definedName name="TOTALITEM4.4_74">#REF!</definedName>
    <definedName name="TOTALITEM4.4_75">#REF!</definedName>
    <definedName name="TOTALITEM4.4_76">#REF!</definedName>
    <definedName name="TOTALITEM4.4_78">#REF!</definedName>
    <definedName name="TOTALITEM4.4_79">#REF!</definedName>
    <definedName name="TOTALITEM4.4_9">#REF!</definedName>
    <definedName name="TOTALITEM4.5">#REF!</definedName>
    <definedName name="TOTALITEM4.5_1">#REF!</definedName>
    <definedName name="TOTALITEM4.5_10">#REF!</definedName>
    <definedName name="TOTALITEM4.5_11">#REF!</definedName>
    <definedName name="TOTALITEM4.5_12">#REF!</definedName>
    <definedName name="TOTALITEM4.5_13">#REF!</definedName>
    <definedName name="TOTALITEM4.5_14">#REF!</definedName>
    <definedName name="TOTALITEM4.5_15">#REF!</definedName>
    <definedName name="TOTALITEM4.5_16">#REF!</definedName>
    <definedName name="TOTALITEM4.5_17">#REF!</definedName>
    <definedName name="TOTALITEM4.5_18">#REF!</definedName>
    <definedName name="TOTALITEM4.5_19">#REF!</definedName>
    <definedName name="TOTALITEM4.5_2">#REF!</definedName>
    <definedName name="TOTALITEM4.5_20">#REF!</definedName>
    <definedName name="TOTALITEM4.5_21">#REF!</definedName>
    <definedName name="TOTALITEM4.5_22">#REF!</definedName>
    <definedName name="TOTALITEM4.5_23">#REF!</definedName>
    <definedName name="TOTALITEM4.5_24">#REF!</definedName>
    <definedName name="TOTALITEM4.5_25">#REF!</definedName>
    <definedName name="TOTALITEM4.5_26">#REF!</definedName>
    <definedName name="TOTALITEM4.5_27">#REF!</definedName>
    <definedName name="TOTALITEM4.5_28">#REF!</definedName>
    <definedName name="TOTALITEM4.5_29">#REF!</definedName>
    <definedName name="TOTALITEM4.5_3">#REF!</definedName>
    <definedName name="TOTALITEM4.5_30">#REF!</definedName>
    <definedName name="TOTALITEM4.5_31">#REF!</definedName>
    <definedName name="TOTALITEM4.5_32">#REF!</definedName>
    <definedName name="TOTALITEM4.5_33">#REF!</definedName>
    <definedName name="TOTALITEM4.5_34">#REF!</definedName>
    <definedName name="TOTALITEM4.5_35">#REF!</definedName>
    <definedName name="TOTALITEM4.5_36">#REF!</definedName>
    <definedName name="TOTALITEM4.5_37">#REF!</definedName>
    <definedName name="TOTALITEM4.5_38">#REF!</definedName>
    <definedName name="TOTALITEM4.5_39">#REF!</definedName>
    <definedName name="TOTALITEM4.5_4">#REF!</definedName>
    <definedName name="TOTALITEM4.5_40">#REF!</definedName>
    <definedName name="TOTALITEM4.5_41">#REF!</definedName>
    <definedName name="TOTALITEM4.5_42">#REF!</definedName>
    <definedName name="TOTALITEM4.5_43">#REF!</definedName>
    <definedName name="TOTALITEM4.5_44">#REF!</definedName>
    <definedName name="TOTALITEM4.5_45">#REF!</definedName>
    <definedName name="TOTALITEM4.5_46">#REF!</definedName>
    <definedName name="TOTALITEM4.5_47">#REF!</definedName>
    <definedName name="TOTALITEM4.5_48">#REF!</definedName>
    <definedName name="TOTALITEM4.5_49">#REF!</definedName>
    <definedName name="TOTALITEM4.5_5">#REF!</definedName>
    <definedName name="TOTALITEM4.5_50">#REF!</definedName>
    <definedName name="TOTALITEM4.5_51">#REF!</definedName>
    <definedName name="TOTALITEM4.5_52">#REF!</definedName>
    <definedName name="TOTALITEM4.5_53">#REF!</definedName>
    <definedName name="TOTALITEM4.5_54">#REF!</definedName>
    <definedName name="TOTALITEM4.5_55">#REF!</definedName>
    <definedName name="TOTALITEM4.5_56">#REF!</definedName>
    <definedName name="TOTALITEM4.5_57">#REF!</definedName>
    <definedName name="TOTALITEM4.5_58">#REF!</definedName>
    <definedName name="TOTALITEM4.5_59">#REF!</definedName>
    <definedName name="TOTALITEM4.5_60">#REF!</definedName>
    <definedName name="TOTALITEM4.5_61">#REF!</definedName>
    <definedName name="TOTALITEM4.5_62">#REF!</definedName>
    <definedName name="TOTALITEM4.5_63">#REF!</definedName>
    <definedName name="TOTALITEM4.5_64">#REF!</definedName>
    <definedName name="TOTALITEM4.5_65">#REF!</definedName>
    <definedName name="TOTALITEM4.5_66">#REF!</definedName>
    <definedName name="TOTALITEM4.5_67">#REF!</definedName>
    <definedName name="TOTALITEM4.5_68">#REF!</definedName>
    <definedName name="TOTALITEM4.5_69">#REF!</definedName>
    <definedName name="TOTALITEM4.5_70">#REF!</definedName>
    <definedName name="TOTALITEM4.5_71">#REF!</definedName>
    <definedName name="TOTALITEM4.5_72">#REF!</definedName>
    <definedName name="TOTALITEM4.5_73">#REF!</definedName>
    <definedName name="TOTALITEM4.5_74">#REF!</definedName>
    <definedName name="TOTALITEM4.5_75">#REF!</definedName>
    <definedName name="TOTALITEM4.5_76">#REF!</definedName>
    <definedName name="TOTALITEM4.5_78">#REF!</definedName>
    <definedName name="TOTALITEM4.5_79">#REF!</definedName>
    <definedName name="TOTALITEM4.5_9">#REF!</definedName>
    <definedName name="TOTALITEM4.6">#REF!</definedName>
    <definedName name="TOTALITEM4.6_1">#REF!</definedName>
    <definedName name="TOTALITEM4.6_10">#REF!</definedName>
    <definedName name="TOTALITEM4.6_11">#REF!</definedName>
    <definedName name="TOTALITEM4.6_12">#REF!</definedName>
    <definedName name="TOTALITEM4.6_13">#REF!</definedName>
    <definedName name="TOTALITEM4.6_14">#REF!</definedName>
    <definedName name="TOTALITEM4.6_15">#REF!</definedName>
    <definedName name="TOTALITEM4.6_16">#REF!</definedName>
    <definedName name="TOTALITEM4.6_17">#REF!</definedName>
    <definedName name="TOTALITEM4.6_18">#REF!</definedName>
    <definedName name="TOTALITEM4.6_19">#REF!</definedName>
    <definedName name="TOTALITEM4.6_2">#REF!</definedName>
    <definedName name="TOTALITEM4.6_20">#REF!</definedName>
    <definedName name="TOTALITEM4.6_21">#REF!</definedName>
    <definedName name="TOTALITEM4.6_22">#REF!</definedName>
    <definedName name="TOTALITEM4.6_23">#REF!</definedName>
    <definedName name="TOTALITEM4.6_24">#REF!</definedName>
    <definedName name="TOTALITEM4.6_25">#REF!</definedName>
    <definedName name="TOTALITEM4.6_26">#REF!</definedName>
    <definedName name="TOTALITEM4.6_27">#REF!</definedName>
    <definedName name="TOTALITEM4.6_28">#REF!</definedName>
    <definedName name="TOTALITEM4.6_29">#REF!</definedName>
    <definedName name="TOTALITEM4.6_3">#REF!</definedName>
    <definedName name="TOTALITEM4.6_30">#REF!</definedName>
    <definedName name="TOTALITEM4.6_31">#REF!</definedName>
    <definedName name="TOTALITEM4.6_32">#REF!</definedName>
    <definedName name="TOTALITEM4.6_33">#REF!</definedName>
    <definedName name="TOTALITEM4.6_34">#REF!</definedName>
    <definedName name="TOTALITEM4.6_35">#REF!</definedName>
    <definedName name="TOTALITEM4.6_36">#REF!</definedName>
    <definedName name="TOTALITEM4.6_37">#REF!</definedName>
    <definedName name="TOTALITEM4.6_38">#REF!</definedName>
    <definedName name="TOTALITEM4.6_39">#REF!</definedName>
    <definedName name="TOTALITEM4.6_4">#REF!</definedName>
    <definedName name="TOTALITEM4.6_40">#REF!</definedName>
    <definedName name="TOTALITEM4.6_41">#REF!</definedName>
    <definedName name="TOTALITEM4.6_42">#REF!</definedName>
    <definedName name="TOTALITEM4.6_43">#REF!</definedName>
    <definedName name="TOTALITEM4.6_44">#REF!</definedName>
    <definedName name="TOTALITEM4.6_45">#REF!</definedName>
    <definedName name="TOTALITEM4.6_46">#REF!</definedName>
    <definedName name="TOTALITEM4.6_47">#REF!</definedName>
    <definedName name="TOTALITEM4.6_48">#REF!</definedName>
    <definedName name="TOTALITEM4.6_49">#REF!</definedName>
    <definedName name="TOTALITEM4.6_5">#REF!</definedName>
    <definedName name="TOTALITEM4.6_50">#REF!</definedName>
    <definedName name="TOTALITEM4.6_51">#REF!</definedName>
    <definedName name="TOTALITEM4.6_52">#REF!</definedName>
    <definedName name="TOTALITEM4.6_53">#REF!</definedName>
    <definedName name="TOTALITEM4.6_54">#REF!</definedName>
    <definedName name="TOTALITEM4.6_55">#REF!</definedName>
    <definedName name="TOTALITEM4.6_56">#REF!</definedName>
    <definedName name="TOTALITEM4.6_57">#REF!</definedName>
    <definedName name="TOTALITEM4.6_58">#REF!</definedName>
    <definedName name="TOTALITEM4.6_59">#REF!</definedName>
    <definedName name="TOTALITEM4.6_60">#REF!</definedName>
    <definedName name="TOTALITEM4.6_61">#REF!</definedName>
    <definedName name="TOTALITEM4.6_62">#REF!</definedName>
    <definedName name="TOTALITEM4.6_63">#REF!</definedName>
    <definedName name="TOTALITEM4.6_64">#REF!</definedName>
    <definedName name="TOTALITEM4.6_65">#REF!</definedName>
    <definedName name="TOTALITEM4.6_66">#REF!</definedName>
    <definedName name="TOTALITEM4.6_67">#REF!</definedName>
    <definedName name="TOTALITEM4.6_68">#REF!</definedName>
    <definedName name="TOTALITEM4.6_69">#REF!</definedName>
    <definedName name="TOTALITEM4.6_70">#REF!</definedName>
    <definedName name="TOTALITEM4.6_71">#REF!</definedName>
    <definedName name="TOTALITEM4.6_72">#REF!</definedName>
    <definedName name="TOTALITEM4.6_73">#REF!</definedName>
    <definedName name="TOTALITEM4.6_74">#REF!</definedName>
    <definedName name="TOTALITEM4.6_75">#REF!</definedName>
    <definedName name="TOTALITEM4.6_76">#REF!</definedName>
    <definedName name="TOTALITEM4.6_78">#REF!</definedName>
    <definedName name="TOTALITEM4.6_79">#REF!</definedName>
    <definedName name="TOTALITEM4.6_9">#REF!</definedName>
    <definedName name="TOTALITEM5.1">#REF!</definedName>
    <definedName name="TOTALITEM5.1_1">#REF!</definedName>
    <definedName name="TOTALITEM5.1_10">#REF!</definedName>
    <definedName name="TOTALITEM5.1_11">#REF!</definedName>
    <definedName name="TOTALITEM5.1_12">#REF!</definedName>
    <definedName name="TOTALITEM5.1_13">#REF!</definedName>
    <definedName name="TOTALITEM5.1_14">#REF!</definedName>
    <definedName name="TOTALITEM5.1_15">#REF!</definedName>
    <definedName name="TOTALITEM5.1_16">#REF!</definedName>
    <definedName name="TOTALITEM5.1_17">#REF!</definedName>
    <definedName name="TOTALITEM5.1_18">#REF!</definedName>
    <definedName name="TOTALITEM5.1_19">#REF!</definedName>
    <definedName name="TOTALITEM5.1_2">#REF!</definedName>
    <definedName name="TOTALITEM5.1_20">#REF!</definedName>
    <definedName name="TOTALITEM5.1_21">#REF!</definedName>
    <definedName name="TOTALITEM5.1_22">#REF!</definedName>
    <definedName name="TOTALITEM5.1_23">#REF!</definedName>
    <definedName name="TOTALITEM5.1_24">#REF!</definedName>
    <definedName name="TOTALITEM5.1_25">#REF!</definedName>
    <definedName name="TOTALITEM5.1_26">#REF!</definedName>
    <definedName name="TOTALITEM5.1_27">#REF!</definedName>
    <definedName name="TOTALITEM5.1_28">#REF!</definedName>
    <definedName name="TOTALITEM5.1_29">#REF!</definedName>
    <definedName name="TOTALITEM5.1_3">#REF!</definedName>
    <definedName name="TOTALITEM5.1_30">#REF!</definedName>
    <definedName name="TOTALITEM5.1_31">#REF!</definedName>
    <definedName name="TOTALITEM5.1_32">#REF!</definedName>
    <definedName name="TOTALITEM5.1_33">#REF!</definedName>
    <definedName name="TOTALITEM5.1_34">#REF!</definedName>
    <definedName name="TOTALITEM5.1_35">#REF!</definedName>
    <definedName name="TOTALITEM5.1_36">#REF!</definedName>
    <definedName name="TOTALITEM5.1_37">#REF!</definedName>
    <definedName name="TOTALITEM5.1_38">#REF!</definedName>
    <definedName name="TOTALITEM5.1_39">#REF!</definedName>
    <definedName name="TOTALITEM5.1_4">#REF!</definedName>
    <definedName name="TOTALITEM5.1_40">#REF!</definedName>
    <definedName name="TOTALITEM5.1_41">#REF!</definedName>
    <definedName name="TOTALITEM5.1_42">#REF!</definedName>
    <definedName name="TOTALITEM5.1_43">#REF!</definedName>
    <definedName name="TOTALITEM5.1_44">#REF!</definedName>
    <definedName name="TOTALITEM5.1_45">#REF!</definedName>
    <definedName name="TOTALITEM5.1_46">#REF!</definedName>
    <definedName name="TOTALITEM5.1_47">#REF!</definedName>
    <definedName name="TOTALITEM5.1_48">#REF!</definedName>
    <definedName name="TOTALITEM5.1_49">#REF!</definedName>
    <definedName name="TOTALITEM5.1_5">#REF!</definedName>
    <definedName name="TOTALITEM5.1_50">#REF!</definedName>
    <definedName name="TOTALITEM5.1_51">#REF!</definedName>
    <definedName name="TOTALITEM5.1_52">#REF!</definedName>
    <definedName name="TOTALITEM5.1_53">#REF!</definedName>
    <definedName name="TOTALITEM5.1_54">#REF!</definedName>
    <definedName name="TOTALITEM5.1_55">#REF!</definedName>
    <definedName name="TOTALITEM5.1_56">#REF!</definedName>
    <definedName name="TOTALITEM5.1_57">#REF!</definedName>
    <definedName name="TOTALITEM5.1_58">#REF!</definedName>
    <definedName name="TOTALITEM5.1_59">#REF!</definedName>
    <definedName name="TOTALITEM5.1_60">#REF!</definedName>
    <definedName name="TOTALITEM5.1_61">#REF!</definedName>
    <definedName name="TOTALITEM5.1_62">#REF!</definedName>
    <definedName name="TOTALITEM5.1_63">#REF!</definedName>
    <definedName name="TOTALITEM5.1_64">#REF!</definedName>
    <definedName name="TOTALITEM5.1_65">#REF!</definedName>
    <definedName name="TOTALITEM5.1_66">#REF!</definedName>
    <definedName name="TOTALITEM5.1_67">#REF!</definedName>
    <definedName name="TOTALITEM5.1_68">#REF!</definedName>
    <definedName name="TOTALITEM5.1_69">#REF!</definedName>
    <definedName name="TOTALITEM5.1_70">#REF!</definedName>
    <definedName name="TOTALITEM5.1_71">#REF!</definedName>
    <definedName name="TOTALITEM5.1_72">#REF!</definedName>
    <definedName name="TOTALITEM5.1_73">#REF!</definedName>
    <definedName name="TOTALITEM5.1_74">#REF!</definedName>
    <definedName name="TOTALITEM5.1_75">#REF!</definedName>
    <definedName name="TOTALITEM5.1_76">#REF!</definedName>
    <definedName name="TOTALITEM5.1_78">#REF!</definedName>
    <definedName name="TOTALITEM5.1_79">#REF!</definedName>
    <definedName name="TOTALITEM5.1_9">#REF!</definedName>
    <definedName name="TOTALITEM5.2">#REF!</definedName>
    <definedName name="TOTALITEM5.2_1">#REF!</definedName>
    <definedName name="TOTALITEM5.2_10">#REF!</definedName>
    <definedName name="TOTALITEM5.2_11">#REF!</definedName>
    <definedName name="TOTALITEM5.2_12">#REF!</definedName>
    <definedName name="TOTALITEM5.2_13">#REF!</definedName>
    <definedName name="TOTALITEM5.2_14">#REF!</definedName>
    <definedName name="TOTALITEM5.2_15">#REF!</definedName>
    <definedName name="TOTALITEM5.2_16">#REF!</definedName>
    <definedName name="TOTALITEM5.2_17">#REF!</definedName>
    <definedName name="TOTALITEM5.2_18">#REF!</definedName>
    <definedName name="TOTALITEM5.2_19">#REF!</definedName>
    <definedName name="TOTALITEM5.2_2">#REF!</definedName>
    <definedName name="TOTALITEM5.2_20">#REF!</definedName>
    <definedName name="TOTALITEM5.2_21">#REF!</definedName>
    <definedName name="TOTALITEM5.2_22">#REF!</definedName>
    <definedName name="TOTALITEM5.2_23">#REF!</definedName>
    <definedName name="TOTALITEM5.2_24">#REF!</definedName>
    <definedName name="TOTALITEM5.2_25">#REF!</definedName>
    <definedName name="TOTALITEM5.2_26">#REF!</definedName>
    <definedName name="TOTALITEM5.2_27">#REF!</definedName>
    <definedName name="TOTALITEM5.2_28">#REF!</definedName>
    <definedName name="TOTALITEM5.2_29">#REF!</definedName>
    <definedName name="TOTALITEM5.2_3">#REF!</definedName>
    <definedName name="TOTALITEM5.2_30">#REF!</definedName>
    <definedName name="TOTALITEM5.2_31">#REF!</definedName>
    <definedName name="TOTALITEM5.2_32">#REF!</definedName>
    <definedName name="TOTALITEM5.2_33">#REF!</definedName>
    <definedName name="TOTALITEM5.2_34">#REF!</definedName>
    <definedName name="TOTALITEM5.2_35">#REF!</definedName>
    <definedName name="TOTALITEM5.2_36">#REF!</definedName>
    <definedName name="TOTALITEM5.2_37">#REF!</definedName>
    <definedName name="TOTALITEM5.2_38">#REF!</definedName>
    <definedName name="TOTALITEM5.2_39">#REF!</definedName>
    <definedName name="TOTALITEM5.2_4">#REF!</definedName>
    <definedName name="TOTALITEM5.2_40">#REF!</definedName>
    <definedName name="TOTALITEM5.2_41">#REF!</definedName>
    <definedName name="TOTALITEM5.2_42">#REF!</definedName>
    <definedName name="TOTALITEM5.2_43">#REF!</definedName>
    <definedName name="TOTALITEM5.2_44">#REF!</definedName>
    <definedName name="TOTALITEM5.2_45">#REF!</definedName>
    <definedName name="TOTALITEM5.2_46">#REF!</definedName>
    <definedName name="TOTALITEM5.2_47">#REF!</definedName>
    <definedName name="TOTALITEM5.2_48">#REF!</definedName>
    <definedName name="TOTALITEM5.2_49">#REF!</definedName>
    <definedName name="TOTALITEM5.2_5">#REF!</definedName>
    <definedName name="TOTALITEM5.2_50">#REF!</definedName>
    <definedName name="TOTALITEM5.2_51">#REF!</definedName>
    <definedName name="TOTALITEM5.2_52">#REF!</definedName>
    <definedName name="TOTALITEM5.2_53">#REF!</definedName>
    <definedName name="TOTALITEM5.2_54">#REF!</definedName>
    <definedName name="TOTALITEM5.2_55">#REF!</definedName>
    <definedName name="TOTALITEM5.2_56">#REF!</definedName>
    <definedName name="TOTALITEM5.2_57">#REF!</definedName>
    <definedName name="TOTALITEM5.2_58">#REF!</definedName>
    <definedName name="TOTALITEM5.2_59">#REF!</definedName>
    <definedName name="TOTALITEM5.2_60">#REF!</definedName>
    <definedName name="TOTALITEM5.2_61">#REF!</definedName>
    <definedName name="TOTALITEM5.2_62">#REF!</definedName>
    <definedName name="TOTALITEM5.2_63">#REF!</definedName>
    <definedName name="TOTALITEM5.2_64">#REF!</definedName>
    <definedName name="TOTALITEM5.2_65">#REF!</definedName>
    <definedName name="TOTALITEM5.2_66">#REF!</definedName>
    <definedName name="TOTALITEM5.2_67">#REF!</definedName>
    <definedName name="TOTALITEM5.2_68">#REF!</definedName>
    <definedName name="TOTALITEM5.2_69">#REF!</definedName>
    <definedName name="TOTALITEM5.2_70">#REF!</definedName>
    <definedName name="TOTALITEM5.2_71">#REF!</definedName>
    <definedName name="TOTALITEM5.2_72">#REF!</definedName>
    <definedName name="TOTALITEM5.2_73">#REF!</definedName>
    <definedName name="TOTALITEM5.2_74">#REF!</definedName>
    <definedName name="TOTALITEM5.2_75">#REF!</definedName>
    <definedName name="TOTALITEM5.2_76">#REF!</definedName>
    <definedName name="TOTALITEM5.2_78">#REF!</definedName>
    <definedName name="TOTALITEM5.2_79">#REF!</definedName>
    <definedName name="TOTALITEM5.2_9">#REF!</definedName>
    <definedName name="TOTALITEM5.3">#REF!</definedName>
    <definedName name="TOTALITEM5.3_1">#REF!</definedName>
    <definedName name="TOTALITEM5.3_10">#REF!</definedName>
    <definedName name="TOTALITEM5.3_11">#REF!</definedName>
    <definedName name="TOTALITEM5.3_12">#REF!</definedName>
    <definedName name="TOTALITEM5.3_13">#REF!</definedName>
    <definedName name="TOTALITEM5.3_14">#REF!</definedName>
    <definedName name="TOTALITEM5.3_15">#REF!</definedName>
    <definedName name="TOTALITEM5.3_16">#REF!</definedName>
    <definedName name="TOTALITEM5.3_17">#REF!</definedName>
    <definedName name="TOTALITEM5.3_18">#REF!</definedName>
    <definedName name="TOTALITEM5.3_19">#REF!</definedName>
    <definedName name="TOTALITEM5.3_2">#REF!</definedName>
    <definedName name="TOTALITEM5.3_20">#REF!</definedName>
    <definedName name="TOTALITEM5.3_21">#REF!</definedName>
    <definedName name="TOTALITEM5.3_22">#REF!</definedName>
    <definedName name="TOTALITEM5.3_23">#REF!</definedName>
    <definedName name="TOTALITEM5.3_24">#REF!</definedName>
    <definedName name="TOTALITEM5.3_25">#REF!</definedName>
    <definedName name="TOTALITEM5.3_26">#REF!</definedName>
    <definedName name="TOTALITEM5.3_27">#REF!</definedName>
    <definedName name="TOTALITEM5.3_28">#REF!</definedName>
    <definedName name="TOTALITEM5.3_29">#REF!</definedName>
    <definedName name="TOTALITEM5.3_3">#REF!</definedName>
    <definedName name="TOTALITEM5.3_30">#REF!</definedName>
    <definedName name="TOTALITEM5.3_31">#REF!</definedName>
    <definedName name="TOTALITEM5.3_32">#REF!</definedName>
    <definedName name="TOTALITEM5.3_33">#REF!</definedName>
    <definedName name="TOTALITEM5.3_34">#REF!</definedName>
    <definedName name="TOTALITEM5.3_35">#REF!</definedName>
    <definedName name="TOTALITEM5.3_36">#REF!</definedName>
    <definedName name="TOTALITEM5.3_37">#REF!</definedName>
    <definedName name="TOTALITEM5.3_38">#REF!</definedName>
    <definedName name="TOTALITEM5.3_39">#REF!</definedName>
    <definedName name="TOTALITEM5.3_4">#REF!</definedName>
    <definedName name="TOTALITEM5.3_40">#REF!</definedName>
    <definedName name="TOTALITEM5.3_41">#REF!</definedName>
    <definedName name="TOTALITEM5.3_42">#REF!</definedName>
    <definedName name="TOTALITEM5.3_43">#REF!</definedName>
    <definedName name="TOTALITEM5.3_44">#REF!</definedName>
    <definedName name="TOTALITEM5.3_45">#REF!</definedName>
    <definedName name="TOTALITEM5.3_46">#REF!</definedName>
    <definedName name="TOTALITEM5.3_47">#REF!</definedName>
    <definedName name="TOTALITEM5.3_48">#REF!</definedName>
    <definedName name="TOTALITEM5.3_49">#REF!</definedName>
    <definedName name="TOTALITEM5.3_5">#REF!</definedName>
    <definedName name="TOTALITEM5.3_50">#REF!</definedName>
    <definedName name="TOTALITEM5.3_51">#REF!</definedName>
    <definedName name="TOTALITEM5.3_52">#REF!</definedName>
    <definedName name="TOTALITEM5.3_53">#REF!</definedName>
    <definedName name="TOTALITEM5.3_54">#REF!</definedName>
    <definedName name="TOTALITEM5.3_55">#REF!</definedName>
    <definedName name="TOTALITEM5.3_56">#REF!</definedName>
    <definedName name="TOTALITEM5.3_57">#REF!</definedName>
    <definedName name="TOTALITEM5.3_58">#REF!</definedName>
    <definedName name="TOTALITEM5.3_59">#REF!</definedName>
    <definedName name="TOTALITEM5.3_60">#REF!</definedName>
    <definedName name="TOTALITEM5.3_61">#REF!</definedName>
    <definedName name="TOTALITEM5.3_62">#REF!</definedName>
    <definedName name="TOTALITEM5.3_63">#REF!</definedName>
    <definedName name="TOTALITEM5.3_64">#REF!</definedName>
    <definedName name="TOTALITEM5.3_65">#REF!</definedName>
    <definedName name="TOTALITEM5.3_66">#REF!</definedName>
    <definedName name="TOTALITEM5.3_67">#REF!</definedName>
    <definedName name="TOTALITEM5.3_68">#REF!</definedName>
    <definedName name="TOTALITEM5.3_69">#REF!</definedName>
    <definedName name="TOTALITEM5.3_70">#REF!</definedName>
    <definedName name="TOTALITEM5.3_71">#REF!</definedName>
    <definedName name="TOTALITEM5.3_72">#REF!</definedName>
    <definedName name="TOTALITEM5.3_73">#REF!</definedName>
    <definedName name="TOTALITEM5.3_74">#REF!</definedName>
    <definedName name="TOTALITEM5.3_75">#REF!</definedName>
    <definedName name="TOTALITEM5.3_76">#REF!</definedName>
    <definedName name="TOTALITEM5.3_78">#REF!</definedName>
    <definedName name="TOTALITEM5.3_79">#REF!</definedName>
    <definedName name="TOTALITEM5.3_9">#REF!</definedName>
    <definedName name="TOTALITEM5.4">#REF!</definedName>
    <definedName name="TOTALITEM5.4_1">#REF!</definedName>
    <definedName name="TOTALITEM5.4_10">#REF!</definedName>
    <definedName name="TOTALITEM5.4_11">#REF!</definedName>
    <definedName name="TOTALITEM5.4_12">#REF!</definedName>
    <definedName name="TOTALITEM5.4_13">#REF!</definedName>
    <definedName name="TOTALITEM5.4_14">#REF!</definedName>
    <definedName name="TOTALITEM5.4_15">#REF!</definedName>
    <definedName name="TOTALITEM5.4_16">#REF!</definedName>
    <definedName name="TOTALITEM5.4_17">#REF!</definedName>
    <definedName name="TOTALITEM5.4_18">#REF!</definedName>
    <definedName name="TOTALITEM5.4_19">#REF!</definedName>
    <definedName name="TOTALITEM5.4_2">#REF!</definedName>
    <definedName name="TOTALITEM5.4_20">#REF!</definedName>
    <definedName name="TOTALITEM5.4_21">#REF!</definedName>
    <definedName name="TOTALITEM5.4_22">#REF!</definedName>
    <definedName name="TOTALITEM5.4_23">#REF!</definedName>
    <definedName name="TOTALITEM5.4_24">#REF!</definedName>
    <definedName name="TOTALITEM5.4_25">#REF!</definedName>
    <definedName name="TOTALITEM5.4_26">#REF!</definedName>
    <definedName name="TOTALITEM5.4_27">#REF!</definedName>
    <definedName name="TOTALITEM5.4_28">#REF!</definedName>
    <definedName name="TOTALITEM5.4_29">#REF!</definedName>
    <definedName name="TOTALITEM5.4_3">#REF!</definedName>
    <definedName name="TOTALITEM5.4_30">#REF!</definedName>
    <definedName name="TOTALITEM5.4_31">#REF!</definedName>
    <definedName name="TOTALITEM5.4_32">#REF!</definedName>
    <definedName name="TOTALITEM5.4_33">#REF!</definedName>
    <definedName name="TOTALITEM5.4_34">#REF!</definedName>
    <definedName name="TOTALITEM5.4_35">#REF!</definedName>
    <definedName name="TOTALITEM5.4_36">#REF!</definedName>
    <definedName name="TOTALITEM5.4_37">#REF!</definedName>
    <definedName name="TOTALITEM5.4_38">#REF!</definedName>
    <definedName name="TOTALITEM5.4_39">#REF!</definedName>
    <definedName name="TOTALITEM5.4_4">#REF!</definedName>
    <definedName name="TOTALITEM5.4_40">#REF!</definedName>
    <definedName name="TOTALITEM5.4_41">#REF!</definedName>
    <definedName name="TOTALITEM5.4_42">#REF!</definedName>
    <definedName name="TOTALITEM5.4_43">#REF!</definedName>
    <definedName name="TOTALITEM5.4_44">#REF!</definedName>
    <definedName name="TOTALITEM5.4_45">#REF!</definedName>
    <definedName name="TOTALITEM5.4_46">#REF!</definedName>
    <definedName name="TOTALITEM5.4_47">#REF!</definedName>
    <definedName name="TOTALITEM5.4_48">#REF!</definedName>
    <definedName name="TOTALITEM5.4_49">#REF!</definedName>
    <definedName name="TOTALITEM5.4_5">#REF!</definedName>
    <definedName name="TOTALITEM5.4_50">#REF!</definedName>
    <definedName name="TOTALITEM5.4_51">#REF!</definedName>
    <definedName name="TOTALITEM5.4_52">#REF!</definedName>
    <definedName name="TOTALITEM5.4_53">#REF!</definedName>
    <definedName name="TOTALITEM5.4_54">#REF!</definedName>
    <definedName name="TOTALITEM5.4_55">#REF!</definedName>
    <definedName name="TOTALITEM5.4_56">#REF!</definedName>
    <definedName name="TOTALITEM5.4_57">#REF!</definedName>
    <definedName name="TOTALITEM5.4_58">#REF!</definedName>
    <definedName name="TOTALITEM5.4_59">#REF!</definedName>
    <definedName name="TOTALITEM5.4_60">#REF!</definedName>
    <definedName name="TOTALITEM5.4_61">#REF!</definedName>
    <definedName name="TOTALITEM5.4_62">#REF!</definedName>
    <definedName name="TOTALITEM5.4_63">#REF!</definedName>
    <definedName name="TOTALITEM5.4_64">#REF!</definedName>
    <definedName name="TOTALITEM5.4_65">#REF!</definedName>
    <definedName name="TOTALITEM5.4_66">#REF!</definedName>
    <definedName name="TOTALITEM5.4_67">#REF!</definedName>
    <definedName name="TOTALITEM5.4_68">#REF!</definedName>
    <definedName name="TOTALITEM5.4_69">#REF!</definedName>
    <definedName name="TOTALITEM5.4_70">#REF!</definedName>
    <definedName name="TOTALITEM5.4_71">#REF!</definedName>
    <definedName name="TOTALITEM5.4_72">#REF!</definedName>
    <definedName name="TOTALITEM5.4_73">#REF!</definedName>
    <definedName name="TOTALITEM5.4_74">#REF!</definedName>
    <definedName name="TOTALITEM5.4_75">#REF!</definedName>
    <definedName name="TOTALITEM5.4_76">#REF!</definedName>
    <definedName name="TOTALITEM5.4_78">#REF!</definedName>
    <definedName name="TOTALITEM5.4_79">#REF!</definedName>
    <definedName name="TOTALITEM5.4_9">#REF!</definedName>
    <definedName name="TOTALITEM6.1">#REF!</definedName>
    <definedName name="TOTALITEM6.1_1">#REF!</definedName>
    <definedName name="TOTALITEM6.1_10">#REF!</definedName>
    <definedName name="TOTALITEM6.1_11">#REF!</definedName>
    <definedName name="TOTALITEM6.1_12">#REF!</definedName>
    <definedName name="TOTALITEM6.1_13">#REF!</definedName>
    <definedName name="TOTALITEM6.1_14">#REF!</definedName>
    <definedName name="TOTALITEM6.1_15">#REF!</definedName>
    <definedName name="TOTALITEM6.1_16">#REF!</definedName>
    <definedName name="TOTALITEM6.1_17">#REF!</definedName>
    <definedName name="TOTALITEM6.1_18">#REF!</definedName>
    <definedName name="TOTALITEM6.1_19">#REF!</definedName>
    <definedName name="TOTALITEM6.1_2">#REF!</definedName>
    <definedName name="TOTALITEM6.1_20">#REF!</definedName>
    <definedName name="TOTALITEM6.1_21">#REF!</definedName>
    <definedName name="TOTALITEM6.1_22">#REF!</definedName>
    <definedName name="TOTALITEM6.1_23">#REF!</definedName>
    <definedName name="TOTALITEM6.1_24">#REF!</definedName>
    <definedName name="TOTALITEM6.1_25">#REF!</definedName>
    <definedName name="TOTALITEM6.1_26">#REF!</definedName>
    <definedName name="TOTALITEM6.1_27">#REF!</definedName>
    <definedName name="TOTALITEM6.1_28">#REF!</definedName>
    <definedName name="TOTALITEM6.1_29">#REF!</definedName>
    <definedName name="TOTALITEM6.1_3">#REF!</definedName>
    <definedName name="TOTALITEM6.1_30">#REF!</definedName>
    <definedName name="TOTALITEM6.1_31">#REF!</definedName>
    <definedName name="TOTALITEM6.1_32">#REF!</definedName>
    <definedName name="TOTALITEM6.1_33">#REF!</definedName>
    <definedName name="TOTALITEM6.1_34">#REF!</definedName>
    <definedName name="TOTALITEM6.1_35">#REF!</definedName>
    <definedName name="TOTALITEM6.1_36">#REF!</definedName>
    <definedName name="TOTALITEM6.1_37">#REF!</definedName>
    <definedName name="TOTALITEM6.1_38">#REF!</definedName>
    <definedName name="TOTALITEM6.1_39">#REF!</definedName>
    <definedName name="TOTALITEM6.1_4">#REF!</definedName>
    <definedName name="TOTALITEM6.1_40">#REF!</definedName>
    <definedName name="TOTALITEM6.1_41">#REF!</definedName>
    <definedName name="TOTALITEM6.1_42">#REF!</definedName>
    <definedName name="TOTALITEM6.1_43">#REF!</definedName>
    <definedName name="TOTALITEM6.1_44">#REF!</definedName>
    <definedName name="TOTALITEM6.1_45">#REF!</definedName>
    <definedName name="TOTALITEM6.1_46">#REF!</definedName>
    <definedName name="TOTALITEM6.1_47">#REF!</definedName>
    <definedName name="TOTALITEM6.1_48">#REF!</definedName>
    <definedName name="TOTALITEM6.1_49">#REF!</definedName>
    <definedName name="TOTALITEM6.1_5">#REF!</definedName>
    <definedName name="TOTALITEM6.1_50">#REF!</definedName>
    <definedName name="TOTALITEM6.1_51">#REF!</definedName>
    <definedName name="TOTALITEM6.1_52">#REF!</definedName>
    <definedName name="TOTALITEM6.1_53">#REF!</definedName>
    <definedName name="TOTALITEM6.1_54">#REF!</definedName>
    <definedName name="TOTALITEM6.1_55">#REF!</definedName>
    <definedName name="TOTALITEM6.1_56">#REF!</definedName>
    <definedName name="TOTALITEM6.1_57">#REF!</definedName>
    <definedName name="TOTALITEM6.1_58">#REF!</definedName>
    <definedName name="TOTALITEM6.1_59">#REF!</definedName>
    <definedName name="TOTALITEM6.1_60">#REF!</definedName>
    <definedName name="TOTALITEM6.1_61">#REF!</definedName>
    <definedName name="TOTALITEM6.1_62">#REF!</definedName>
    <definedName name="TOTALITEM6.1_63">#REF!</definedName>
    <definedName name="TOTALITEM6.1_64">#REF!</definedName>
    <definedName name="TOTALITEM6.1_65">#REF!</definedName>
    <definedName name="TOTALITEM6.1_66">#REF!</definedName>
    <definedName name="TOTALITEM6.1_67">#REF!</definedName>
    <definedName name="TOTALITEM6.1_68">#REF!</definedName>
    <definedName name="TOTALITEM6.1_69">#REF!</definedName>
    <definedName name="TOTALITEM6.1_70">#REF!</definedName>
    <definedName name="TOTALITEM6.1_71">#REF!</definedName>
    <definedName name="TOTALITEM6.1_72">#REF!</definedName>
    <definedName name="TOTALITEM6.1_73">#REF!</definedName>
    <definedName name="TOTALITEM6.1_74">#REF!</definedName>
    <definedName name="TOTALITEM6.1_75">#REF!</definedName>
    <definedName name="TOTALITEM6.1_76">#REF!</definedName>
    <definedName name="TOTALITEM6.1_78">#REF!</definedName>
    <definedName name="TOTALITEM6.1_79">#REF!</definedName>
    <definedName name="TOTALITEM6.1_9">#REF!</definedName>
    <definedName name="TOTALITEM6.2">#REF!</definedName>
    <definedName name="TOTALITEM6.2_1">#REF!</definedName>
    <definedName name="TOTALITEM6.2_10">#REF!</definedName>
    <definedName name="TOTALITEM6.2_11">#REF!</definedName>
    <definedName name="TOTALITEM6.2_12">#REF!</definedName>
    <definedName name="TOTALITEM6.2_13">#REF!</definedName>
    <definedName name="TOTALITEM6.2_14">#REF!</definedName>
    <definedName name="TOTALITEM6.2_15">#REF!</definedName>
    <definedName name="TOTALITEM6.2_16">#REF!</definedName>
    <definedName name="TOTALITEM6.2_17">#REF!</definedName>
    <definedName name="TOTALITEM6.2_18">#REF!</definedName>
    <definedName name="TOTALITEM6.2_19">#REF!</definedName>
    <definedName name="TOTALITEM6.2_2">#REF!</definedName>
    <definedName name="TOTALITEM6.2_20">#REF!</definedName>
    <definedName name="TOTALITEM6.2_21">#REF!</definedName>
    <definedName name="TOTALITEM6.2_22">#REF!</definedName>
    <definedName name="TOTALITEM6.2_23">#REF!</definedName>
    <definedName name="TOTALITEM6.2_24">#REF!</definedName>
    <definedName name="TOTALITEM6.2_25">#REF!</definedName>
    <definedName name="TOTALITEM6.2_26">#REF!</definedName>
    <definedName name="TOTALITEM6.2_27">#REF!</definedName>
    <definedName name="TOTALITEM6.2_28">#REF!</definedName>
    <definedName name="TOTALITEM6.2_29">#REF!</definedName>
    <definedName name="TOTALITEM6.2_3">#REF!</definedName>
    <definedName name="TOTALITEM6.2_30">#REF!</definedName>
    <definedName name="TOTALITEM6.2_31">#REF!</definedName>
    <definedName name="TOTALITEM6.2_32">#REF!</definedName>
    <definedName name="TOTALITEM6.2_33">#REF!</definedName>
    <definedName name="TOTALITEM6.2_34">#REF!</definedName>
    <definedName name="TOTALITEM6.2_35">#REF!</definedName>
    <definedName name="TOTALITEM6.2_36">#REF!</definedName>
    <definedName name="TOTALITEM6.2_37">#REF!</definedName>
    <definedName name="TOTALITEM6.2_38">#REF!</definedName>
    <definedName name="TOTALITEM6.2_39">#REF!</definedName>
    <definedName name="TOTALITEM6.2_4">#REF!</definedName>
    <definedName name="TOTALITEM6.2_40">#REF!</definedName>
    <definedName name="TOTALITEM6.2_41">#REF!</definedName>
    <definedName name="TOTALITEM6.2_42">#REF!</definedName>
    <definedName name="TOTALITEM6.2_43">#REF!</definedName>
    <definedName name="TOTALITEM6.2_44">#REF!</definedName>
    <definedName name="TOTALITEM6.2_45">#REF!</definedName>
    <definedName name="TOTALITEM6.2_46">#REF!</definedName>
    <definedName name="TOTALITEM6.2_47">#REF!</definedName>
    <definedName name="TOTALITEM6.2_48">#REF!</definedName>
    <definedName name="TOTALITEM6.2_49">#REF!</definedName>
    <definedName name="TOTALITEM6.2_5">#REF!</definedName>
    <definedName name="TOTALITEM6.2_50">#REF!</definedName>
    <definedName name="TOTALITEM6.2_51">#REF!</definedName>
    <definedName name="TOTALITEM6.2_52">#REF!</definedName>
    <definedName name="TOTALITEM6.2_53">#REF!</definedName>
    <definedName name="TOTALITEM6.2_54">#REF!</definedName>
    <definedName name="TOTALITEM6.2_55">#REF!</definedName>
    <definedName name="TOTALITEM6.2_56">#REF!</definedName>
    <definedName name="TOTALITEM6.2_57">#REF!</definedName>
    <definedName name="TOTALITEM6.2_58">#REF!</definedName>
    <definedName name="TOTALITEM6.2_59">#REF!</definedName>
    <definedName name="TOTALITEM6.2_60">#REF!</definedName>
    <definedName name="TOTALITEM6.2_61">#REF!</definedName>
    <definedName name="TOTALITEM6.2_62">#REF!</definedName>
    <definedName name="TOTALITEM6.2_63">#REF!</definedName>
    <definedName name="TOTALITEM6.2_64">#REF!</definedName>
    <definedName name="TOTALITEM6.2_65">#REF!</definedName>
    <definedName name="TOTALITEM6.2_66">#REF!</definedName>
    <definedName name="TOTALITEM6.2_67">#REF!</definedName>
    <definedName name="TOTALITEM6.2_68">#REF!</definedName>
    <definedName name="TOTALITEM6.2_69">#REF!</definedName>
    <definedName name="TOTALITEM6.2_70">#REF!</definedName>
    <definedName name="TOTALITEM6.2_71">#REF!</definedName>
    <definedName name="TOTALITEM6.2_72">#REF!</definedName>
    <definedName name="TOTALITEM6.2_73">#REF!</definedName>
    <definedName name="TOTALITEM6.2_74">#REF!</definedName>
    <definedName name="TOTALITEM6.2_75">#REF!</definedName>
    <definedName name="TOTALITEM6.2_76">#REF!</definedName>
    <definedName name="TOTALITEM6.2_78">#REF!</definedName>
    <definedName name="TOTALITEM6.2_79">#REF!</definedName>
    <definedName name="TOTALITEM6.2_9">#REF!</definedName>
    <definedName name="TOTALITEM6.3">#REF!</definedName>
    <definedName name="TOTALITEM6.3_1">#REF!</definedName>
    <definedName name="TOTALITEM6.3_10">#REF!</definedName>
    <definedName name="TOTALITEM6.3_11">#REF!</definedName>
    <definedName name="TOTALITEM6.3_12">#REF!</definedName>
    <definedName name="TOTALITEM6.3_13">#REF!</definedName>
    <definedName name="TOTALITEM6.3_14">#REF!</definedName>
    <definedName name="TOTALITEM6.3_15">#REF!</definedName>
    <definedName name="TOTALITEM6.3_16">#REF!</definedName>
    <definedName name="TOTALITEM6.3_17">#REF!</definedName>
    <definedName name="TOTALITEM6.3_18">#REF!</definedName>
    <definedName name="TOTALITEM6.3_19">#REF!</definedName>
    <definedName name="TOTALITEM6.3_2">#REF!</definedName>
    <definedName name="TOTALITEM6.3_20">#REF!</definedName>
    <definedName name="TOTALITEM6.3_21">#REF!</definedName>
    <definedName name="TOTALITEM6.3_22">#REF!</definedName>
    <definedName name="TOTALITEM6.3_23">#REF!</definedName>
    <definedName name="TOTALITEM6.3_24">#REF!</definedName>
    <definedName name="TOTALITEM6.3_25">#REF!</definedName>
    <definedName name="TOTALITEM6.3_26">#REF!</definedName>
    <definedName name="TOTALITEM6.3_27">#REF!</definedName>
    <definedName name="TOTALITEM6.3_28">#REF!</definedName>
    <definedName name="TOTALITEM6.3_29">#REF!</definedName>
    <definedName name="TOTALITEM6.3_3">#REF!</definedName>
    <definedName name="TOTALITEM6.3_30">#REF!</definedName>
    <definedName name="TOTALITEM6.3_31">#REF!</definedName>
    <definedName name="TOTALITEM6.3_32">#REF!</definedName>
    <definedName name="TOTALITEM6.3_33">#REF!</definedName>
    <definedName name="TOTALITEM6.3_34">#REF!</definedName>
    <definedName name="TOTALITEM6.3_35">#REF!</definedName>
    <definedName name="TOTALITEM6.3_36">#REF!</definedName>
    <definedName name="TOTALITEM6.3_37">#REF!</definedName>
    <definedName name="TOTALITEM6.3_38">#REF!</definedName>
    <definedName name="TOTALITEM6.3_39">#REF!</definedName>
    <definedName name="TOTALITEM6.3_4">#REF!</definedName>
    <definedName name="TOTALITEM6.3_40">#REF!</definedName>
    <definedName name="TOTALITEM6.3_41">#REF!</definedName>
    <definedName name="TOTALITEM6.3_42">#REF!</definedName>
    <definedName name="TOTALITEM6.3_43">#REF!</definedName>
    <definedName name="TOTALITEM6.3_44">#REF!</definedName>
    <definedName name="TOTALITEM6.3_45">#REF!</definedName>
    <definedName name="TOTALITEM6.3_46">#REF!</definedName>
    <definedName name="TOTALITEM6.3_47">#REF!</definedName>
    <definedName name="TOTALITEM6.3_48">#REF!</definedName>
    <definedName name="TOTALITEM6.3_49">#REF!</definedName>
    <definedName name="TOTALITEM6.3_5">#REF!</definedName>
    <definedName name="TOTALITEM6.3_50">#REF!</definedName>
    <definedName name="TOTALITEM6.3_51">#REF!</definedName>
    <definedName name="TOTALITEM6.3_52">#REF!</definedName>
    <definedName name="TOTALITEM6.3_53">#REF!</definedName>
    <definedName name="TOTALITEM6.3_54">#REF!</definedName>
    <definedName name="TOTALITEM6.3_55">#REF!</definedName>
    <definedName name="TOTALITEM6.3_56">#REF!</definedName>
    <definedName name="TOTALITEM6.3_57">#REF!</definedName>
    <definedName name="TOTALITEM6.3_58">#REF!</definedName>
    <definedName name="TOTALITEM6.3_59">#REF!</definedName>
    <definedName name="TOTALITEM6.3_60">#REF!</definedName>
    <definedName name="TOTALITEM6.3_61">#REF!</definedName>
    <definedName name="TOTALITEM6.3_62">#REF!</definedName>
    <definedName name="TOTALITEM6.3_63">#REF!</definedName>
    <definedName name="TOTALITEM6.3_64">#REF!</definedName>
    <definedName name="TOTALITEM6.3_65">#REF!</definedName>
    <definedName name="TOTALITEM6.3_66">#REF!</definedName>
    <definedName name="TOTALITEM6.3_67">#REF!</definedName>
    <definedName name="TOTALITEM6.3_68">#REF!</definedName>
    <definedName name="TOTALITEM6.3_69">#REF!</definedName>
    <definedName name="TOTALITEM6.3_70">#REF!</definedName>
    <definedName name="TOTALITEM6.3_71">#REF!</definedName>
    <definedName name="TOTALITEM6.3_72">#REF!</definedName>
    <definedName name="TOTALITEM6.3_73">#REF!</definedName>
    <definedName name="TOTALITEM6.3_74">#REF!</definedName>
    <definedName name="TOTALITEM6.3_75">#REF!</definedName>
    <definedName name="TOTALITEM6.3_76">#REF!</definedName>
    <definedName name="TOTALITEM6.3_78">#REF!</definedName>
    <definedName name="TOTALITEM6.3_79">#REF!</definedName>
    <definedName name="TOTALITEM6.3_9">#REF!</definedName>
    <definedName name="TOTALITEM7.1">#REF!</definedName>
    <definedName name="TOTALITEM7.1_1">#REF!</definedName>
    <definedName name="TOTALITEM7.1_10">#REF!</definedName>
    <definedName name="TOTALITEM7.1_11">#REF!</definedName>
    <definedName name="TOTALITEM7.1_12">#REF!</definedName>
    <definedName name="TOTALITEM7.1_13">#REF!</definedName>
    <definedName name="TOTALITEM7.1_14">#REF!</definedName>
    <definedName name="TOTALITEM7.1_15">#REF!</definedName>
    <definedName name="TOTALITEM7.1_16">#REF!</definedName>
    <definedName name="TOTALITEM7.1_17">#REF!</definedName>
    <definedName name="TOTALITEM7.1_18">#REF!</definedName>
    <definedName name="TOTALITEM7.1_19">#REF!</definedName>
    <definedName name="TOTALITEM7.1_2">#REF!</definedName>
    <definedName name="TOTALITEM7.1_20">#REF!</definedName>
    <definedName name="TOTALITEM7.1_21">#REF!</definedName>
    <definedName name="TOTALITEM7.1_22">#REF!</definedName>
    <definedName name="TOTALITEM7.1_23">#REF!</definedName>
    <definedName name="TOTALITEM7.1_24">#REF!</definedName>
    <definedName name="TOTALITEM7.1_25">#REF!</definedName>
    <definedName name="TOTALITEM7.1_26">#REF!</definedName>
    <definedName name="TOTALITEM7.1_27">#REF!</definedName>
    <definedName name="TOTALITEM7.1_28">#REF!</definedName>
    <definedName name="TOTALITEM7.1_29">#REF!</definedName>
    <definedName name="TOTALITEM7.1_3">#REF!</definedName>
    <definedName name="TOTALITEM7.1_30">#REF!</definedName>
    <definedName name="TOTALITEM7.1_31">#REF!</definedName>
    <definedName name="TOTALITEM7.1_32">#REF!</definedName>
    <definedName name="TOTALITEM7.1_33">#REF!</definedName>
    <definedName name="TOTALITEM7.1_34">#REF!</definedName>
    <definedName name="TOTALITEM7.1_35">#REF!</definedName>
    <definedName name="TOTALITEM7.1_36">#REF!</definedName>
    <definedName name="TOTALITEM7.1_37">#REF!</definedName>
    <definedName name="TOTALITEM7.1_38">#REF!</definedName>
    <definedName name="TOTALITEM7.1_39">#REF!</definedName>
    <definedName name="TOTALITEM7.1_4">#REF!</definedName>
    <definedName name="TOTALITEM7.1_40">#REF!</definedName>
    <definedName name="TOTALITEM7.1_41">#REF!</definedName>
    <definedName name="TOTALITEM7.1_42">#REF!</definedName>
    <definedName name="TOTALITEM7.1_43">#REF!</definedName>
    <definedName name="TOTALITEM7.1_44">#REF!</definedName>
    <definedName name="TOTALITEM7.1_45">#REF!</definedName>
    <definedName name="TOTALITEM7.1_46">#REF!</definedName>
    <definedName name="TOTALITEM7.1_47">#REF!</definedName>
    <definedName name="TOTALITEM7.1_48">#REF!</definedName>
    <definedName name="TOTALITEM7.1_49">#REF!</definedName>
    <definedName name="TOTALITEM7.1_5">#REF!</definedName>
    <definedName name="TOTALITEM7.1_50">#REF!</definedName>
    <definedName name="TOTALITEM7.1_51">#REF!</definedName>
    <definedName name="TOTALITEM7.1_52">#REF!</definedName>
    <definedName name="TOTALITEM7.1_53">#REF!</definedName>
    <definedName name="TOTALITEM7.1_54">#REF!</definedName>
    <definedName name="TOTALITEM7.1_55">#REF!</definedName>
    <definedName name="TOTALITEM7.1_56">#REF!</definedName>
    <definedName name="TOTALITEM7.1_57">#REF!</definedName>
    <definedName name="TOTALITEM7.1_58">#REF!</definedName>
    <definedName name="TOTALITEM7.1_59">#REF!</definedName>
    <definedName name="TOTALITEM7.1_60">#REF!</definedName>
    <definedName name="TOTALITEM7.1_61">#REF!</definedName>
    <definedName name="TOTALITEM7.1_62">#REF!</definedName>
    <definedName name="TOTALITEM7.1_63">#REF!</definedName>
    <definedName name="TOTALITEM7.1_64">#REF!</definedName>
    <definedName name="TOTALITEM7.1_65">#REF!</definedName>
    <definedName name="TOTALITEM7.1_66">#REF!</definedName>
    <definedName name="TOTALITEM7.1_67">#REF!</definedName>
    <definedName name="TOTALITEM7.1_68">#REF!</definedName>
    <definedName name="TOTALITEM7.1_69">#REF!</definedName>
    <definedName name="TOTALITEM7.1_70">#REF!</definedName>
    <definedName name="TOTALITEM7.1_71">#REF!</definedName>
    <definedName name="TOTALITEM7.1_72">#REF!</definedName>
    <definedName name="TOTALITEM7.1_73">#REF!</definedName>
    <definedName name="TOTALITEM7.1_74">#REF!</definedName>
    <definedName name="TOTALITEM7.1_75">#REF!</definedName>
    <definedName name="TOTALITEM7.1_76">#REF!</definedName>
    <definedName name="TOTALITEM7.1_78">#REF!</definedName>
    <definedName name="TOTALITEM7.1_79">#REF!</definedName>
    <definedName name="TOTALITEM7.1_9">#REF!</definedName>
    <definedName name="TOTALITEM7.2">#REF!</definedName>
    <definedName name="TOTALITEM7.2_1">#REF!</definedName>
    <definedName name="TOTALITEM7.2_10">#REF!</definedName>
    <definedName name="TOTALITEM7.2_11">#REF!</definedName>
    <definedName name="TOTALITEM7.2_12">#REF!</definedName>
    <definedName name="TOTALITEM7.2_13">#REF!</definedName>
    <definedName name="TOTALITEM7.2_14">#REF!</definedName>
    <definedName name="TOTALITEM7.2_15">#REF!</definedName>
    <definedName name="TOTALITEM7.2_16">#REF!</definedName>
    <definedName name="TOTALITEM7.2_17">#REF!</definedName>
    <definedName name="TOTALITEM7.2_18">#REF!</definedName>
    <definedName name="TOTALITEM7.2_19">#REF!</definedName>
    <definedName name="TOTALITEM7.2_2">#REF!</definedName>
    <definedName name="TOTALITEM7.2_20">#REF!</definedName>
    <definedName name="TOTALITEM7.2_21">#REF!</definedName>
    <definedName name="TOTALITEM7.2_22">#REF!</definedName>
    <definedName name="TOTALITEM7.2_23">#REF!</definedName>
    <definedName name="TOTALITEM7.2_24">#REF!</definedName>
    <definedName name="TOTALITEM7.2_25">#REF!</definedName>
    <definedName name="TOTALITEM7.2_26">#REF!</definedName>
    <definedName name="TOTALITEM7.2_27">#REF!</definedName>
    <definedName name="TOTALITEM7.2_28">#REF!</definedName>
    <definedName name="TOTALITEM7.2_29">#REF!</definedName>
    <definedName name="TOTALITEM7.2_3">#REF!</definedName>
    <definedName name="TOTALITEM7.2_30">#REF!</definedName>
    <definedName name="TOTALITEM7.2_31">#REF!</definedName>
    <definedName name="TOTALITEM7.2_32">#REF!</definedName>
    <definedName name="TOTALITEM7.2_33">#REF!</definedName>
    <definedName name="TOTALITEM7.2_34">#REF!</definedName>
    <definedName name="TOTALITEM7.2_35">#REF!</definedName>
    <definedName name="TOTALITEM7.2_36">#REF!</definedName>
    <definedName name="TOTALITEM7.2_37">#REF!</definedName>
    <definedName name="TOTALITEM7.2_38">#REF!</definedName>
    <definedName name="TOTALITEM7.2_39">#REF!</definedName>
    <definedName name="TOTALITEM7.2_4">#REF!</definedName>
    <definedName name="TOTALITEM7.2_40">#REF!</definedName>
    <definedName name="TOTALITEM7.2_41">#REF!</definedName>
    <definedName name="TOTALITEM7.2_42">#REF!</definedName>
    <definedName name="TOTALITEM7.2_43">#REF!</definedName>
    <definedName name="TOTALITEM7.2_44">#REF!</definedName>
    <definedName name="TOTALITEM7.2_45">#REF!</definedName>
    <definedName name="TOTALITEM7.2_46">#REF!</definedName>
    <definedName name="TOTALITEM7.2_47">#REF!</definedName>
    <definedName name="TOTALITEM7.2_48">#REF!</definedName>
    <definedName name="TOTALITEM7.2_49">#REF!</definedName>
    <definedName name="TOTALITEM7.2_5">#REF!</definedName>
    <definedName name="TOTALITEM7.2_50">#REF!</definedName>
    <definedName name="TOTALITEM7.2_51">#REF!</definedName>
    <definedName name="TOTALITEM7.2_52">#REF!</definedName>
    <definedName name="TOTALITEM7.2_53">#REF!</definedName>
    <definedName name="TOTALITEM7.2_54">#REF!</definedName>
    <definedName name="TOTALITEM7.2_55">#REF!</definedName>
    <definedName name="TOTALITEM7.2_56">#REF!</definedName>
    <definedName name="TOTALITEM7.2_57">#REF!</definedName>
    <definedName name="TOTALITEM7.2_58">#REF!</definedName>
    <definedName name="TOTALITEM7.2_59">#REF!</definedName>
    <definedName name="TOTALITEM7.2_60">#REF!</definedName>
    <definedName name="TOTALITEM7.2_61">#REF!</definedName>
    <definedName name="TOTALITEM7.2_62">#REF!</definedName>
    <definedName name="TOTALITEM7.2_63">#REF!</definedName>
    <definedName name="TOTALITEM7.2_64">#REF!</definedName>
    <definedName name="TOTALITEM7.2_65">#REF!</definedName>
    <definedName name="TOTALITEM7.2_66">#REF!</definedName>
    <definedName name="TOTALITEM7.2_67">#REF!</definedName>
    <definedName name="TOTALITEM7.2_68">#REF!</definedName>
    <definedName name="TOTALITEM7.2_69">#REF!</definedName>
    <definedName name="TOTALITEM7.2_70">#REF!</definedName>
    <definedName name="TOTALITEM7.2_71">#REF!</definedName>
    <definedName name="TOTALITEM7.2_72">#REF!</definedName>
    <definedName name="TOTALITEM7.2_73">#REF!</definedName>
    <definedName name="TOTALITEM7.2_74">#REF!</definedName>
    <definedName name="TOTALITEM7.2_75">#REF!</definedName>
    <definedName name="TOTALITEM7.2_76">#REF!</definedName>
    <definedName name="TOTALITEM7.2_78">#REF!</definedName>
    <definedName name="TOTALITEM7.2_79">#REF!</definedName>
    <definedName name="TOTALITEM7.2_9">#REF!</definedName>
    <definedName name="TOTALITEM7.3">#REF!</definedName>
    <definedName name="TOTALITEM7.3_1">#REF!</definedName>
    <definedName name="TOTALITEM7.3_10">#REF!</definedName>
    <definedName name="TOTALITEM7.3_11">#REF!</definedName>
    <definedName name="TOTALITEM7.3_12">#REF!</definedName>
    <definedName name="TOTALITEM7.3_13">#REF!</definedName>
    <definedName name="TOTALITEM7.3_14">#REF!</definedName>
    <definedName name="TOTALITEM7.3_15">#REF!</definedName>
    <definedName name="TOTALITEM7.3_16">#REF!</definedName>
    <definedName name="TOTALITEM7.3_17">#REF!</definedName>
    <definedName name="TOTALITEM7.3_18">#REF!</definedName>
    <definedName name="TOTALITEM7.3_19">#REF!</definedName>
    <definedName name="TOTALITEM7.3_2">#REF!</definedName>
    <definedName name="TOTALITEM7.3_20">#REF!</definedName>
    <definedName name="TOTALITEM7.3_21">#REF!</definedName>
    <definedName name="TOTALITEM7.3_22">#REF!</definedName>
    <definedName name="TOTALITEM7.3_23">#REF!</definedName>
    <definedName name="TOTALITEM7.3_24">#REF!</definedName>
    <definedName name="TOTALITEM7.3_25">#REF!</definedName>
    <definedName name="TOTALITEM7.3_26">#REF!</definedName>
    <definedName name="TOTALITEM7.3_27">#REF!</definedName>
    <definedName name="TOTALITEM7.3_28">#REF!</definedName>
    <definedName name="TOTALITEM7.3_29">#REF!</definedName>
    <definedName name="TOTALITEM7.3_3">#REF!</definedName>
    <definedName name="TOTALITEM7.3_30">#REF!</definedName>
    <definedName name="TOTALITEM7.3_31">#REF!</definedName>
    <definedName name="TOTALITEM7.3_32">#REF!</definedName>
    <definedName name="TOTALITEM7.3_33">#REF!</definedName>
    <definedName name="TOTALITEM7.3_34">#REF!</definedName>
    <definedName name="TOTALITEM7.3_35">#REF!</definedName>
    <definedName name="TOTALITEM7.3_36">#REF!</definedName>
    <definedName name="TOTALITEM7.3_37">#REF!</definedName>
    <definedName name="TOTALITEM7.3_38">#REF!</definedName>
    <definedName name="TOTALITEM7.3_39">#REF!</definedName>
    <definedName name="TOTALITEM7.3_4">#REF!</definedName>
    <definedName name="TOTALITEM7.3_40">#REF!</definedName>
    <definedName name="TOTALITEM7.3_41">#REF!</definedName>
    <definedName name="TOTALITEM7.3_42">#REF!</definedName>
    <definedName name="TOTALITEM7.3_43">#REF!</definedName>
    <definedName name="TOTALITEM7.3_44">#REF!</definedName>
    <definedName name="TOTALITEM7.3_45">#REF!</definedName>
    <definedName name="TOTALITEM7.3_46">#REF!</definedName>
    <definedName name="TOTALITEM7.3_47">#REF!</definedName>
    <definedName name="TOTALITEM7.3_48">#REF!</definedName>
    <definedName name="TOTALITEM7.3_49">#REF!</definedName>
    <definedName name="TOTALITEM7.3_5">#REF!</definedName>
    <definedName name="TOTALITEM7.3_50">#REF!</definedName>
    <definedName name="TOTALITEM7.3_51">#REF!</definedName>
    <definedName name="TOTALITEM7.3_52">#REF!</definedName>
    <definedName name="TOTALITEM7.3_53">#REF!</definedName>
    <definedName name="TOTALITEM7.3_54">#REF!</definedName>
    <definedName name="TOTALITEM7.3_55">#REF!</definedName>
    <definedName name="TOTALITEM7.3_56">#REF!</definedName>
    <definedName name="TOTALITEM7.3_57">#REF!</definedName>
    <definedName name="TOTALITEM7.3_58">#REF!</definedName>
    <definedName name="TOTALITEM7.3_59">#REF!</definedName>
    <definedName name="TOTALITEM7.3_60">#REF!</definedName>
    <definedName name="TOTALITEM7.3_61">#REF!</definedName>
    <definedName name="TOTALITEM7.3_62">#REF!</definedName>
    <definedName name="TOTALITEM7.3_63">#REF!</definedName>
    <definedName name="TOTALITEM7.3_64">#REF!</definedName>
    <definedName name="TOTALITEM7.3_65">#REF!</definedName>
    <definedName name="TOTALITEM7.3_66">#REF!</definedName>
    <definedName name="TOTALITEM7.3_67">#REF!</definedName>
    <definedName name="TOTALITEM7.3_68">#REF!</definedName>
    <definedName name="TOTALITEM7.3_69">#REF!</definedName>
    <definedName name="TOTALITEM7.3_70">#REF!</definedName>
    <definedName name="TOTALITEM7.3_71">#REF!</definedName>
    <definedName name="TOTALITEM7.3_72">#REF!</definedName>
    <definedName name="TOTALITEM7.3_73">#REF!</definedName>
    <definedName name="TOTALITEM7.3_74">#REF!</definedName>
    <definedName name="TOTALITEM7.3_75">#REF!</definedName>
    <definedName name="TOTALITEM7.3_76">#REF!</definedName>
    <definedName name="TOTALITEM7.3_78">#REF!</definedName>
    <definedName name="TOTALITEM7.3_79">#REF!</definedName>
    <definedName name="TOTALITEM7.3_9">#REF!</definedName>
    <definedName name="TOTALITEM7.4">#REF!</definedName>
    <definedName name="TOTALITEM7.4_1">#REF!</definedName>
    <definedName name="TOTALITEM7.4_10">#REF!</definedName>
    <definedName name="TOTALITEM7.4_11">#REF!</definedName>
    <definedName name="TOTALITEM7.4_12">#REF!</definedName>
    <definedName name="TOTALITEM7.4_13">#REF!</definedName>
    <definedName name="TOTALITEM7.4_14">#REF!</definedName>
    <definedName name="TOTALITEM7.4_15">#REF!</definedName>
    <definedName name="TOTALITEM7.4_16">#REF!</definedName>
    <definedName name="TOTALITEM7.4_17">#REF!</definedName>
    <definedName name="TOTALITEM7.4_18">#REF!</definedName>
    <definedName name="TOTALITEM7.4_19">#REF!</definedName>
    <definedName name="TOTALITEM7.4_2">#REF!</definedName>
    <definedName name="TOTALITEM7.4_20">#REF!</definedName>
    <definedName name="TOTALITEM7.4_21">#REF!</definedName>
    <definedName name="TOTALITEM7.4_22">#REF!</definedName>
    <definedName name="TOTALITEM7.4_23">#REF!</definedName>
    <definedName name="TOTALITEM7.4_24">#REF!</definedName>
    <definedName name="TOTALITEM7.4_25">#REF!</definedName>
    <definedName name="TOTALITEM7.4_26">#REF!</definedName>
    <definedName name="TOTALITEM7.4_27">#REF!</definedName>
    <definedName name="TOTALITEM7.4_28">#REF!</definedName>
    <definedName name="TOTALITEM7.4_29">#REF!</definedName>
    <definedName name="TOTALITEM7.4_3">#REF!</definedName>
    <definedName name="TOTALITEM7.4_30">#REF!</definedName>
    <definedName name="TOTALITEM7.4_31">#REF!</definedName>
    <definedName name="TOTALITEM7.4_32">#REF!</definedName>
    <definedName name="TOTALITEM7.4_33">#REF!</definedName>
    <definedName name="TOTALITEM7.4_34">#REF!</definedName>
    <definedName name="TOTALITEM7.4_35">#REF!</definedName>
    <definedName name="TOTALITEM7.4_36">#REF!</definedName>
    <definedName name="TOTALITEM7.4_37">#REF!</definedName>
    <definedName name="TOTALITEM7.4_38">#REF!</definedName>
    <definedName name="TOTALITEM7.4_39">#REF!</definedName>
    <definedName name="TOTALITEM7.4_4">#REF!</definedName>
    <definedName name="TOTALITEM7.4_40">#REF!</definedName>
    <definedName name="TOTALITEM7.4_41">#REF!</definedName>
    <definedName name="TOTALITEM7.4_42">#REF!</definedName>
    <definedName name="TOTALITEM7.4_43">#REF!</definedName>
    <definedName name="TOTALITEM7.4_44">#REF!</definedName>
    <definedName name="TOTALITEM7.4_45">#REF!</definedName>
    <definedName name="TOTALITEM7.4_46">#REF!</definedName>
    <definedName name="TOTALITEM7.4_47">#REF!</definedName>
    <definedName name="TOTALITEM7.4_48">#REF!</definedName>
    <definedName name="TOTALITEM7.4_49">#REF!</definedName>
    <definedName name="TOTALITEM7.4_5">#REF!</definedName>
    <definedName name="TOTALITEM7.4_50">#REF!</definedName>
    <definedName name="TOTALITEM7.4_51">#REF!</definedName>
    <definedName name="TOTALITEM7.4_52">#REF!</definedName>
    <definedName name="TOTALITEM7.4_53">#REF!</definedName>
    <definedName name="TOTALITEM7.4_54">#REF!</definedName>
    <definedName name="TOTALITEM7.4_55">#REF!</definedName>
    <definedName name="TOTALITEM7.4_56">#REF!</definedName>
    <definedName name="TOTALITEM7.4_57">#REF!</definedName>
    <definedName name="TOTALITEM7.4_58">#REF!</definedName>
    <definedName name="TOTALITEM7.4_59">#REF!</definedName>
    <definedName name="TOTALITEM7.4_60">#REF!</definedName>
    <definedName name="TOTALITEM7.4_61">#REF!</definedName>
    <definedName name="TOTALITEM7.4_62">#REF!</definedName>
    <definedName name="TOTALITEM7.4_63">#REF!</definedName>
    <definedName name="TOTALITEM7.4_64">#REF!</definedName>
    <definedName name="TOTALITEM7.4_65">#REF!</definedName>
    <definedName name="TOTALITEM7.4_66">#REF!</definedName>
    <definedName name="TOTALITEM7.4_67">#REF!</definedName>
    <definedName name="TOTALITEM7.4_68">#REF!</definedName>
    <definedName name="TOTALITEM7.4_69">#REF!</definedName>
    <definedName name="TOTALITEM7.4_70">#REF!</definedName>
    <definedName name="TOTALITEM7.4_71">#REF!</definedName>
    <definedName name="TOTALITEM7.4_72">#REF!</definedName>
    <definedName name="TOTALITEM7.4_73">#REF!</definedName>
    <definedName name="TOTALITEM7.4_74">#REF!</definedName>
    <definedName name="TOTALITEM7.4_75">#REF!</definedName>
    <definedName name="TOTALITEM7.4_76">#REF!</definedName>
    <definedName name="TOTALITEM7.4_78">#REF!</definedName>
    <definedName name="TOTALITEM7.4_79">#REF!</definedName>
    <definedName name="TOTALITEM7.4_9">#REF!</definedName>
    <definedName name="TOTALITEM7.5">#REF!</definedName>
    <definedName name="TOTALITEM7.5_1">#REF!</definedName>
    <definedName name="TOTALITEM7.5_10">#REF!</definedName>
    <definedName name="TOTALITEM7.5_11">#REF!</definedName>
    <definedName name="TOTALITEM7.5_12">#REF!</definedName>
    <definedName name="TOTALITEM7.5_13">#REF!</definedName>
    <definedName name="TOTALITEM7.5_14">#REF!</definedName>
    <definedName name="TOTALITEM7.5_15">#REF!</definedName>
    <definedName name="TOTALITEM7.5_16">#REF!</definedName>
    <definedName name="TOTALITEM7.5_17">#REF!</definedName>
    <definedName name="TOTALITEM7.5_18">#REF!</definedName>
    <definedName name="TOTALITEM7.5_19">#REF!</definedName>
    <definedName name="TOTALITEM7.5_2">#REF!</definedName>
    <definedName name="TOTALITEM7.5_20">#REF!</definedName>
    <definedName name="TOTALITEM7.5_21">#REF!</definedName>
    <definedName name="TOTALITEM7.5_22">#REF!</definedName>
    <definedName name="TOTALITEM7.5_23">#REF!</definedName>
    <definedName name="TOTALITEM7.5_24">#REF!</definedName>
    <definedName name="TOTALITEM7.5_25">#REF!</definedName>
    <definedName name="TOTALITEM7.5_26">#REF!</definedName>
    <definedName name="TOTALITEM7.5_27">#REF!</definedName>
    <definedName name="TOTALITEM7.5_28">#REF!</definedName>
    <definedName name="TOTALITEM7.5_29">#REF!</definedName>
    <definedName name="TOTALITEM7.5_3">#REF!</definedName>
    <definedName name="TOTALITEM7.5_30">#REF!</definedName>
    <definedName name="TOTALITEM7.5_31">#REF!</definedName>
    <definedName name="TOTALITEM7.5_32">#REF!</definedName>
    <definedName name="TOTALITEM7.5_33">#REF!</definedName>
    <definedName name="TOTALITEM7.5_34">#REF!</definedName>
    <definedName name="TOTALITEM7.5_35">#REF!</definedName>
    <definedName name="TOTALITEM7.5_36">#REF!</definedName>
    <definedName name="TOTALITEM7.5_37">#REF!</definedName>
    <definedName name="TOTALITEM7.5_38">#REF!</definedName>
    <definedName name="TOTALITEM7.5_39">#REF!</definedName>
    <definedName name="TOTALITEM7.5_4">#REF!</definedName>
    <definedName name="TOTALITEM7.5_40">#REF!</definedName>
    <definedName name="TOTALITEM7.5_41">#REF!</definedName>
    <definedName name="TOTALITEM7.5_42">#REF!</definedName>
    <definedName name="TOTALITEM7.5_43">#REF!</definedName>
    <definedName name="TOTALITEM7.5_44">#REF!</definedName>
    <definedName name="TOTALITEM7.5_45">#REF!</definedName>
    <definedName name="TOTALITEM7.5_46">#REF!</definedName>
    <definedName name="TOTALITEM7.5_47">#REF!</definedName>
    <definedName name="TOTALITEM7.5_48">#REF!</definedName>
    <definedName name="TOTALITEM7.5_49">#REF!</definedName>
    <definedName name="TOTALITEM7.5_5">#REF!</definedName>
    <definedName name="TOTALITEM7.5_50">#REF!</definedName>
    <definedName name="TOTALITEM7.5_51">#REF!</definedName>
    <definedName name="TOTALITEM7.5_52">#REF!</definedName>
    <definedName name="TOTALITEM7.5_53">#REF!</definedName>
    <definedName name="TOTALITEM7.5_54">#REF!</definedName>
    <definedName name="TOTALITEM7.5_55">#REF!</definedName>
    <definedName name="TOTALITEM7.5_56">#REF!</definedName>
    <definedName name="TOTALITEM7.5_57">#REF!</definedName>
    <definedName name="TOTALITEM7.5_58">#REF!</definedName>
    <definedName name="TOTALITEM7.5_59">#REF!</definedName>
    <definedName name="TOTALITEM7.5_60">#REF!</definedName>
    <definedName name="TOTALITEM7.5_61">#REF!</definedName>
    <definedName name="TOTALITEM7.5_62">#REF!</definedName>
    <definedName name="TOTALITEM7.5_63">#REF!</definedName>
    <definedName name="TOTALITEM7.5_64">#REF!</definedName>
    <definedName name="TOTALITEM7.5_65">#REF!</definedName>
    <definedName name="TOTALITEM7.5_66">#REF!</definedName>
    <definedName name="TOTALITEM7.5_67">#REF!</definedName>
    <definedName name="TOTALITEM7.5_68">#REF!</definedName>
    <definedName name="TOTALITEM7.5_69">#REF!</definedName>
    <definedName name="TOTALITEM7.5_70">#REF!</definedName>
    <definedName name="TOTALITEM7.5_71">#REF!</definedName>
    <definedName name="TOTALITEM7.5_72">#REF!</definedName>
    <definedName name="TOTALITEM7.5_73">#REF!</definedName>
    <definedName name="TOTALITEM7.5_74">#REF!</definedName>
    <definedName name="TOTALITEM7.5_75">#REF!</definedName>
    <definedName name="TOTALITEM7.5_76">#REF!</definedName>
    <definedName name="TOTALITEM7.5_78">#REF!</definedName>
    <definedName name="TOTALITEM7.5_79">#REF!</definedName>
    <definedName name="TOTALITEM7.5_9">#REF!</definedName>
    <definedName name="TOTALITEM8.1">#REF!</definedName>
    <definedName name="TOTALITEM8.1_1">#REF!</definedName>
    <definedName name="TOTALITEM8.1_10">#REF!</definedName>
    <definedName name="TOTALITEM8.1_11">#REF!</definedName>
    <definedName name="TOTALITEM8.1_12">#REF!</definedName>
    <definedName name="TOTALITEM8.1_13">#REF!</definedName>
    <definedName name="TOTALITEM8.1_14">#REF!</definedName>
    <definedName name="TOTALITEM8.1_15">#REF!</definedName>
    <definedName name="TOTALITEM8.1_16">#REF!</definedName>
    <definedName name="TOTALITEM8.1_17">#REF!</definedName>
    <definedName name="TOTALITEM8.1_18">#REF!</definedName>
    <definedName name="TOTALITEM8.1_19">#REF!</definedName>
    <definedName name="TOTALITEM8.1_2">#REF!</definedName>
    <definedName name="TOTALITEM8.1_20">#REF!</definedName>
    <definedName name="TOTALITEM8.1_21">#REF!</definedName>
    <definedName name="TOTALITEM8.1_22">#REF!</definedName>
    <definedName name="TOTALITEM8.1_23">#REF!</definedName>
    <definedName name="TOTALITEM8.1_24">#REF!</definedName>
    <definedName name="TOTALITEM8.1_25">#REF!</definedName>
    <definedName name="TOTALITEM8.1_26">#REF!</definedName>
    <definedName name="TOTALITEM8.1_27">#REF!</definedName>
    <definedName name="TOTALITEM8.1_28">#REF!</definedName>
    <definedName name="TOTALITEM8.1_29">#REF!</definedName>
    <definedName name="TOTALITEM8.1_3">#REF!</definedName>
    <definedName name="TOTALITEM8.1_30">#REF!</definedName>
    <definedName name="TOTALITEM8.1_31">#REF!</definedName>
    <definedName name="TOTALITEM8.1_32">#REF!</definedName>
    <definedName name="TOTALITEM8.1_33">#REF!</definedName>
    <definedName name="TOTALITEM8.1_34">#REF!</definedName>
    <definedName name="TOTALITEM8.1_35">#REF!</definedName>
    <definedName name="TOTALITEM8.1_36">#REF!</definedName>
    <definedName name="TOTALITEM8.1_37">#REF!</definedName>
    <definedName name="TOTALITEM8.1_38">#REF!</definedName>
    <definedName name="TOTALITEM8.1_39">#REF!</definedName>
    <definedName name="TOTALITEM8.1_4">#REF!</definedName>
    <definedName name="TOTALITEM8.1_40">#REF!</definedName>
    <definedName name="TOTALITEM8.1_41">#REF!</definedName>
    <definedName name="TOTALITEM8.1_42">#REF!</definedName>
    <definedName name="TOTALITEM8.1_43">#REF!</definedName>
    <definedName name="TOTALITEM8.1_44">#REF!</definedName>
    <definedName name="TOTALITEM8.1_45">#REF!</definedName>
    <definedName name="TOTALITEM8.1_46">#REF!</definedName>
    <definedName name="TOTALITEM8.1_47">#REF!</definedName>
    <definedName name="TOTALITEM8.1_48">#REF!</definedName>
    <definedName name="TOTALITEM8.1_49">#REF!</definedName>
    <definedName name="TOTALITEM8.1_5">#REF!</definedName>
    <definedName name="TOTALITEM8.1_50">#REF!</definedName>
    <definedName name="TOTALITEM8.1_51">#REF!</definedName>
    <definedName name="TOTALITEM8.1_52">#REF!</definedName>
    <definedName name="TOTALITEM8.1_53">#REF!</definedName>
    <definedName name="TOTALITEM8.1_54">#REF!</definedName>
    <definedName name="TOTALITEM8.1_55">#REF!</definedName>
    <definedName name="TOTALITEM8.1_56">#REF!</definedName>
    <definedName name="TOTALITEM8.1_57">#REF!</definedName>
    <definedName name="TOTALITEM8.1_58">#REF!</definedName>
    <definedName name="TOTALITEM8.1_59">#REF!</definedName>
    <definedName name="TOTALITEM8.1_60">#REF!</definedName>
    <definedName name="TOTALITEM8.1_61">#REF!</definedName>
    <definedName name="TOTALITEM8.1_62">#REF!</definedName>
    <definedName name="TOTALITEM8.1_63">#REF!</definedName>
    <definedName name="TOTALITEM8.1_64">#REF!</definedName>
    <definedName name="TOTALITEM8.1_65">#REF!</definedName>
    <definedName name="TOTALITEM8.1_66">#REF!</definedName>
    <definedName name="TOTALITEM8.1_67">#REF!</definedName>
    <definedName name="TOTALITEM8.1_68">#REF!</definedName>
    <definedName name="TOTALITEM8.1_69">#REF!</definedName>
    <definedName name="TOTALITEM8.1_70">#REF!</definedName>
    <definedName name="TOTALITEM8.1_71">#REF!</definedName>
    <definedName name="TOTALITEM8.1_72">#REF!</definedName>
    <definedName name="TOTALITEM8.1_73">#REF!</definedName>
    <definedName name="TOTALITEM8.1_74">#REF!</definedName>
    <definedName name="TOTALITEM8.1_75">#REF!</definedName>
    <definedName name="TOTALITEM8.1_76">#REF!</definedName>
    <definedName name="TOTALITEM8.1_78">#REF!</definedName>
    <definedName name="TOTALITEM8.1_79">#REF!</definedName>
    <definedName name="TOTALITEM8.1_9">#REF!</definedName>
    <definedName name="TOTALITEM8.2">#REF!</definedName>
    <definedName name="TOTALITEM8.2_1">#REF!</definedName>
    <definedName name="TOTALITEM8.2_10">#REF!</definedName>
    <definedName name="TOTALITEM8.2_11">#REF!</definedName>
    <definedName name="TOTALITEM8.2_12">#REF!</definedName>
    <definedName name="TOTALITEM8.2_13">#REF!</definedName>
    <definedName name="TOTALITEM8.2_14">#REF!</definedName>
    <definedName name="TOTALITEM8.2_15">#REF!</definedName>
    <definedName name="TOTALITEM8.2_16">#REF!</definedName>
    <definedName name="TOTALITEM8.2_17">#REF!</definedName>
    <definedName name="TOTALITEM8.2_18">#REF!</definedName>
    <definedName name="TOTALITEM8.2_19">#REF!</definedName>
    <definedName name="TOTALITEM8.2_2">#REF!</definedName>
    <definedName name="TOTALITEM8.2_20">#REF!</definedName>
    <definedName name="TOTALITEM8.2_21">#REF!</definedName>
    <definedName name="TOTALITEM8.2_22">#REF!</definedName>
    <definedName name="TOTALITEM8.2_23">#REF!</definedName>
    <definedName name="TOTALITEM8.2_24">#REF!</definedName>
    <definedName name="TOTALITEM8.2_25">#REF!</definedName>
    <definedName name="TOTALITEM8.2_26">#REF!</definedName>
    <definedName name="TOTALITEM8.2_27">#REF!</definedName>
    <definedName name="TOTALITEM8.2_28">#REF!</definedName>
    <definedName name="TOTALITEM8.2_29">#REF!</definedName>
    <definedName name="TOTALITEM8.2_3">#REF!</definedName>
    <definedName name="TOTALITEM8.2_30">#REF!</definedName>
    <definedName name="TOTALITEM8.2_31">#REF!</definedName>
    <definedName name="TOTALITEM8.2_32">#REF!</definedName>
    <definedName name="TOTALITEM8.2_33">#REF!</definedName>
    <definedName name="TOTALITEM8.2_34">#REF!</definedName>
    <definedName name="TOTALITEM8.2_35">#REF!</definedName>
    <definedName name="TOTALITEM8.2_36">#REF!</definedName>
    <definedName name="TOTALITEM8.2_37">#REF!</definedName>
    <definedName name="TOTALITEM8.2_38">#REF!</definedName>
    <definedName name="TOTALITEM8.2_39">#REF!</definedName>
    <definedName name="TOTALITEM8.2_4">#REF!</definedName>
    <definedName name="TOTALITEM8.2_40">#REF!</definedName>
    <definedName name="TOTALITEM8.2_41">#REF!</definedName>
    <definedName name="TOTALITEM8.2_42">#REF!</definedName>
    <definedName name="TOTALITEM8.2_43">#REF!</definedName>
    <definedName name="TOTALITEM8.2_44">#REF!</definedName>
    <definedName name="TOTALITEM8.2_45">#REF!</definedName>
    <definedName name="TOTALITEM8.2_46">#REF!</definedName>
    <definedName name="TOTALITEM8.2_47">#REF!</definedName>
    <definedName name="TOTALITEM8.2_48">#REF!</definedName>
    <definedName name="TOTALITEM8.2_49">#REF!</definedName>
    <definedName name="TOTALITEM8.2_5">#REF!</definedName>
    <definedName name="TOTALITEM8.2_50">#REF!</definedName>
    <definedName name="TOTALITEM8.2_51">#REF!</definedName>
    <definedName name="TOTALITEM8.2_52">#REF!</definedName>
    <definedName name="TOTALITEM8.2_53">#REF!</definedName>
    <definedName name="TOTALITEM8.2_54">#REF!</definedName>
    <definedName name="TOTALITEM8.2_55">#REF!</definedName>
    <definedName name="TOTALITEM8.2_56">#REF!</definedName>
    <definedName name="TOTALITEM8.2_57">#REF!</definedName>
    <definedName name="TOTALITEM8.2_58">#REF!</definedName>
    <definedName name="TOTALITEM8.2_59">#REF!</definedName>
    <definedName name="TOTALITEM8.2_60">#REF!</definedName>
    <definedName name="TOTALITEM8.2_61">#REF!</definedName>
    <definedName name="TOTALITEM8.2_62">#REF!</definedName>
    <definedName name="TOTALITEM8.2_63">#REF!</definedName>
    <definedName name="TOTALITEM8.2_64">#REF!</definedName>
    <definedName name="TOTALITEM8.2_65">#REF!</definedName>
    <definedName name="TOTALITEM8.2_66">#REF!</definedName>
    <definedName name="TOTALITEM8.2_67">#REF!</definedName>
    <definedName name="TOTALITEM8.2_68">#REF!</definedName>
    <definedName name="TOTALITEM8.2_69">#REF!</definedName>
    <definedName name="TOTALITEM8.2_70">#REF!</definedName>
    <definedName name="TOTALITEM8.2_71">#REF!</definedName>
    <definedName name="TOTALITEM8.2_72">#REF!</definedName>
    <definedName name="TOTALITEM8.2_73">#REF!</definedName>
    <definedName name="TOTALITEM8.2_74">#REF!</definedName>
    <definedName name="TOTALITEM8.2_75">#REF!</definedName>
    <definedName name="TOTALITEM8.2_76">#REF!</definedName>
    <definedName name="TOTALITEM8.2_78">#REF!</definedName>
    <definedName name="TOTALITEM8.2_79">#REF!</definedName>
    <definedName name="TOTALITEM8.2_9">#REF!</definedName>
    <definedName name="TOTALITEM8.3">#REF!</definedName>
    <definedName name="TOTALITEM8.3_1">#REF!</definedName>
    <definedName name="TOTALITEM8.3_10">#REF!</definedName>
    <definedName name="TOTALITEM8.3_11">#REF!</definedName>
    <definedName name="TOTALITEM8.3_12">#REF!</definedName>
    <definedName name="TOTALITEM8.3_13">#REF!</definedName>
    <definedName name="TOTALITEM8.3_14">#REF!</definedName>
    <definedName name="TOTALITEM8.3_15">#REF!</definedName>
    <definedName name="TOTALITEM8.3_16">#REF!</definedName>
    <definedName name="TOTALITEM8.3_17">#REF!</definedName>
    <definedName name="TOTALITEM8.3_18">#REF!</definedName>
    <definedName name="TOTALITEM8.3_19">#REF!</definedName>
    <definedName name="TOTALITEM8.3_2">#REF!</definedName>
    <definedName name="TOTALITEM8.3_20">#REF!</definedName>
    <definedName name="TOTALITEM8.3_21">#REF!</definedName>
    <definedName name="TOTALITEM8.3_22">#REF!</definedName>
    <definedName name="TOTALITEM8.3_23">#REF!</definedName>
    <definedName name="TOTALITEM8.3_24">#REF!</definedName>
    <definedName name="TOTALITEM8.3_25">#REF!</definedName>
    <definedName name="TOTALITEM8.3_26">#REF!</definedName>
    <definedName name="TOTALITEM8.3_27">#REF!</definedName>
    <definedName name="TOTALITEM8.3_28">#REF!</definedName>
    <definedName name="TOTALITEM8.3_29">#REF!</definedName>
    <definedName name="TOTALITEM8.3_3">#REF!</definedName>
    <definedName name="TOTALITEM8.3_30">#REF!</definedName>
    <definedName name="TOTALITEM8.3_31">#REF!</definedName>
    <definedName name="TOTALITEM8.3_32">#REF!</definedName>
    <definedName name="TOTALITEM8.3_33">#REF!</definedName>
    <definedName name="TOTALITEM8.3_34">#REF!</definedName>
    <definedName name="TOTALITEM8.3_35">#REF!</definedName>
    <definedName name="TOTALITEM8.3_36">#REF!</definedName>
    <definedName name="TOTALITEM8.3_37">#REF!</definedName>
    <definedName name="TOTALITEM8.3_38">#REF!</definedName>
    <definedName name="TOTALITEM8.3_39">#REF!</definedName>
    <definedName name="TOTALITEM8.3_4">#REF!</definedName>
    <definedName name="TOTALITEM8.3_40">#REF!</definedName>
    <definedName name="TOTALITEM8.3_41">#REF!</definedName>
    <definedName name="TOTALITEM8.3_42">#REF!</definedName>
    <definedName name="TOTALITEM8.3_43">#REF!</definedName>
    <definedName name="TOTALITEM8.3_44">#REF!</definedName>
    <definedName name="TOTALITEM8.3_45">#REF!</definedName>
    <definedName name="TOTALITEM8.3_46">#REF!</definedName>
    <definedName name="TOTALITEM8.3_47">#REF!</definedName>
    <definedName name="TOTALITEM8.3_48">#REF!</definedName>
    <definedName name="TOTALITEM8.3_49">#REF!</definedName>
    <definedName name="TOTALITEM8.3_5">#REF!</definedName>
    <definedName name="TOTALITEM8.3_50">#REF!</definedName>
    <definedName name="TOTALITEM8.3_51">#REF!</definedName>
    <definedName name="TOTALITEM8.3_52">#REF!</definedName>
    <definedName name="TOTALITEM8.3_53">#REF!</definedName>
    <definedName name="TOTALITEM8.3_54">#REF!</definedName>
    <definedName name="TOTALITEM8.3_55">#REF!</definedName>
    <definedName name="TOTALITEM8.3_56">#REF!</definedName>
    <definedName name="TOTALITEM8.3_57">#REF!</definedName>
    <definedName name="TOTALITEM8.3_58">#REF!</definedName>
    <definedName name="TOTALITEM8.3_59">#REF!</definedName>
    <definedName name="TOTALITEM8.3_60">#REF!</definedName>
    <definedName name="TOTALITEM8.3_61">#REF!</definedName>
    <definedName name="TOTALITEM8.3_62">#REF!</definedName>
    <definedName name="TOTALITEM8.3_63">#REF!</definedName>
    <definedName name="TOTALITEM8.3_64">#REF!</definedName>
    <definedName name="TOTALITEM8.3_65">#REF!</definedName>
    <definedName name="TOTALITEM8.3_66">#REF!</definedName>
    <definedName name="TOTALITEM8.3_67">#REF!</definedName>
    <definedName name="TOTALITEM8.3_68">#REF!</definedName>
    <definedName name="TOTALITEM8.3_69">#REF!</definedName>
    <definedName name="TOTALITEM8.3_70">#REF!</definedName>
    <definedName name="TOTALITEM8.3_71">#REF!</definedName>
    <definedName name="TOTALITEM8.3_72">#REF!</definedName>
    <definedName name="TOTALITEM8.3_73">#REF!</definedName>
    <definedName name="TOTALITEM8.3_74">#REF!</definedName>
    <definedName name="TOTALITEM8.3_75">#REF!</definedName>
    <definedName name="TOTALITEM8.3_76">#REF!</definedName>
    <definedName name="TOTALITEM8.3_78">#REF!</definedName>
    <definedName name="TOTALITEM8.3_79">#REF!</definedName>
    <definedName name="TOTALITEM8.3_9">#REF!</definedName>
    <definedName name="TOTALITEM8.4">#REF!</definedName>
    <definedName name="TOTALITEM8.4_1">#REF!</definedName>
    <definedName name="TOTALITEM8.4_10">#REF!</definedName>
    <definedName name="TOTALITEM8.4_11">#REF!</definedName>
    <definedName name="TOTALITEM8.4_12">#REF!</definedName>
    <definedName name="TOTALITEM8.4_13">#REF!</definedName>
    <definedName name="TOTALITEM8.4_14">#REF!</definedName>
    <definedName name="TOTALITEM8.4_15">#REF!</definedName>
    <definedName name="TOTALITEM8.4_16">#REF!</definedName>
    <definedName name="TOTALITEM8.4_17">#REF!</definedName>
    <definedName name="TOTALITEM8.4_18">#REF!</definedName>
    <definedName name="TOTALITEM8.4_19">#REF!</definedName>
    <definedName name="TOTALITEM8.4_2">#REF!</definedName>
    <definedName name="TOTALITEM8.4_20">#REF!</definedName>
    <definedName name="TOTALITEM8.4_21">#REF!</definedName>
    <definedName name="TOTALITEM8.4_22">#REF!</definedName>
    <definedName name="TOTALITEM8.4_23">#REF!</definedName>
    <definedName name="TOTALITEM8.4_24">#REF!</definedName>
    <definedName name="TOTALITEM8.4_25">#REF!</definedName>
    <definedName name="TOTALITEM8.4_26">#REF!</definedName>
    <definedName name="TOTALITEM8.4_27">#REF!</definedName>
    <definedName name="TOTALITEM8.4_28">#REF!</definedName>
    <definedName name="TOTALITEM8.4_29">#REF!</definedName>
    <definedName name="TOTALITEM8.4_3">#REF!</definedName>
    <definedName name="TOTALITEM8.4_30">#REF!</definedName>
    <definedName name="TOTALITEM8.4_31">#REF!</definedName>
    <definedName name="TOTALITEM8.4_32">#REF!</definedName>
    <definedName name="TOTALITEM8.4_33">#REF!</definedName>
    <definedName name="TOTALITEM8.4_34">#REF!</definedName>
    <definedName name="TOTALITEM8.4_35">#REF!</definedName>
    <definedName name="TOTALITEM8.4_36">#REF!</definedName>
    <definedName name="TOTALITEM8.4_37">#REF!</definedName>
    <definedName name="TOTALITEM8.4_38">#REF!</definedName>
    <definedName name="TOTALITEM8.4_39">#REF!</definedName>
    <definedName name="TOTALITEM8.4_4">#REF!</definedName>
    <definedName name="TOTALITEM8.4_40">#REF!</definedName>
    <definedName name="TOTALITEM8.4_41">#REF!</definedName>
    <definedName name="TOTALITEM8.4_42">#REF!</definedName>
    <definedName name="TOTALITEM8.4_43">#REF!</definedName>
    <definedName name="TOTALITEM8.4_44">#REF!</definedName>
    <definedName name="TOTALITEM8.4_45">#REF!</definedName>
    <definedName name="TOTALITEM8.4_46">#REF!</definedName>
    <definedName name="TOTALITEM8.4_47">#REF!</definedName>
    <definedName name="TOTALITEM8.4_48">#REF!</definedName>
    <definedName name="TOTALITEM8.4_49">#REF!</definedName>
    <definedName name="TOTALITEM8.4_5">#REF!</definedName>
    <definedName name="TOTALITEM8.4_50">#REF!</definedName>
    <definedName name="TOTALITEM8.4_51">#REF!</definedName>
    <definedName name="TOTALITEM8.4_52">#REF!</definedName>
    <definedName name="TOTALITEM8.4_53">#REF!</definedName>
    <definedName name="TOTALITEM8.4_54">#REF!</definedName>
    <definedName name="TOTALITEM8.4_55">#REF!</definedName>
    <definedName name="TOTALITEM8.4_56">#REF!</definedName>
    <definedName name="TOTALITEM8.4_57">#REF!</definedName>
    <definedName name="TOTALITEM8.4_58">#REF!</definedName>
    <definedName name="TOTALITEM8.4_59">#REF!</definedName>
    <definedName name="TOTALITEM8.4_60">#REF!</definedName>
    <definedName name="TOTALITEM8.4_61">#REF!</definedName>
    <definedName name="TOTALITEM8.4_62">#REF!</definedName>
    <definedName name="TOTALITEM8.4_63">#REF!</definedName>
    <definedName name="TOTALITEM8.4_64">#REF!</definedName>
    <definedName name="TOTALITEM8.4_65">#REF!</definedName>
    <definedName name="TOTALITEM8.4_66">#REF!</definedName>
    <definedName name="TOTALITEM8.4_67">#REF!</definedName>
    <definedName name="TOTALITEM8.4_68">#REF!</definedName>
    <definedName name="TOTALITEM8.4_69">#REF!</definedName>
    <definedName name="TOTALITEM8.4_70">#REF!</definedName>
    <definedName name="TOTALITEM8.4_71">#REF!</definedName>
    <definedName name="TOTALITEM8.4_72">#REF!</definedName>
    <definedName name="TOTALITEM8.4_73">#REF!</definedName>
    <definedName name="TOTALITEM8.4_74">#REF!</definedName>
    <definedName name="TOTALITEM8.4_75">#REF!</definedName>
    <definedName name="TOTALITEM8.4_76">#REF!</definedName>
    <definedName name="TOTALITEM8.4_78">#REF!</definedName>
    <definedName name="TOTALITEM8.4_79">#REF!</definedName>
    <definedName name="TOTALITEM8.4_9">#REF!</definedName>
    <definedName name="TOTALITEM8.5">#REF!</definedName>
    <definedName name="TOTALITEM8.5_1">#REF!</definedName>
    <definedName name="TOTALITEM8.5_10">#REF!</definedName>
    <definedName name="TOTALITEM8.5_11">#REF!</definedName>
    <definedName name="TOTALITEM8.5_12">#REF!</definedName>
    <definedName name="TOTALITEM8.5_13">#REF!</definedName>
    <definedName name="TOTALITEM8.5_14">#REF!</definedName>
    <definedName name="TOTALITEM8.5_15">#REF!</definedName>
    <definedName name="TOTALITEM8.5_16">#REF!</definedName>
    <definedName name="TOTALITEM8.5_17">#REF!</definedName>
    <definedName name="TOTALITEM8.5_18">#REF!</definedName>
    <definedName name="TOTALITEM8.5_19">#REF!</definedName>
    <definedName name="TOTALITEM8.5_2">#REF!</definedName>
    <definedName name="TOTALITEM8.5_20">#REF!</definedName>
    <definedName name="TOTALITEM8.5_21">#REF!</definedName>
    <definedName name="TOTALITEM8.5_22">#REF!</definedName>
    <definedName name="TOTALITEM8.5_23">#REF!</definedName>
    <definedName name="TOTALITEM8.5_24">#REF!</definedName>
    <definedName name="TOTALITEM8.5_25">#REF!</definedName>
    <definedName name="TOTALITEM8.5_26">#REF!</definedName>
    <definedName name="TOTALITEM8.5_27">#REF!</definedName>
    <definedName name="TOTALITEM8.5_28">#REF!</definedName>
    <definedName name="TOTALITEM8.5_29">#REF!</definedName>
    <definedName name="TOTALITEM8.5_3">#REF!</definedName>
    <definedName name="TOTALITEM8.5_30">#REF!</definedName>
    <definedName name="TOTALITEM8.5_31">#REF!</definedName>
    <definedName name="TOTALITEM8.5_32">#REF!</definedName>
    <definedName name="TOTALITEM8.5_33">#REF!</definedName>
    <definedName name="TOTALITEM8.5_34">#REF!</definedName>
    <definedName name="TOTALITEM8.5_35">#REF!</definedName>
    <definedName name="TOTALITEM8.5_36">#REF!</definedName>
    <definedName name="TOTALITEM8.5_37">#REF!</definedName>
    <definedName name="TOTALITEM8.5_38">#REF!</definedName>
    <definedName name="TOTALITEM8.5_39">#REF!</definedName>
    <definedName name="TOTALITEM8.5_4">#REF!</definedName>
    <definedName name="TOTALITEM8.5_40">#REF!</definedName>
    <definedName name="TOTALITEM8.5_41">#REF!</definedName>
    <definedName name="TOTALITEM8.5_42">#REF!</definedName>
    <definedName name="TOTALITEM8.5_43">#REF!</definedName>
    <definedName name="TOTALITEM8.5_44">#REF!</definedName>
    <definedName name="TOTALITEM8.5_45">#REF!</definedName>
    <definedName name="TOTALITEM8.5_46">#REF!</definedName>
    <definedName name="TOTALITEM8.5_47">#REF!</definedName>
    <definedName name="TOTALITEM8.5_48">#REF!</definedName>
    <definedName name="TOTALITEM8.5_49">#REF!</definedName>
    <definedName name="TOTALITEM8.5_5">#REF!</definedName>
    <definedName name="TOTALITEM8.5_50">#REF!</definedName>
    <definedName name="TOTALITEM8.5_51">#REF!</definedName>
    <definedName name="TOTALITEM8.5_52">#REF!</definedName>
    <definedName name="TOTALITEM8.5_53">#REF!</definedName>
    <definedName name="TOTALITEM8.5_54">#REF!</definedName>
    <definedName name="TOTALITEM8.5_55">#REF!</definedName>
    <definedName name="TOTALITEM8.5_56">#REF!</definedName>
    <definedName name="TOTALITEM8.5_57">#REF!</definedName>
    <definedName name="TOTALITEM8.5_58">#REF!</definedName>
    <definedName name="TOTALITEM8.5_59">#REF!</definedName>
    <definedName name="TOTALITEM8.5_60">#REF!</definedName>
    <definedName name="TOTALITEM8.5_61">#REF!</definedName>
    <definedName name="TOTALITEM8.5_62">#REF!</definedName>
    <definedName name="TOTALITEM8.5_63">#REF!</definedName>
    <definedName name="TOTALITEM8.5_64">#REF!</definedName>
    <definedName name="TOTALITEM8.5_65">#REF!</definedName>
    <definedName name="TOTALITEM8.5_66">#REF!</definedName>
    <definedName name="TOTALITEM8.5_67">#REF!</definedName>
    <definedName name="TOTALITEM8.5_68">#REF!</definedName>
    <definedName name="TOTALITEM8.5_69">#REF!</definedName>
    <definedName name="TOTALITEM8.5_70">#REF!</definedName>
    <definedName name="TOTALITEM8.5_71">#REF!</definedName>
    <definedName name="TOTALITEM8.5_72">#REF!</definedName>
    <definedName name="TOTALITEM8.5_73">#REF!</definedName>
    <definedName name="TOTALITEM8.5_74">#REF!</definedName>
    <definedName name="TOTALITEM8.5_75">#REF!</definedName>
    <definedName name="TOTALITEM8.5_76">#REF!</definedName>
    <definedName name="TOTALITEM8.5_78">#REF!</definedName>
    <definedName name="TOTALITEM8.5_79">#REF!</definedName>
    <definedName name="TOTALITEM8.5_9">#REF!</definedName>
    <definedName name="TOTALITEM8.6">#REF!</definedName>
    <definedName name="TOTALITEM8.6_1">#REF!</definedName>
    <definedName name="TOTALITEM8.6_10">#REF!</definedName>
    <definedName name="TOTALITEM8.6_11">#REF!</definedName>
    <definedName name="TOTALITEM8.6_12">#REF!</definedName>
    <definedName name="TOTALITEM8.6_13">#REF!</definedName>
    <definedName name="TOTALITEM8.6_14">#REF!</definedName>
    <definedName name="TOTALITEM8.6_15">#REF!</definedName>
    <definedName name="TOTALITEM8.6_16">#REF!</definedName>
    <definedName name="TOTALITEM8.6_17">#REF!</definedName>
    <definedName name="TOTALITEM8.6_18">#REF!</definedName>
    <definedName name="TOTALITEM8.6_19">#REF!</definedName>
    <definedName name="TOTALITEM8.6_2">#REF!</definedName>
    <definedName name="TOTALITEM8.6_20">#REF!</definedName>
    <definedName name="TOTALITEM8.6_21">#REF!</definedName>
    <definedName name="TOTALITEM8.6_22">#REF!</definedName>
    <definedName name="TOTALITEM8.6_23">#REF!</definedName>
    <definedName name="TOTALITEM8.6_24">#REF!</definedName>
    <definedName name="TOTALITEM8.6_25">#REF!</definedName>
    <definedName name="TOTALITEM8.6_26">#REF!</definedName>
    <definedName name="TOTALITEM8.6_27">#REF!</definedName>
    <definedName name="TOTALITEM8.6_28">#REF!</definedName>
    <definedName name="TOTALITEM8.6_29">#REF!</definedName>
    <definedName name="TOTALITEM8.6_3">#REF!</definedName>
    <definedName name="TOTALITEM8.6_30">#REF!</definedName>
    <definedName name="TOTALITEM8.6_31">#REF!</definedName>
    <definedName name="TOTALITEM8.6_32">#REF!</definedName>
    <definedName name="TOTALITEM8.6_33">#REF!</definedName>
    <definedName name="TOTALITEM8.6_34">#REF!</definedName>
    <definedName name="TOTALITEM8.6_35">#REF!</definedName>
    <definedName name="TOTALITEM8.6_36">#REF!</definedName>
    <definedName name="TOTALITEM8.6_37">#REF!</definedName>
    <definedName name="TOTALITEM8.6_38">#REF!</definedName>
    <definedName name="TOTALITEM8.6_39">#REF!</definedName>
    <definedName name="TOTALITEM8.6_4">#REF!</definedName>
    <definedName name="TOTALITEM8.6_40">#REF!</definedName>
    <definedName name="TOTALITEM8.6_41">#REF!</definedName>
    <definedName name="TOTALITEM8.6_42">#REF!</definedName>
    <definedName name="TOTALITEM8.6_43">#REF!</definedName>
    <definedName name="TOTALITEM8.6_44">#REF!</definedName>
    <definedName name="TOTALITEM8.6_45">#REF!</definedName>
    <definedName name="TOTALITEM8.6_46">#REF!</definedName>
    <definedName name="TOTALITEM8.6_47">#REF!</definedName>
    <definedName name="TOTALITEM8.6_48">#REF!</definedName>
    <definedName name="TOTALITEM8.6_49">#REF!</definedName>
    <definedName name="TOTALITEM8.6_5">#REF!</definedName>
    <definedName name="TOTALITEM8.6_50">#REF!</definedName>
    <definedName name="TOTALITEM8.6_51">#REF!</definedName>
    <definedName name="TOTALITEM8.6_52">#REF!</definedName>
    <definedName name="TOTALITEM8.6_53">#REF!</definedName>
    <definedName name="TOTALITEM8.6_54">#REF!</definedName>
    <definedName name="TOTALITEM8.6_55">#REF!</definedName>
    <definedName name="TOTALITEM8.6_56">#REF!</definedName>
    <definedName name="TOTALITEM8.6_57">#REF!</definedName>
    <definedName name="TOTALITEM8.6_58">#REF!</definedName>
    <definedName name="TOTALITEM8.6_59">#REF!</definedName>
    <definedName name="TOTALITEM8.6_60">#REF!</definedName>
    <definedName name="TOTALITEM8.6_61">#REF!</definedName>
    <definedName name="TOTALITEM8.6_62">#REF!</definedName>
    <definedName name="TOTALITEM8.6_63">#REF!</definedName>
    <definedName name="TOTALITEM8.6_64">#REF!</definedName>
    <definedName name="TOTALITEM8.6_65">#REF!</definedName>
    <definedName name="TOTALITEM8.6_66">#REF!</definedName>
    <definedName name="TOTALITEM8.6_67">#REF!</definedName>
    <definedName name="TOTALITEM8.6_68">#REF!</definedName>
    <definedName name="TOTALITEM8.6_69">#REF!</definedName>
    <definedName name="TOTALITEM8.6_70">#REF!</definedName>
    <definedName name="TOTALITEM8.6_71">#REF!</definedName>
    <definedName name="TOTALITEM8.6_72">#REF!</definedName>
    <definedName name="TOTALITEM8.6_73">#REF!</definedName>
    <definedName name="TOTALITEM8.6_74">#REF!</definedName>
    <definedName name="TOTALITEM8.6_75">#REF!</definedName>
    <definedName name="TOTALITEM8.6_76">#REF!</definedName>
    <definedName name="TOTALITEM8.6_78">#REF!</definedName>
    <definedName name="TOTALITEM8.6_79">#REF!</definedName>
    <definedName name="TOTALITEM8.6_9">#REF!</definedName>
    <definedName name="TOTALITEM8.7">#REF!</definedName>
    <definedName name="TOTALITEM8.7_1">#REF!</definedName>
    <definedName name="TOTALITEM8.7_10">#REF!</definedName>
    <definedName name="TOTALITEM8.7_11">#REF!</definedName>
    <definedName name="TOTALITEM8.7_12">#REF!</definedName>
    <definedName name="TOTALITEM8.7_13">#REF!</definedName>
    <definedName name="TOTALITEM8.7_14">#REF!</definedName>
    <definedName name="TOTALITEM8.7_15">#REF!</definedName>
    <definedName name="TOTALITEM8.7_16">#REF!</definedName>
    <definedName name="TOTALITEM8.7_17">#REF!</definedName>
    <definedName name="TOTALITEM8.7_18">#REF!</definedName>
    <definedName name="TOTALITEM8.7_19">#REF!</definedName>
    <definedName name="TOTALITEM8.7_2">#REF!</definedName>
    <definedName name="TOTALITEM8.7_20">#REF!</definedName>
    <definedName name="TOTALITEM8.7_21">#REF!</definedName>
    <definedName name="TOTALITEM8.7_22">#REF!</definedName>
    <definedName name="TOTALITEM8.7_23">#REF!</definedName>
    <definedName name="TOTALITEM8.7_24">#REF!</definedName>
    <definedName name="TOTALITEM8.7_25">#REF!</definedName>
    <definedName name="TOTALITEM8.7_26">#REF!</definedName>
    <definedName name="TOTALITEM8.7_27">#REF!</definedName>
    <definedName name="TOTALITEM8.7_28">#REF!</definedName>
    <definedName name="TOTALITEM8.7_29">#REF!</definedName>
    <definedName name="TOTALITEM8.7_3">#REF!</definedName>
    <definedName name="TOTALITEM8.7_30">#REF!</definedName>
    <definedName name="TOTALITEM8.7_31">#REF!</definedName>
    <definedName name="TOTALITEM8.7_32">#REF!</definedName>
    <definedName name="TOTALITEM8.7_33">#REF!</definedName>
    <definedName name="TOTALITEM8.7_34">#REF!</definedName>
    <definedName name="TOTALITEM8.7_35">#REF!</definedName>
    <definedName name="TOTALITEM8.7_36">#REF!</definedName>
    <definedName name="TOTALITEM8.7_37">#REF!</definedName>
    <definedName name="TOTALITEM8.7_38">#REF!</definedName>
    <definedName name="TOTALITEM8.7_39">#REF!</definedName>
    <definedName name="TOTALITEM8.7_4">#REF!</definedName>
    <definedName name="TOTALITEM8.7_40">#REF!</definedName>
    <definedName name="TOTALITEM8.7_41">#REF!</definedName>
    <definedName name="TOTALITEM8.7_42">#REF!</definedName>
    <definedName name="TOTALITEM8.7_43">#REF!</definedName>
    <definedName name="TOTALITEM8.7_44">#REF!</definedName>
    <definedName name="TOTALITEM8.7_45">#REF!</definedName>
    <definedName name="TOTALITEM8.7_46">#REF!</definedName>
    <definedName name="TOTALITEM8.7_47">#REF!</definedName>
    <definedName name="TOTALITEM8.7_48">#REF!</definedName>
    <definedName name="TOTALITEM8.7_49">#REF!</definedName>
    <definedName name="TOTALITEM8.7_5">#REF!</definedName>
    <definedName name="TOTALITEM8.7_50">#REF!</definedName>
    <definedName name="TOTALITEM8.7_51">#REF!</definedName>
    <definedName name="TOTALITEM8.7_52">#REF!</definedName>
    <definedName name="TOTALITEM8.7_53">#REF!</definedName>
    <definedName name="TOTALITEM8.7_54">#REF!</definedName>
    <definedName name="TOTALITEM8.7_55">#REF!</definedName>
    <definedName name="TOTALITEM8.7_56">#REF!</definedName>
    <definedName name="TOTALITEM8.7_57">#REF!</definedName>
    <definedName name="TOTALITEM8.7_58">#REF!</definedName>
    <definedName name="TOTALITEM8.7_59">#REF!</definedName>
    <definedName name="TOTALITEM8.7_60">#REF!</definedName>
    <definedName name="TOTALITEM8.7_61">#REF!</definedName>
    <definedName name="TOTALITEM8.7_62">#REF!</definedName>
    <definedName name="TOTALITEM8.7_63">#REF!</definedName>
    <definedName name="TOTALITEM8.7_64">#REF!</definedName>
    <definedName name="TOTALITEM8.7_65">#REF!</definedName>
    <definedName name="TOTALITEM8.7_66">#REF!</definedName>
    <definedName name="TOTALITEM8.7_67">#REF!</definedName>
    <definedName name="TOTALITEM8.7_68">#REF!</definedName>
    <definedName name="TOTALITEM8.7_69">#REF!</definedName>
    <definedName name="TOTALITEM8.7_70">#REF!</definedName>
    <definedName name="TOTALITEM8.7_71">#REF!</definedName>
    <definedName name="TOTALITEM8.7_72">#REF!</definedName>
    <definedName name="TOTALITEM8.7_73">#REF!</definedName>
    <definedName name="TOTALITEM8.7_74">#REF!</definedName>
    <definedName name="TOTALITEM8.7_75">#REF!</definedName>
    <definedName name="TOTALITEM8.7_76">#REF!</definedName>
    <definedName name="TOTALITEM8.7_78">#REF!</definedName>
    <definedName name="TOTALITEM8.7_79">#REF!</definedName>
    <definedName name="TOTALITEM8.7_9">#REF!</definedName>
    <definedName name="TOTALITEM8.8">#REF!</definedName>
    <definedName name="TOTALITEM8.8_1">#REF!</definedName>
    <definedName name="TOTALITEM8.8_10">#REF!</definedName>
    <definedName name="TOTALITEM8.8_11">#REF!</definedName>
    <definedName name="TOTALITEM8.8_12">#REF!</definedName>
    <definedName name="TOTALITEM8.8_13">#REF!</definedName>
    <definedName name="TOTALITEM8.8_14">#REF!</definedName>
    <definedName name="TOTALITEM8.8_15">#REF!</definedName>
    <definedName name="TOTALITEM8.8_16">#REF!</definedName>
    <definedName name="TOTALITEM8.8_17">#REF!</definedName>
    <definedName name="TOTALITEM8.8_18">#REF!</definedName>
    <definedName name="TOTALITEM8.8_19">#REF!</definedName>
    <definedName name="TOTALITEM8.8_2">#REF!</definedName>
    <definedName name="TOTALITEM8.8_20">#REF!</definedName>
    <definedName name="TOTALITEM8.8_21">#REF!</definedName>
    <definedName name="TOTALITEM8.8_22">#REF!</definedName>
    <definedName name="TOTALITEM8.8_23">#REF!</definedName>
    <definedName name="TOTALITEM8.8_24">#REF!</definedName>
    <definedName name="TOTALITEM8.8_25">#REF!</definedName>
    <definedName name="TOTALITEM8.8_26">#REF!</definedName>
    <definedName name="TOTALITEM8.8_27">#REF!</definedName>
    <definedName name="TOTALITEM8.8_28">#REF!</definedName>
    <definedName name="TOTALITEM8.8_29">#REF!</definedName>
    <definedName name="TOTALITEM8.8_3">#REF!</definedName>
    <definedName name="TOTALITEM8.8_30">#REF!</definedName>
    <definedName name="TOTALITEM8.8_31">#REF!</definedName>
    <definedName name="TOTALITEM8.8_32">#REF!</definedName>
    <definedName name="TOTALITEM8.8_33">#REF!</definedName>
    <definedName name="TOTALITEM8.8_34">#REF!</definedName>
    <definedName name="TOTALITEM8.8_35">#REF!</definedName>
    <definedName name="TOTALITEM8.8_36">#REF!</definedName>
    <definedName name="TOTALITEM8.8_37">#REF!</definedName>
    <definedName name="TOTALITEM8.8_38">#REF!</definedName>
    <definedName name="TOTALITEM8.8_39">#REF!</definedName>
    <definedName name="TOTALITEM8.8_4">#REF!</definedName>
    <definedName name="TOTALITEM8.8_40">#REF!</definedName>
    <definedName name="TOTALITEM8.8_41">#REF!</definedName>
    <definedName name="TOTALITEM8.8_42">#REF!</definedName>
    <definedName name="TOTALITEM8.8_43">#REF!</definedName>
    <definedName name="TOTALITEM8.8_44">#REF!</definedName>
    <definedName name="TOTALITEM8.8_45">#REF!</definedName>
    <definedName name="TOTALITEM8.8_46">#REF!</definedName>
    <definedName name="TOTALITEM8.8_47">#REF!</definedName>
    <definedName name="TOTALITEM8.8_48">#REF!</definedName>
    <definedName name="TOTALITEM8.8_49">#REF!</definedName>
    <definedName name="TOTALITEM8.8_5">#REF!</definedName>
    <definedName name="TOTALITEM8.8_50">#REF!</definedName>
    <definedName name="TOTALITEM8.8_51">#REF!</definedName>
    <definedName name="TOTALITEM8.8_52">#REF!</definedName>
    <definedName name="TOTALITEM8.8_53">#REF!</definedName>
    <definedName name="TOTALITEM8.8_54">#REF!</definedName>
    <definedName name="TOTALITEM8.8_55">#REF!</definedName>
    <definedName name="TOTALITEM8.8_56">#REF!</definedName>
    <definedName name="TOTALITEM8.8_57">#REF!</definedName>
    <definedName name="TOTALITEM8.8_58">#REF!</definedName>
    <definedName name="TOTALITEM8.8_59">#REF!</definedName>
    <definedName name="TOTALITEM8.8_60">#REF!</definedName>
    <definedName name="TOTALITEM8.8_61">#REF!</definedName>
    <definedName name="TOTALITEM8.8_62">#REF!</definedName>
    <definedName name="TOTALITEM8.8_63">#REF!</definedName>
    <definedName name="TOTALITEM8.8_64">#REF!</definedName>
    <definedName name="TOTALITEM8.8_65">#REF!</definedName>
    <definedName name="TOTALITEM8.8_66">#REF!</definedName>
    <definedName name="TOTALITEM8.8_67">#REF!</definedName>
    <definedName name="TOTALITEM8.8_68">#REF!</definedName>
    <definedName name="TOTALITEM8.8_69">#REF!</definedName>
    <definedName name="TOTALITEM8.8_70">#REF!</definedName>
    <definedName name="TOTALITEM8.8_71">#REF!</definedName>
    <definedName name="TOTALITEM8.8_72">#REF!</definedName>
    <definedName name="TOTALITEM8.8_73">#REF!</definedName>
    <definedName name="TOTALITEM8.8_74">#REF!</definedName>
    <definedName name="TOTALITEM8.8_75">#REF!</definedName>
    <definedName name="TOTALITEM8.8_76">#REF!</definedName>
    <definedName name="TOTALITEM8.8_78">#REF!</definedName>
    <definedName name="TOTALITEM8.8_79">#REF!</definedName>
    <definedName name="TOTALITEM8.8_9">#REF!</definedName>
    <definedName name="TOTALITEM9.1">#REF!</definedName>
    <definedName name="TOTALITEM9.1_1">#REF!</definedName>
    <definedName name="TOTALITEM9.1_10">#REF!</definedName>
    <definedName name="TOTALITEM9.1_11">#REF!</definedName>
    <definedName name="TOTALITEM9.1_12">#REF!</definedName>
    <definedName name="TOTALITEM9.1_13">#REF!</definedName>
    <definedName name="TOTALITEM9.1_14">#REF!</definedName>
    <definedName name="TOTALITEM9.1_15">#REF!</definedName>
    <definedName name="TOTALITEM9.1_16">#REF!</definedName>
    <definedName name="TOTALITEM9.1_17">#REF!</definedName>
    <definedName name="TOTALITEM9.1_18">#REF!</definedName>
    <definedName name="TOTALITEM9.1_19">#REF!</definedName>
    <definedName name="TOTALITEM9.1_2">#REF!</definedName>
    <definedName name="TOTALITEM9.1_20">#REF!</definedName>
    <definedName name="TOTALITEM9.1_21">#REF!</definedName>
    <definedName name="TOTALITEM9.1_22">#REF!</definedName>
    <definedName name="TOTALITEM9.1_23">#REF!</definedName>
    <definedName name="TOTALITEM9.1_24">#REF!</definedName>
    <definedName name="TOTALITEM9.1_25">#REF!</definedName>
    <definedName name="TOTALITEM9.1_26">#REF!</definedName>
    <definedName name="TOTALITEM9.1_27">#REF!</definedName>
    <definedName name="TOTALITEM9.1_28">#REF!</definedName>
    <definedName name="TOTALITEM9.1_29">#REF!</definedName>
    <definedName name="TOTALITEM9.1_3">#REF!</definedName>
    <definedName name="TOTALITEM9.1_30">#REF!</definedName>
    <definedName name="TOTALITEM9.1_31">#REF!</definedName>
    <definedName name="TOTALITEM9.1_32">#REF!</definedName>
    <definedName name="TOTALITEM9.1_33">#REF!</definedName>
    <definedName name="TOTALITEM9.1_34">#REF!</definedName>
    <definedName name="TOTALITEM9.1_35">#REF!</definedName>
    <definedName name="TOTALITEM9.1_36">#REF!</definedName>
    <definedName name="TOTALITEM9.1_37">#REF!</definedName>
    <definedName name="TOTALITEM9.1_38">#REF!</definedName>
    <definedName name="TOTALITEM9.1_39">#REF!</definedName>
    <definedName name="TOTALITEM9.1_4">#REF!</definedName>
    <definedName name="TOTALITEM9.1_40">#REF!</definedName>
    <definedName name="TOTALITEM9.1_41">#REF!</definedName>
    <definedName name="TOTALITEM9.1_42">#REF!</definedName>
    <definedName name="TOTALITEM9.1_43">#REF!</definedName>
    <definedName name="TOTALITEM9.1_44">#REF!</definedName>
    <definedName name="TOTALITEM9.1_45">#REF!</definedName>
    <definedName name="TOTALITEM9.1_46">#REF!</definedName>
    <definedName name="TOTALITEM9.1_47">#REF!</definedName>
    <definedName name="TOTALITEM9.1_48">#REF!</definedName>
    <definedName name="TOTALITEM9.1_49">#REF!</definedName>
    <definedName name="TOTALITEM9.1_5">#REF!</definedName>
    <definedName name="TOTALITEM9.1_50">#REF!</definedName>
    <definedName name="TOTALITEM9.1_51">#REF!</definedName>
    <definedName name="TOTALITEM9.1_52">#REF!</definedName>
    <definedName name="TOTALITEM9.1_53">#REF!</definedName>
    <definedName name="TOTALITEM9.1_54">#REF!</definedName>
    <definedName name="TOTALITEM9.1_55">#REF!</definedName>
    <definedName name="TOTALITEM9.1_56">#REF!</definedName>
    <definedName name="TOTALITEM9.1_57">#REF!</definedName>
    <definedName name="TOTALITEM9.1_58">#REF!</definedName>
    <definedName name="TOTALITEM9.1_59">#REF!</definedName>
    <definedName name="TOTALITEM9.1_60">#REF!</definedName>
    <definedName name="TOTALITEM9.1_61">#REF!</definedName>
    <definedName name="TOTALITEM9.1_62">#REF!</definedName>
    <definedName name="TOTALITEM9.1_63">#REF!</definedName>
    <definedName name="TOTALITEM9.1_64">#REF!</definedName>
    <definedName name="TOTALITEM9.1_65">#REF!</definedName>
    <definedName name="TOTALITEM9.1_66">#REF!</definedName>
    <definedName name="TOTALITEM9.1_67">#REF!</definedName>
    <definedName name="TOTALITEM9.1_68">#REF!</definedName>
    <definedName name="TOTALITEM9.1_69">#REF!</definedName>
    <definedName name="TOTALITEM9.1_70">#REF!</definedName>
    <definedName name="TOTALITEM9.1_71">#REF!</definedName>
    <definedName name="TOTALITEM9.1_72">#REF!</definedName>
    <definedName name="TOTALITEM9.1_73">#REF!</definedName>
    <definedName name="TOTALITEM9.1_74">#REF!</definedName>
    <definedName name="TOTALITEM9.1_75">#REF!</definedName>
    <definedName name="TOTALITEM9.1_76">#REF!</definedName>
    <definedName name="TOTALITEM9.1_78">#REF!</definedName>
    <definedName name="TOTALITEM9.1_79">#REF!</definedName>
    <definedName name="TOTALITEM9.1_9">#REF!</definedName>
    <definedName name="TOTALITEM9.2">#REF!</definedName>
    <definedName name="TOTALITEM9.2_1">#REF!</definedName>
    <definedName name="TOTALITEM9.2_10">#REF!</definedName>
    <definedName name="TOTALITEM9.2_11">#REF!</definedName>
    <definedName name="TOTALITEM9.2_12">#REF!</definedName>
    <definedName name="TOTALITEM9.2_13">#REF!</definedName>
    <definedName name="TOTALITEM9.2_14">#REF!</definedName>
    <definedName name="TOTALITEM9.2_15">#REF!</definedName>
    <definedName name="TOTALITEM9.2_16">#REF!</definedName>
    <definedName name="TOTALITEM9.2_17">#REF!</definedName>
    <definedName name="TOTALITEM9.2_18">#REF!</definedName>
    <definedName name="TOTALITEM9.2_19">#REF!</definedName>
    <definedName name="TOTALITEM9.2_2">#REF!</definedName>
    <definedName name="TOTALITEM9.2_20">#REF!</definedName>
    <definedName name="TOTALITEM9.2_21">#REF!</definedName>
    <definedName name="TOTALITEM9.2_22">#REF!</definedName>
    <definedName name="TOTALITEM9.2_23">#REF!</definedName>
    <definedName name="TOTALITEM9.2_24">#REF!</definedName>
    <definedName name="TOTALITEM9.2_25">#REF!</definedName>
    <definedName name="TOTALITEM9.2_26">#REF!</definedName>
    <definedName name="TOTALITEM9.2_27">#REF!</definedName>
    <definedName name="TOTALITEM9.2_28">#REF!</definedName>
    <definedName name="TOTALITEM9.2_29">#REF!</definedName>
    <definedName name="TOTALITEM9.2_3">#REF!</definedName>
    <definedName name="TOTALITEM9.2_30">#REF!</definedName>
    <definedName name="TOTALITEM9.2_31">#REF!</definedName>
    <definedName name="TOTALITEM9.2_32">#REF!</definedName>
    <definedName name="TOTALITEM9.2_33">#REF!</definedName>
    <definedName name="TOTALITEM9.2_34">#REF!</definedName>
    <definedName name="TOTALITEM9.2_35">#REF!</definedName>
    <definedName name="TOTALITEM9.2_36">#REF!</definedName>
    <definedName name="TOTALITEM9.2_37">#REF!</definedName>
    <definedName name="TOTALITEM9.2_38">#REF!</definedName>
    <definedName name="TOTALITEM9.2_39">#REF!</definedName>
    <definedName name="TOTALITEM9.2_4">#REF!</definedName>
    <definedName name="TOTALITEM9.2_40">#REF!</definedName>
    <definedName name="TOTALITEM9.2_41">#REF!</definedName>
    <definedName name="TOTALITEM9.2_42">#REF!</definedName>
    <definedName name="TOTALITEM9.2_43">#REF!</definedName>
    <definedName name="TOTALITEM9.2_44">#REF!</definedName>
    <definedName name="TOTALITEM9.2_45">#REF!</definedName>
    <definedName name="TOTALITEM9.2_46">#REF!</definedName>
    <definedName name="TOTALITEM9.2_47">#REF!</definedName>
    <definedName name="TOTALITEM9.2_48">#REF!</definedName>
    <definedName name="TOTALITEM9.2_49">#REF!</definedName>
    <definedName name="TOTALITEM9.2_5">#REF!</definedName>
    <definedName name="TOTALITEM9.2_50">#REF!</definedName>
    <definedName name="TOTALITEM9.2_51">#REF!</definedName>
    <definedName name="TOTALITEM9.2_52">#REF!</definedName>
    <definedName name="TOTALITEM9.2_53">#REF!</definedName>
    <definedName name="TOTALITEM9.2_54">#REF!</definedName>
    <definedName name="TOTALITEM9.2_55">#REF!</definedName>
    <definedName name="TOTALITEM9.2_56">#REF!</definedName>
    <definedName name="TOTALITEM9.2_57">#REF!</definedName>
    <definedName name="TOTALITEM9.2_58">#REF!</definedName>
    <definedName name="TOTALITEM9.2_59">#REF!</definedName>
    <definedName name="TOTALITEM9.2_60">#REF!</definedName>
    <definedName name="TOTALITEM9.2_61">#REF!</definedName>
    <definedName name="TOTALITEM9.2_62">#REF!</definedName>
    <definedName name="TOTALITEM9.2_63">#REF!</definedName>
    <definedName name="TOTALITEM9.2_64">#REF!</definedName>
    <definedName name="TOTALITEM9.2_65">#REF!</definedName>
    <definedName name="TOTALITEM9.2_66">#REF!</definedName>
    <definedName name="TOTALITEM9.2_67">#REF!</definedName>
    <definedName name="TOTALITEM9.2_68">#REF!</definedName>
    <definedName name="TOTALITEM9.2_69">#REF!</definedName>
    <definedName name="TOTALITEM9.2_70">#REF!</definedName>
    <definedName name="TOTALITEM9.2_71">#REF!</definedName>
    <definedName name="TOTALITEM9.2_72">#REF!</definedName>
    <definedName name="TOTALITEM9.2_73">#REF!</definedName>
    <definedName name="TOTALITEM9.2_74">#REF!</definedName>
    <definedName name="TOTALITEM9.2_75">#REF!</definedName>
    <definedName name="TOTALITEM9.2_76">#REF!</definedName>
    <definedName name="TOTALITEM9.2_78">#REF!</definedName>
    <definedName name="TOTALITEM9.2_79">#REF!</definedName>
    <definedName name="TOTALITEM9.2_9">#REF!</definedName>
    <definedName name="TOTALITEM9.3">#REF!</definedName>
    <definedName name="TOTALITEM9.3_1">#REF!</definedName>
    <definedName name="TOTALITEM9.3_10">#REF!</definedName>
    <definedName name="TOTALITEM9.3_11">#REF!</definedName>
    <definedName name="TOTALITEM9.3_12">#REF!</definedName>
    <definedName name="TOTALITEM9.3_13">#REF!</definedName>
    <definedName name="TOTALITEM9.3_14">#REF!</definedName>
    <definedName name="TOTALITEM9.3_15">#REF!</definedName>
    <definedName name="TOTALITEM9.3_16">#REF!</definedName>
    <definedName name="TOTALITEM9.3_17">#REF!</definedName>
    <definedName name="TOTALITEM9.3_18">#REF!</definedName>
    <definedName name="TOTALITEM9.3_19">#REF!</definedName>
    <definedName name="TOTALITEM9.3_2">#REF!</definedName>
    <definedName name="TOTALITEM9.3_20">#REF!</definedName>
    <definedName name="TOTALITEM9.3_21">#REF!</definedName>
    <definedName name="TOTALITEM9.3_22">#REF!</definedName>
    <definedName name="TOTALITEM9.3_23">#REF!</definedName>
    <definedName name="TOTALITEM9.3_24">#REF!</definedName>
    <definedName name="TOTALITEM9.3_25">#REF!</definedName>
    <definedName name="TOTALITEM9.3_26">#REF!</definedName>
    <definedName name="TOTALITEM9.3_27">#REF!</definedName>
    <definedName name="TOTALITEM9.3_28">#REF!</definedName>
    <definedName name="TOTALITEM9.3_29">#REF!</definedName>
    <definedName name="TOTALITEM9.3_3">#REF!</definedName>
    <definedName name="TOTALITEM9.3_30">#REF!</definedName>
    <definedName name="TOTALITEM9.3_31">#REF!</definedName>
    <definedName name="TOTALITEM9.3_32">#REF!</definedName>
    <definedName name="TOTALITEM9.3_33">#REF!</definedName>
    <definedName name="TOTALITEM9.3_34">#REF!</definedName>
    <definedName name="TOTALITEM9.3_35">#REF!</definedName>
    <definedName name="TOTALITEM9.3_36">#REF!</definedName>
    <definedName name="TOTALITEM9.3_37">#REF!</definedName>
    <definedName name="TOTALITEM9.3_38">#REF!</definedName>
    <definedName name="TOTALITEM9.3_39">#REF!</definedName>
    <definedName name="TOTALITEM9.3_4">#REF!</definedName>
    <definedName name="TOTALITEM9.3_40">#REF!</definedName>
    <definedName name="TOTALITEM9.3_41">#REF!</definedName>
    <definedName name="TOTALITEM9.3_42">#REF!</definedName>
    <definedName name="TOTALITEM9.3_43">#REF!</definedName>
    <definedName name="TOTALITEM9.3_44">#REF!</definedName>
    <definedName name="TOTALITEM9.3_45">#REF!</definedName>
    <definedName name="TOTALITEM9.3_46">#REF!</definedName>
    <definedName name="TOTALITEM9.3_47">#REF!</definedName>
    <definedName name="TOTALITEM9.3_48">#REF!</definedName>
    <definedName name="TOTALITEM9.3_49">#REF!</definedName>
    <definedName name="TOTALITEM9.3_5">#REF!</definedName>
    <definedName name="TOTALITEM9.3_50">#REF!</definedName>
    <definedName name="TOTALITEM9.3_51">#REF!</definedName>
    <definedName name="TOTALITEM9.3_52">#REF!</definedName>
    <definedName name="TOTALITEM9.3_53">#REF!</definedName>
    <definedName name="TOTALITEM9.3_54">#REF!</definedName>
    <definedName name="TOTALITEM9.3_55">#REF!</definedName>
    <definedName name="TOTALITEM9.3_56">#REF!</definedName>
    <definedName name="TOTALITEM9.3_57">#REF!</definedName>
    <definedName name="TOTALITEM9.3_58">#REF!</definedName>
    <definedName name="TOTALITEM9.3_59">#REF!</definedName>
    <definedName name="TOTALITEM9.3_60">#REF!</definedName>
    <definedName name="TOTALITEM9.3_61">#REF!</definedName>
    <definedName name="TOTALITEM9.3_62">#REF!</definedName>
    <definedName name="TOTALITEM9.3_63">#REF!</definedName>
    <definedName name="TOTALITEM9.3_64">#REF!</definedName>
    <definedName name="TOTALITEM9.3_65">#REF!</definedName>
    <definedName name="TOTALITEM9.3_66">#REF!</definedName>
    <definedName name="TOTALITEM9.3_67">#REF!</definedName>
    <definedName name="TOTALITEM9.3_68">#REF!</definedName>
    <definedName name="TOTALITEM9.3_69">#REF!</definedName>
    <definedName name="TOTALITEM9.3_70">#REF!</definedName>
    <definedName name="TOTALITEM9.3_71">#REF!</definedName>
    <definedName name="TOTALITEM9.3_72">#REF!</definedName>
    <definedName name="TOTALITEM9.3_73">#REF!</definedName>
    <definedName name="TOTALITEM9.3_74">#REF!</definedName>
    <definedName name="TOTALITEM9.3_75">#REF!</definedName>
    <definedName name="TOTALITEM9.3_76">#REF!</definedName>
    <definedName name="TOTALITEM9.3_78">#REF!</definedName>
    <definedName name="TOTALITEM9.3_79">#REF!</definedName>
    <definedName name="TOTALITEM9.3_9">#REF!</definedName>
    <definedName name="TOTALITEM9.4">#REF!</definedName>
    <definedName name="TOTALITEM9.4_1">#REF!</definedName>
    <definedName name="TOTALITEM9.4_10">#REF!</definedName>
    <definedName name="TOTALITEM9.4_11">#REF!</definedName>
    <definedName name="TOTALITEM9.4_12">#REF!</definedName>
    <definedName name="TOTALITEM9.4_13">#REF!</definedName>
    <definedName name="TOTALITEM9.4_14">#REF!</definedName>
    <definedName name="TOTALITEM9.4_15">#REF!</definedName>
    <definedName name="TOTALITEM9.4_16">#REF!</definedName>
    <definedName name="TOTALITEM9.4_17">#REF!</definedName>
    <definedName name="TOTALITEM9.4_18">#REF!</definedName>
    <definedName name="TOTALITEM9.4_19">#REF!</definedName>
    <definedName name="TOTALITEM9.4_2">#REF!</definedName>
    <definedName name="TOTALITEM9.4_20">#REF!</definedName>
    <definedName name="TOTALITEM9.4_21">#REF!</definedName>
    <definedName name="TOTALITEM9.4_22">#REF!</definedName>
    <definedName name="TOTALITEM9.4_23">#REF!</definedName>
    <definedName name="TOTALITEM9.4_24">#REF!</definedName>
    <definedName name="TOTALITEM9.4_25">#REF!</definedName>
    <definedName name="TOTALITEM9.4_26">#REF!</definedName>
    <definedName name="TOTALITEM9.4_27">#REF!</definedName>
    <definedName name="TOTALITEM9.4_28">#REF!</definedName>
    <definedName name="TOTALITEM9.4_29">#REF!</definedName>
    <definedName name="TOTALITEM9.4_3">#REF!</definedName>
    <definedName name="TOTALITEM9.4_30">#REF!</definedName>
    <definedName name="TOTALITEM9.4_31">#REF!</definedName>
    <definedName name="TOTALITEM9.4_32">#REF!</definedName>
    <definedName name="TOTALITEM9.4_33">#REF!</definedName>
    <definedName name="TOTALITEM9.4_34">#REF!</definedName>
    <definedName name="TOTALITEM9.4_35">#REF!</definedName>
    <definedName name="TOTALITEM9.4_36">#REF!</definedName>
    <definedName name="TOTALITEM9.4_37">#REF!</definedName>
    <definedName name="TOTALITEM9.4_38">#REF!</definedName>
    <definedName name="TOTALITEM9.4_39">#REF!</definedName>
    <definedName name="TOTALITEM9.4_4">#REF!</definedName>
    <definedName name="TOTALITEM9.4_40">#REF!</definedName>
    <definedName name="TOTALITEM9.4_41">#REF!</definedName>
    <definedName name="TOTALITEM9.4_42">#REF!</definedName>
    <definedName name="TOTALITEM9.4_43">#REF!</definedName>
    <definedName name="TOTALITEM9.4_44">#REF!</definedName>
    <definedName name="TOTALITEM9.4_45">#REF!</definedName>
    <definedName name="TOTALITEM9.4_46">#REF!</definedName>
    <definedName name="TOTALITEM9.4_47">#REF!</definedName>
    <definedName name="TOTALITEM9.4_48">#REF!</definedName>
    <definedName name="TOTALITEM9.4_49">#REF!</definedName>
    <definedName name="TOTALITEM9.4_5">#REF!</definedName>
    <definedName name="TOTALITEM9.4_50">#REF!</definedName>
    <definedName name="TOTALITEM9.4_51">#REF!</definedName>
    <definedName name="TOTALITEM9.4_52">#REF!</definedName>
    <definedName name="TOTALITEM9.4_53">#REF!</definedName>
    <definedName name="TOTALITEM9.4_54">#REF!</definedName>
    <definedName name="TOTALITEM9.4_55">#REF!</definedName>
    <definedName name="TOTALITEM9.4_56">#REF!</definedName>
    <definedName name="TOTALITEM9.4_57">#REF!</definedName>
    <definedName name="TOTALITEM9.4_58">#REF!</definedName>
    <definedName name="TOTALITEM9.4_59">#REF!</definedName>
    <definedName name="TOTALITEM9.4_60">#REF!</definedName>
    <definedName name="TOTALITEM9.4_61">#REF!</definedName>
    <definedName name="TOTALITEM9.4_62">#REF!</definedName>
    <definedName name="TOTALITEM9.4_63">#REF!</definedName>
    <definedName name="TOTALITEM9.4_64">#REF!</definedName>
    <definedName name="TOTALITEM9.4_65">#REF!</definedName>
    <definedName name="TOTALITEM9.4_66">#REF!</definedName>
    <definedName name="TOTALITEM9.4_67">#REF!</definedName>
    <definedName name="TOTALITEM9.4_68">#REF!</definedName>
    <definedName name="TOTALITEM9.4_69">#REF!</definedName>
    <definedName name="TOTALITEM9.4_70">#REF!</definedName>
    <definedName name="TOTALITEM9.4_71">#REF!</definedName>
    <definedName name="TOTALITEM9.4_72">#REF!</definedName>
    <definedName name="TOTALITEM9.4_73">#REF!</definedName>
    <definedName name="TOTALITEM9.4_74">#REF!</definedName>
    <definedName name="TOTALITEM9.4_75">#REF!</definedName>
    <definedName name="TOTALITEM9.4_76">#REF!</definedName>
    <definedName name="TOTALITEM9.4_78">#REF!</definedName>
    <definedName name="TOTALITEM9.4_79">#REF!</definedName>
    <definedName name="TOTALITEM9.4_9">#REF!</definedName>
    <definedName name="TOTALITEM9.5">#REF!</definedName>
    <definedName name="TOTALITEM9.5_1">#REF!</definedName>
    <definedName name="TOTALITEM9.5_10">#REF!</definedName>
    <definedName name="TOTALITEM9.5_11">#REF!</definedName>
    <definedName name="TOTALITEM9.5_12">#REF!</definedName>
    <definedName name="TOTALITEM9.5_13">#REF!</definedName>
    <definedName name="TOTALITEM9.5_14">#REF!</definedName>
    <definedName name="TOTALITEM9.5_15">#REF!</definedName>
    <definedName name="TOTALITEM9.5_16">#REF!</definedName>
    <definedName name="TOTALITEM9.5_17">#REF!</definedName>
    <definedName name="TOTALITEM9.5_18">#REF!</definedName>
    <definedName name="TOTALITEM9.5_19">#REF!</definedName>
    <definedName name="TOTALITEM9.5_2">#REF!</definedName>
    <definedName name="TOTALITEM9.5_20">#REF!</definedName>
    <definedName name="TOTALITEM9.5_21">#REF!</definedName>
    <definedName name="TOTALITEM9.5_22">#REF!</definedName>
    <definedName name="TOTALITEM9.5_23">#REF!</definedName>
    <definedName name="TOTALITEM9.5_24">#REF!</definedName>
    <definedName name="TOTALITEM9.5_25">#REF!</definedName>
    <definedName name="TOTALITEM9.5_26">#REF!</definedName>
    <definedName name="TOTALITEM9.5_27">#REF!</definedName>
    <definedName name="TOTALITEM9.5_28">#REF!</definedName>
    <definedName name="TOTALITEM9.5_29">#REF!</definedName>
    <definedName name="TOTALITEM9.5_3">#REF!</definedName>
    <definedName name="TOTALITEM9.5_30">#REF!</definedName>
    <definedName name="TOTALITEM9.5_31">#REF!</definedName>
    <definedName name="TOTALITEM9.5_32">#REF!</definedName>
    <definedName name="TOTALITEM9.5_33">#REF!</definedName>
    <definedName name="TOTALITEM9.5_34">#REF!</definedName>
    <definedName name="TOTALITEM9.5_35">#REF!</definedName>
    <definedName name="TOTALITEM9.5_36">#REF!</definedName>
    <definedName name="TOTALITEM9.5_37">#REF!</definedName>
    <definedName name="TOTALITEM9.5_38">#REF!</definedName>
    <definedName name="TOTALITEM9.5_39">#REF!</definedName>
    <definedName name="TOTALITEM9.5_4">#REF!</definedName>
    <definedName name="TOTALITEM9.5_40">#REF!</definedName>
    <definedName name="TOTALITEM9.5_41">#REF!</definedName>
    <definedName name="TOTALITEM9.5_42">#REF!</definedName>
    <definedName name="TOTALITEM9.5_43">#REF!</definedName>
    <definedName name="TOTALITEM9.5_44">#REF!</definedName>
    <definedName name="TOTALITEM9.5_45">#REF!</definedName>
    <definedName name="TOTALITEM9.5_46">#REF!</definedName>
    <definedName name="TOTALITEM9.5_47">#REF!</definedName>
    <definedName name="TOTALITEM9.5_48">#REF!</definedName>
    <definedName name="TOTALITEM9.5_49">#REF!</definedName>
    <definedName name="TOTALITEM9.5_5">#REF!</definedName>
    <definedName name="TOTALITEM9.5_50">#REF!</definedName>
    <definedName name="TOTALITEM9.5_51">#REF!</definedName>
    <definedName name="TOTALITEM9.5_52">#REF!</definedName>
    <definedName name="TOTALITEM9.5_53">#REF!</definedName>
    <definedName name="TOTALITEM9.5_54">#REF!</definedName>
    <definedName name="TOTALITEM9.5_55">#REF!</definedName>
    <definedName name="TOTALITEM9.5_56">#REF!</definedName>
    <definedName name="TOTALITEM9.5_57">#REF!</definedName>
    <definedName name="TOTALITEM9.5_58">#REF!</definedName>
    <definedName name="TOTALITEM9.5_59">#REF!</definedName>
    <definedName name="TOTALITEM9.5_60">#REF!</definedName>
    <definedName name="TOTALITEM9.5_61">#REF!</definedName>
    <definedName name="TOTALITEM9.5_62">#REF!</definedName>
    <definedName name="TOTALITEM9.5_63">#REF!</definedName>
    <definedName name="TOTALITEM9.5_64">#REF!</definedName>
    <definedName name="TOTALITEM9.5_65">#REF!</definedName>
    <definedName name="TOTALITEM9.5_66">#REF!</definedName>
    <definedName name="TOTALITEM9.5_67">#REF!</definedName>
    <definedName name="TOTALITEM9.5_68">#REF!</definedName>
    <definedName name="TOTALITEM9.5_69">#REF!</definedName>
    <definedName name="TOTALITEM9.5_70">#REF!</definedName>
    <definedName name="TOTALITEM9.5_71">#REF!</definedName>
    <definedName name="TOTALITEM9.5_72">#REF!</definedName>
    <definedName name="TOTALITEM9.5_73">#REF!</definedName>
    <definedName name="TOTALITEM9.5_74">#REF!</definedName>
    <definedName name="TOTALITEM9.5_75">#REF!</definedName>
    <definedName name="TOTALITEM9.5_76">#REF!</definedName>
    <definedName name="TOTALITEM9.5_78">#REF!</definedName>
    <definedName name="TOTALITEM9.5_79">#REF!</definedName>
    <definedName name="TOTALITEM9.5_9">#REF!</definedName>
    <definedName name="TOTALITEM9.6">#REF!</definedName>
    <definedName name="TOTALITEM9.6_1">#REF!</definedName>
    <definedName name="TOTALITEM9.6_10">#REF!</definedName>
    <definedName name="TOTALITEM9.6_11">#REF!</definedName>
    <definedName name="TOTALITEM9.6_12">#REF!</definedName>
    <definedName name="TOTALITEM9.6_13">#REF!</definedName>
    <definedName name="TOTALITEM9.6_14">#REF!</definedName>
    <definedName name="TOTALITEM9.6_15">#REF!</definedName>
    <definedName name="TOTALITEM9.6_16">#REF!</definedName>
    <definedName name="TOTALITEM9.6_17">#REF!</definedName>
    <definedName name="TOTALITEM9.6_18">#REF!</definedName>
    <definedName name="TOTALITEM9.6_19">#REF!</definedName>
    <definedName name="TOTALITEM9.6_2">#REF!</definedName>
    <definedName name="TOTALITEM9.6_20">#REF!</definedName>
    <definedName name="TOTALITEM9.6_21">#REF!</definedName>
    <definedName name="TOTALITEM9.6_22">#REF!</definedName>
    <definedName name="TOTALITEM9.6_23">#REF!</definedName>
    <definedName name="TOTALITEM9.6_24">#REF!</definedName>
    <definedName name="TOTALITEM9.6_25">#REF!</definedName>
    <definedName name="TOTALITEM9.6_26">#REF!</definedName>
    <definedName name="TOTALITEM9.6_27">#REF!</definedName>
    <definedName name="TOTALITEM9.6_28">#REF!</definedName>
    <definedName name="TOTALITEM9.6_29">#REF!</definedName>
    <definedName name="TOTALITEM9.6_3">#REF!</definedName>
    <definedName name="TOTALITEM9.6_30">#REF!</definedName>
    <definedName name="TOTALITEM9.6_31">#REF!</definedName>
    <definedName name="TOTALITEM9.6_32">#REF!</definedName>
    <definedName name="TOTALITEM9.6_33">#REF!</definedName>
    <definedName name="TOTALITEM9.6_34">#REF!</definedName>
    <definedName name="TOTALITEM9.6_35">#REF!</definedName>
    <definedName name="TOTALITEM9.6_36">#REF!</definedName>
    <definedName name="TOTALITEM9.6_37">#REF!</definedName>
    <definedName name="TOTALITEM9.6_38">#REF!</definedName>
    <definedName name="TOTALITEM9.6_39">#REF!</definedName>
    <definedName name="TOTALITEM9.6_4">#REF!</definedName>
    <definedName name="TOTALITEM9.6_40">#REF!</definedName>
    <definedName name="TOTALITEM9.6_41">#REF!</definedName>
    <definedName name="TOTALITEM9.6_42">#REF!</definedName>
    <definedName name="TOTALITEM9.6_43">#REF!</definedName>
    <definedName name="TOTALITEM9.6_44">#REF!</definedName>
    <definedName name="TOTALITEM9.6_45">#REF!</definedName>
    <definedName name="TOTALITEM9.6_46">#REF!</definedName>
    <definedName name="TOTALITEM9.6_47">#REF!</definedName>
    <definedName name="TOTALITEM9.6_48">#REF!</definedName>
    <definedName name="TOTALITEM9.6_49">#REF!</definedName>
    <definedName name="TOTALITEM9.6_5">#REF!</definedName>
    <definedName name="TOTALITEM9.6_50">#REF!</definedName>
    <definedName name="TOTALITEM9.6_51">#REF!</definedName>
    <definedName name="TOTALITEM9.6_52">#REF!</definedName>
    <definedName name="TOTALITEM9.6_53">#REF!</definedName>
    <definedName name="TOTALITEM9.6_54">#REF!</definedName>
    <definedName name="TOTALITEM9.6_55">#REF!</definedName>
    <definedName name="TOTALITEM9.6_56">#REF!</definedName>
    <definedName name="TOTALITEM9.6_57">#REF!</definedName>
    <definedName name="TOTALITEM9.6_58">#REF!</definedName>
    <definedName name="TOTALITEM9.6_59">#REF!</definedName>
    <definedName name="TOTALITEM9.6_60">#REF!</definedName>
    <definedName name="TOTALITEM9.6_61">#REF!</definedName>
    <definedName name="TOTALITEM9.6_62">#REF!</definedName>
    <definedName name="TOTALITEM9.6_63">#REF!</definedName>
    <definedName name="TOTALITEM9.6_64">#REF!</definedName>
    <definedName name="TOTALITEM9.6_65">#REF!</definedName>
    <definedName name="TOTALITEM9.6_66">#REF!</definedName>
    <definedName name="TOTALITEM9.6_67">#REF!</definedName>
    <definedName name="TOTALITEM9.6_68">#REF!</definedName>
    <definedName name="TOTALITEM9.6_69">#REF!</definedName>
    <definedName name="TOTALITEM9.6_70">#REF!</definedName>
    <definedName name="TOTALITEM9.6_71">#REF!</definedName>
    <definedName name="TOTALITEM9.6_72">#REF!</definedName>
    <definedName name="TOTALITEM9.6_73">#REF!</definedName>
    <definedName name="TOTALITEM9.6_74">#REF!</definedName>
    <definedName name="TOTALITEM9.6_75">#REF!</definedName>
    <definedName name="TOTALITEM9.6_76">#REF!</definedName>
    <definedName name="TOTALITEM9.6_78">#REF!</definedName>
    <definedName name="TOTALITEM9.6_79">#REF!</definedName>
    <definedName name="TOTALITEM9.6_9">#REF!</definedName>
    <definedName name="TOTALITEM9.7">#REF!</definedName>
    <definedName name="TOTALITEM9.7_1">#REF!</definedName>
    <definedName name="TOTALITEM9.7_10">#REF!</definedName>
    <definedName name="TOTALITEM9.7_11">#REF!</definedName>
    <definedName name="TOTALITEM9.7_12">#REF!</definedName>
    <definedName name="TOTALITEM9.7_13">#REF!</definedName>
    <definedName name="TOTALITEM9.7_14">#REF!</definedName>
    <definedName name="TOTALITEM9.7_15">#REF!</definedName>
    <definedName name="TOTALITEM9.7_16">#REF!</definedName>
    <definedName name="TOTALITEM9.7_17">#REF!</definedName>
    <definedName name="TOTALITEM9.7_18">#REF!</definedName>
    <definedName name="TOTALITEM9.7_19">#REF!</definedName>
    <definedName name="TOTALITEM9.7_2">#REF!</definedName>
    <definedName name="TOTALITEM9.7_20">#REF!</definedName>
    <definedName name="TOTALITEM9.7_21">#REF!</definedName>
    <definedName name="TOTALITEM9.7_22">#REF!</definedName>
    <definedName name="TOTALITEM9.7_23">#REF!</definedName>
    <definedName name="TOTALITEM9.7_24">#REF!</definedName>
    <definedName name="TOTALITEM9.7_25">#REF!</definedName>
    <definedName name="TOTALITEM9.7_26">#REF!</definedName>
    <definedName name="TOTALITEM9.7_27">#REF!</definedName>
    <definedName name="TOTALITEM9.7_28">#REF!</definedName>
    <definedName name="TOTALITEM9.7_29">#REF!</definedName>
    <definedName name="TOTALITEM9.7_3">#REF!</definedName>
    <definedName name="TOTALITEM9.7_30">#REF!</definedName>
    <definedName name="TOTALITEM9.7_31">#REF!</definedName>
    <definedName name="TOTALITEM9.7_32">#REF!</definedName>
    <definedName name="TOTALITEM9.7_33">#REF!</definedName>
    <definedName name="TOTALITEM9.7_34">#REF!</definedName>
    <definedName name="TOTALITEM9.7_35">#REF!</definedName>
    <definedName name="TOTALITEM9.7_36">#REF!</definedName>
    <definedName name="TOTALITEM9.7_37">#REF!</definedName>
    <definedName name="TOTALITEM9.7_38">#REF!</definedName>
    <definedName name="TOTALITEM9.7_39">#REF!</definedName>
    <definedName name="TOTALITEM9.7_4">#REF!</definedName>
    <definedName name="TOTALITEM9.7_40">#REF!</definedName>
    <definedName name="TOTALITEM9.7_41">#REF!</definedName>
    <definedName name="TOTALITEM9.7_42">#REF!</definedName>
    <definedName name="TOTALITEM9.7_43">#REF!</definedName>
    <definedName name="TOTALITEM9.7_44">#REF!</definedName>
    <definedName name="TOTALITEM9.7_45">#REF!</definedName>
    <definedName name="TOTALITEM9.7_46">#REF!</definedName>
    <definedName name="TOTALITEM9.7_47">#REF!</definedName>
    <definedName name="TOTALITEM9.7_48">#REF!</definedName>
    <definedName name="TOTALITEM9.7_49">#REF!</definedName>
    <definedName name="TOTALITEM9.7_5">#REF!</definedName>
    <definedName name="TOTALITEM9.7_50">#REF!</definedName>
    <definedName name="TOTALITEM9.7_51">#REF!</definedName>
    <definedName name="TOTALITEM9.7_52">#REF!</definedName>
    <definedName name="TOTALITEM9.7_53">#REF!</definedName>
    <definedName name="TOTALITEM9.7_54">#REF!</definedName>
    <definedName name="TOTALITEM9.7_55">#REF!</definedName>
    <definedName name="TOTALITEM9.7_56">#REF!</definedName>
    <definedName name="TOTALITEM9.7_57">#REF!</definedName>
    <definedName name="TOTALITEM9.7_58">#REF!</definedName>
    <definedName name="TOTALITEM9.7_59">#REF!</definedName>
    <definedName name="TOTALITEM9.7_60">#REF!</definedName>
    <definedName name="TOTALITEM9.7_61">#REF!</definedName>
    <definedName name="TOTALITEM9.7_62">#REF!</definedName>
    <definedName name="TOTALITEM9.7_63">#REF!</definedName>
    <definedName name="TOTALITEM9.7_64">#REF!</definedName>
    <definedName name="TOTALITEM9.7_65">#REF!</definedName>
    <definedName name="TOTALITEM9.7_66">#REF!</definedName>
    <definedName name="TOTALITEM9.7_67">#REF!</definedName>
    <definedName name="TOTALITEM9.7_68">#REF!</definedName>
    <definedName name="TOTALITEM9.7_69">#REF!</definedName>
    <definedName name="TOTALITEM9.7_70">#REF!</definedName>
    <definedName name="TOTALITEM9.7_71">#REF!</definedName>
    <definedName name="TOTALITEM9.7_72">#REF!</definedName>
    <definedName name="TOTALITEM9.7_73">#REF!</definedName>
    <definedName name="TOTALITEM9.7_74">#REF!</definedName>
    <definedName name="TOTALITEM9.7_75">#REF!</definedName>
    <definedName name="TOTALITEM9.7_76">#REF!</definedName>
    <definedName name="TOTALITEM9.7_78">#REF!</definedName>
    <definedName name="TOTALITEM9.7_79">#REF!</definedName>
    <definedName name="TOTALITEM9.7_9">#REF!</definedName>
    <definedName name="TOTALITEM9.8">#REF!</definedName>
    <definedName name="TOTALITEM9.8_1">#REF!</definedName>
    <definedName name="TOTALITEM9.8_10">#REF!</definedName>
    <definedName name="TOTALITEM9.8_11">#REF!</definedName>
    <definedName name="TOTALITEM9.8_12">#REF!</definedName>
    <definedName name="TOTALITEM9.8_13">#REF!</definedName>
    <definedName name="TOTALITEM9.8_14">#REF!</definedName>
    <definedName name="TOTALITEM9.8_15">#REF!</definedName>
    <definedName name="TOTALITEM9.8_16">#REF!</definedName>
    <definedName name="TOTALITEM9.8_17">#REF!</definedName>
    <definedName name="TOTALITEM9.8_18">#REF!</definedName>
    <definedName name="TOTALITEM9.8_19">#REF!</definedName>
    <definedName name="TOTALITEM9.8_2">#REF!</definedName>
    <definedName name="TOTALITEM9.8_20">#REF!</definedName>
    <definedName name="TOTALITEM9.8_21">#REF!</definedName>
    <definedName name="TOTALITEM9.8_22">#REF!</definedName>
    <definedName name="TOTALITEM9.8_23">#REF!</definedName>
    <definedName name="TOTALITEM9.8_24">#REF!</definedName>
    <definedName name="TOTALITEM9.8_25">#REF!</definedName>
    <definedName name="TOTALITEM9.8_26">#REF!</definedName>
    <definedName name="TOTALITEM9.8_27">#REF!</definedName>
    <definedName name="TOTALITEM9.8_28">#REF!</definedName>
    <definedName name="TOTALITEM9.8_29">#REF!</definedName>
    <definedName name="TOTALITEM9.8_3">#REF!</definedName>
    <definedName name="TOTALITEM9.8_30">#REF!</definedName>
    <definedName name="TOTALITEM9.8_31">#REF!</definedName>
    <definedName name="TOTALITEM9.8_32">#REF!</definedName>
    <definedName name="TOTALITEM9.8_33">#REF!</definedName>
    <definedName name="TOTALITEM9.8_34">#REF!</definedName>
    <definedName name="TOTALITEM9.8_35">#REF!</definedName>
    <definedName name="TOTALITEM9.8_36">#REF!</definedName>
    <definedName name="TOTALITEM9.8_37">#REF!</definedName>
    <definedName name="TOTALITEM9.8_38">#REF!</definedName>
    <definedName name="TOTALITEM9.8_39">#REF!</definedName>
    <definedName name="TOTALITEM9.8_4">#REF!</definedName>
    <definedName name="TOTALITEM9.8_40">#REF!</definedName>
    <definedName name="TOTALITEM9.8_41">#REF!</definedName>
    <definedName name="TOTALITEM9.8_42">#REF!</definedName>
    <definedName name="TOTALITEM9.8_43">#REF!</definedName>
    <definedName name="TOTALITEM9.8_44">#REF!</definedName>
    <definedName name="TOTALITEM9.8_45">#REF!</definedName>
    <definedName name="TOTALITEM9.8_46">#REF!</definedName>
    <definedName name="TOTALITEM9.8_47">#REF!</definedName>
    <definedName name="TOTALITEM9.8_48">#REF!</definedName>
    <definedName name="TOTALITEM9.8_49">#REF!</definedName>
    <definedName name="TOTALITEM9.8_5">#REF!</definedName>
    <definedName name="TOTALITEM9.8_50">#REF!</definedName>
    <definedName name="TOTALITEM9.8_51">#REF!</definedName>
    <definedName name="TOTALITEM9.8_52">#REF!</definedName>
    <definedName name="TOTALITEM9.8_53">#REF!</definedName>
    <definedName name="TOTALITEM9.8_54">#REF!</definedName>
    <definedName name="TOTALITEM9.8_55">#REF!</definedName>
    <definedName name="TOTALITEM9.8_56">#REF!</definedName>
    <definedName name="TOTALITEM9.8_57">#REF!</definedName>
    <definedName name="TOTALITEM9.8_58">#REF!</definedName>
    <definedName name="TOTALITEM9.8_59">#REF!</definedName>
    <definedName name="TOTALITEM9.8_60">#REF!</definedName>
    <definedName name="TOTALITEM9.8_61">#REF!</definedName>
    <definedName name="TOTALITEM9.8_62">#REF!</definedName>
    <definedName name="TOTALITEM9.8_63">#REF!</definedName>
    <definedName name="TOTALITEM9.8_64">#REF!</definedName>
    <definedName name="TOTALITEM9.8_65">#REF!</definedName>
    <definedName name="TOTALITEM9.8_66">#REF!</definedName>
    <definedName name="TOTALITEM9.8_67">#REF!</definedName>
    <definedName name="TOTALITEM9.8_68">#REF!</definedName>
    <definedName name="TOTALITEM9.8_69">#REF!</definedName>
    <definedName name="TOTALITEM9.8_70">#REF!</definedName>
    <definedName name="TOTALITEM9.8_71">#REF!</definedName>
    <definedName name="TOTALITEM9.8_72">#REF!</definedName>
    <definedName name="TOTALITEM9.8_73">#REF!</definedName>
    <definedName name="TOTALITEM9.8_74">#REF!</definedName>
    <definedName name="TOTALITEM9.8_75">#REF!</definedName>
    <definedName name="TOTALITEM9.8_76">#REF!</definedName>
    <definedName name="TOTALITEM9.8_78">#REF!</definedName>
    <definedName name="TOTALITEM9.8_79">#REF!</definedName>
    <definedName name="TOTALITEM9.8_9">#REF!</definedName>
    <definedName name="TOTALITEN1.2.4">#REF!</definedName>
    <definedName name="TOTALITEN1.2.4_1">#REF!</definedName>
    <definedName name="TOTALITEN1.2.4_10">#REF!</definedName>
    <definedName name="TOTALITEN1.2.4_11">#REF!</definedName>
    <definedName name="TOTALITEN1.2.4_12">#REF!</definedName>
    <definedName name="TOTALITEN1.2.4_13">#REF!</definedName>
    <definedName name="TOTALITEN1.2.4_14">#REF!</definedName>
    <definedName name="TOTALITEN1.2.4_15">#REF!</definedName>
    <definedName name="TOTALITEN1.2.4_16">#REF!</definedName>
    <definedName name="TOTALITEN1.2.4_17">#REF!</definedName>
    <definedName name="TOTALITEN1.2.4_18">#REF!</definedName>
    <definedName name="TOTALITEN1.2.4_19">#REF!</definedName>
    <definedName name="TOTALITEN1.2.4_2">#REF!</definedName>
    <definedName name="TOTALITEN1.2.4_20">#REF!</definedName>
    <definedName name="TOTALITEN1.2.4_21">#REF!</definedName>
    <definedName name="TOTALITEN1.2.4_22">#REF!</definedName>
    <definedName name="TOTALITEN1.2.4_23">#REF!</definedName>
    <definedName name="TOTALITEN1.2.4_24">#REF!</definedName>
    <definedName name="TOTALITEN1.2.4_25">#REF!</definedName>
    <definedName name="TOTALITEN1.2.4_26">#REF!</definedName>
    <definedName name="TOTALITEN1.2.4_27">#REF!</definedName>
    <definedName name="TOTALITEN1.2.4_28">#REF!</definedName>
    <definedName name="TOTALITEN1.2.4_29">#REF!</definedName>
    <definedName name="TOTALITEN1.2.4_3">#REF!</definedName>
    <definedName name="TOTALITEN1.2.4_30">#REF!</definedName>
    <definedName name="TOTALITEN1.2.4_31">#REF!</definedName>
    <definedName name="TOTALITEN1.2.4_32">#REF!</definedName>
    <definedName name="TOTALITEN1.2.4_33">#REF!</definedName>
    <definedName name="TOTALITEN1.2.4_34">#REF!</definedName>
    <definedName name="TOTALITEN1.2.4_35">#REF!</definedName>
    <definedName name="TOTALITEN1.2.4_36">#REF!</definedName>
    <definedName name="TOTALITEN1.2.4_37">#REF!</definedName>
    <definedName name="TOTALITEN1.2.4_38">#REF!</definedName>
    <definedName name="TOTALITEN1.2.4_39">#REF!</definedName>
    <definedName name="TOTALITEN1.2.4_4">#REF!</definedName>
    <definedName name="TOTALITEN1.2.4_40">#REF!</definedName>
    <definedName name="TOTALITEN1.2.4_41">#REF!</definedName>
    <definedName name="TOTALITEN1.2.4_42">#REF!</definedName>
    <definedName name="TOTALITEN1.2.4_43">#REF!</definedName>
    <definedName name="TOTALITEN1.2.4_44">#REF!</definedName>
    <definedName name="TOTALITEN1.2.4_45">#REF!</definedName>
    <definedName name="TOTALITEN1.2.4_46">#REF!</definedName>
    <definedName name="TOTALITEN1.2.4_47">#REF!</definedName>
    <definedName name="TOTALITEN1.2.4_48">#REF!</definedName>
    <definedName name="TOTALITEN1.2.4_49">#REF!</definedName>
    <definedName name="TOTALITEN1.2.4_5">#REF!</definedName>
    <definedName name="TOTALITEN1.2.4_50">#REF!</definedName>
    <definedName name="TOTALITEN1.2.4_51">#REF!</definedName>
    <definedName name="TOTALITEN1.2.4_52">#REF!</definedName>
    <definedName name="TOTALITEN1.2.4_53">#REF!</definedName>
    <definedName name="TOTALITEN1.2.4_54">#REF!</definedName>
    <definedName name="TOTALITEN1.2.4_55">#REF!</definedName>
    <definedName name="TOTALITEN1.2.4_56">#REF!</definedName>
    <definedName name="TOTALITEN1.2.4_57">#REF!</definedName>
    <definedName name="TOTALITEN1.2.4_58">#REF!</definedName>
    <definedName name="TOTALITEN1.2.4_59">#REF!</definedName>
    <definedName name="TOTALITEN1.2.4_60">#REF!</definedName>
    <definedName name="TOTALITEN1.2.4_61">#REF!</definedName>
    <definedName name="TOTALITEN1.2.4_62">#REF!</definedName>
    <definedName name="TOTALITEN1.2.4_63">#REF!</definedName>
    <definedName name="TOTALITEN1.2.4_64">#REF!</definedName>
    <definedName name="TOTALITEN1.2.4_65">#REF!</definedName>
    <definedName name="TOTALITEN1.2.4_66">#REF!</definedName>
    <definedName name="TOTALITEN1.2.4_67">#REF!</definedName>
    <definedName name="TOTALITEN1.2.4_68">#REF!</definedName>
    <definedName name="TOTALITEN1.2.4_69">#REF!</definedName>
    <definedName name="TOTALITEN1.2.4_70">#REF!</definedName>
    <definedName name="TOTALITEN1.2.4_71">#REF!</definedName>
    <definedName name="TOTALITEN1.2.4_72">#REF!</definedName>
    <definedName name="TOTALITEN1.2.4_73">#REF!</definedName>
    <definedName name="TOTALITEN1.2.4_74">#REF!</definedName>
    <definedName name="TOTALITEN1.2.4_75">#REF!</definedName>
    <definedName name="TOTALITEN1.2.4_76">#REF!</definedName>
    <definedName name="TOTALITEN1.2.4_78">#REF!</definedName>
    <definedName name="TOTALITEN1.2.4_79">#REF!</definedName>
    <definedName name="TOTALITEN1.2.4_9">#REF!</definedName>
    <definedName name="TotalNoFacturable">#REF!</definedName>
    <definedName name="TotalOfi">#REF!</definedName>
    <definedName name="TotalPaginaPersonal">#REF!</definedName>
    <definedName name="TOTALPASTOS">#REF!</definedName>
    <definedName name="TOTALPAV4006">#REF!</definedName>
    <definedName name="TOTALPAV4006A">#REF!</definedName>
    <definedName name="TOTALPAV40CN01">#REF!</definedName>
    <definedName name="TOTALPAV40CNA">#REF!</definedName>
    <definedName name="TOTALPAV40CNB">#REF!</definedName>
    <definedName name="TOTALPAV55CN01">#REF!</definedName>
    <definedName name="TOTALPAV55CN03">#REF!</definedName>
    <definedName name="TOTALPAV55CNO3">#REF!</definedName>
    <definedName name="TOTALPAV5607">#REF!</definedName>
    <definedName name="TotalPREDOMINANTE">#REF!</definedName>
    <definedName name="TotalPro">#REF!</definedName>
    <definedName name="TotalTec">#REF!</definedName>
    <definedName name="TotalTram">#REF!</definedName>
    <definedName name="TotalVia">#REF!</definedName>
    <definedName name="Tp">#REF!</definedName>
    <definedName name="TP1_11">#REF!</definedName>
    <definedName name="Tq">#REF!</definedName>
    <definedName name="TR">#REF!</definedName>
    <definedName name="TRA">#REF!</definedName>
    <definedName name="TRA_1">#REF!</definedName>
    <definedName name="TRA_2">#REF!</definedName>
    <definedName name="TRA_3">#REF!</definedName>
    <definedName name="TRAB">#REF!</definedName>
    <definedName name="TRAFO">#N/A</definedName>
    <definedName name="Tramite">#REF!</definedName>
    <definedName name="Tramites">#REF!</definedName>
    <definedName name="TramitesCostos">#REF!</definedName>
    <definedName name="TRAMO">#REF!</definedName>
    <definedName name="TRAMPAGRASA">#REF!</definedName>
    <definedName name="TRAMPAGRASA_11">#REF!</definedName>
    <definedName name="trans">#REF!</definedName>
    <definedName name="Transfer_Price">#REF!</definedName>
    <definedName name="Transformador_intensidad_400_5A">#REF!</definedName>
    <definedName name="Transformador_intensidad_400_5A_11">#REF!</definedName>
    <definedName name="TRANSMISION">#REF!</definedName>
    <definedName name="TRANSP">#REF!</definedName>
    <definedName name="TRANSPORI" hidden="1">{#N/A,#N/A,TRUE,"INGENIERIA";#N/A,#N/A,TRUE,"COMPRAS";#N/A,#N/A,TRUE,"DIRECCION";#N/A,#N/A,TRUE,"RESUMEN"}</definedName>
    <definedName name="transporte">#REF!</definedName>
    <definedName name="TRANSPORTE_TOTAL">#REF!</definedName>
    <definedName name="TRANSPORTE1">#REF!</definedName>
    <definedName name="TRANSPORTE2">#REF!</definedName>
    <definedName name="TRANSPORTES" localSheetId="3">#REF!</definedName>
    <definedName name="TRANSPORTES">Transporte!$A$3:$D$6</definedName>
    <definedName name="TRANSTOTAL">#REF!</definedName>
    <definedName name="trasporte">#REF!</definedName>
    <definedName name="TRAT">#REF!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d">#REF!</definedName>
    <definedName name="trhdhrtd">#REF!</definedName>
    <definedName name="trhfh" hidden="1">{"via1",#N/A,TRUE,"general";"via2",#N/A,TRUE,"general";"via3",#N/A,TRUE,"general"}</definedName>
    <definedName name="TRIANG">#REF!</definedName>
    <definedName name="trimestre1">#REF!</definedName>
    <definedName name="TRIPLEX">#REF!</definedName>
    <definedName name="Triplex_lamina_4mm">#REF!</definedName>
    <definedName name="Triplex_lamina_4mm_11">#REF!</definedName>
    <definedName name="TRITURADO">#REF!</definedName>
    <definedName name="trjfgjh" hidden="1">{"via1",#N/A,TRUE,"general";"via2",#N/A,TRUE,"general";"via3",#N/A,TRUE,"general"}</definedName>
    <definedName name="TRM">#REF!</definedName>
    <definedName name="trshfdg">#REF!</definedName>
    <definedName name="trtyrtty">#REF!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">#REF!</definedName>
    <definedName name="tsert" hidden="1">{"TAB1",#N/A,TRUE,"GENERAL";"TAB2",#N/A,TRUE,"GENERAL";"TAB3",#N/A,TRUE,"GENERAL";"TAB4",#N/A,TRUE,"GENERAL";"TAB5",#N/A,TRUE,"GENERAL"}</definedName>
    <definedName name="tt" localSheetId="1">#REF!</definedName>
    <definedName name="tt">#REF!</definedName>
    <definedName name="TTA">#REF!</definedName>
    <definedName name="TTB">#REF!</definedName>
    <definedName name="TTC">#REF!</definedName>
    <definedName name="TtCD">#REF!</definedName>
    <definedName name="TTE">#REF!</definedName>
    <definedName name="TTL">#REF!</definedName>
    <definedName name="Ttl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TTTTT">#REF!</definedName>
    <definedName name="TTTTTTTT">#REF!</definedName>
    <definedName name="ttttttttttttttttttttttt">#REF!</definedName>
    <definedName name="tu" hidden="1">{"via1",#N/A,TRUE,"general";"via2",#N/A,TRUE,"general";"via3",#N/A,TRUE,"general"}</definedName>
    <definedName name="TUB._ACC_3__Bx_B_SCH_40">#REF!</definedName>
    <definedName name="tuberia">#REF!</definedName>
    <definedName name="Tuberia_1_2_pvc">#REF!</definedName>
    <definedName name="Tuberia_conduit_PVC_1_2">#REF!</definedName>
    <definedName name="Tuberia_conduit_PVC_1_2_11">#REF!</definedName>
    <definedName name="Tuberia_conduit_PVC_3_4">#REF!</definedName>
    <definedName name="Tuberia_conduit_PVC_3_4_11">#REF!</definedName>
    <definedName name="TUBERIA_P.V.C_RDE_9">#REF!</definedName>
    <definedName name="TUBERIA_P.V.C_UM_RDE_41____2">#REF!</definedName>
    <definedName name="TUBERIA_P.V.C_UM_RDE_41____3">#REF!</definedName>
    <definedName name="Tubería_Pres._1">#REF!</definedName>
    <definedName name="Tubería_Pres._1_11">#REF!</definedName>
    <definedName name="Tubería_Pres._1_2">#REF!</definedName>
    <definedName name="Tubería_Pres._1_2_11">#REF!</definedName>
    <definedName name="Tubería_Pres._3_4">#REF!</definedName>
    <definedName name="Tubería_Pres._3_4_11">#REF!</definedName>
    <definedName name="Tuberia_sanit._PVC_2">#REF!</definedName>
    <definedName name="Tuberia_sanit._PVC_2_11">#REF!</definedName>
    <definedName name="Tuberia_sanit._PVC_3">#REF!</definedName>
    <definedName name="Tuberia_sanit._PVC_3_11">#REF!</definedName>
    <definedName name="Tuberia_sanit._PVC_4">#REF!</definedName>
    <definedName name="Tuberia_sanit._PVC_4_11">#REF!</definedName>
    <definedName name="Tuberia_sanit._PVC_6">#REF!</definedName>
    <definedName name="Tuberia_sanit._PVC_6_11">#REF!</definedName>
    <definedName name="Tuberia_ventilacion_4">#REF!</definedName>
    <definedName name="Tuberia_ventilacion_4_11">#REF!</definedName>
    <definedName name="TUBERIA24">#REF!</definedName>
    <definedName name="tuberia3">#REF!</definedName>
    <definedName name="TUBLLUV4">#REF!</definedName>
    <definedName name="TUBLLUV4_11">#REF!</definedName>
    <definedName name="TUBLLUVIA1.5TOT">#REF!</definedName>
    <definedName name="TUBLLUVIA1.5TOT_11">#REF!</definedName>
    <definedName name="TUBLLUVIA4TOTAL">#REF!</definedName>
    <definedName name="TUBLLUVIA4TOTAL_11">#REF!</definedName>
    <definedName name="TUBO">#REF!</definedName>
    <definedName name="TUBO_1_2">#REF!</definedName>
    <definedName name="TUBO_1_2__HG">#REF!</definedName>
    <definedName name="Tubo_galvanizado_2">#REF!</definedName>
    <definedName name="Tubo_pvc_1">#REF!</definedName>
    <definedName name="Tubo_pvc_2">#REF!</definedName>
    <definedName name="TUBO6">#REF!</definedName>
    <definedName name="TUBO8">#REF!</definedName>
    <definedName name="tubohg2">#REF!</definedName>
    <definedName name="TUBPRE1_2TOT">#REF!</definedName>
    <definedName name="TUBPRE1_2TOT_11">#REF!</definedName>
    <definedName name="TUBPRE3_4TOT">#REF!</definedName>
    <definedName name="TUBPRE3_4TOT_11">#REF!</definedName>
    <definedName name="TUBSANIT2">#REF!</definedName>
    <definedName name="TUBSANIT2_11">#REF!</definedName>
    <definedName name="TUBSANIT2TOTAL">#REF!</definedName>
    <definedName name="TUBSANIT2TOTAL_11">#REF!</definedName>
    <definedName name="TUBSANIT4">#REF!</definedName>
    <definedName name="TUBSANIT4_11">#REF!</definedName>
    <definedName name="TUBSANIT4TOTAL">#REF!</definedName>
    <definedName name="TUBSANIT4TOTAL_11">#REF!</definedName>
    <definedName name="TUKYRLTU.IR">#REF!</definedName>
    <definedName name="TUPI" localSheetId="1">MATCH(0.01,End_Bal,-1)+1</definedName>
    <definedName name="TUPI">MATCH(0.01,End_Bal,-1)+1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UTBNVTDWERFGFGFGFGFGFGFGFGFGFGFGFGFGFGFG">#REF!</definedName>
    <definedName name="TV">#REF!</definedName>
    <definedName name="Tw">#REF!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x">#REF!</definedName>
    <definedName name="TY" localSheetId="1">#REF!</definedName>
    <definedName name="ty" hidden="1">{"via1",#N/A,TRUE,"general";"via2",#N/A,TRUE,"general";"via3",#N/A,TRUE,"general"}</definedName>
    <definedName name="TYEDAD">#REF!</definedName>
    <definedName name="tyer">#REF!</definedName>
    <definedName name="tyery" hidden="1">{"via1",#N/A,TRUE,"general";"via2",#N/A,TRUE,"general";"via3",#N/A,TRUE,"general"}</definedName>
    <definedName name="tyhdf">#REF!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rty4y4">#REF!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" localSheetId="1">#REF!</definedName>
    <definedName name="tyu">#REF!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Tz">#REF!</definedName>
    <definedName name="U" localSheetId="1">#REF!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a">#REF!</definedName>
    <definedName name="Ub">#REF!</definedName>
    <definedName name="ubicacion">#REF!</definedName>
    <definedName name="Ubicación">#REF!</definedName>
    <definedName name="Uc">#REF!</definedName>
    <definedName name="Ud">#REF!</definedName>
    <definedName name="UE">#REF!</definedName>
    <definedName name="uehfuse">#REF!</definedName>
    <definedName name="Uf">#REF!</definedName>
    <definedName name="UFGRTVEU">#REF!</definedName>
    <definedName name="UFInanzas">#REF!</definedName>
    <definedName name="Ug">#REF!</definedName>
    <definedName name="Uh">#REF!</definedName>
    <definedName name="uhvuisd">#REF!</definedName>
    <definedName name="ui" localSheetId="1">#REF!</definedName>
    <definedName name="UI" hidden="1">{"via1",#N/A,TRUE,"general";"via2",#N/A,TRUE,"general";"via3",#N/A,TRUE,"general"}</definedName>
    <definedName name="uiev">#REF!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jty">#REF!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">#REF!</definedName>
    <definedName name="UIUYI" hidden="1">{"TAB1",#N/A,TRUE,"GENERAL";"TAB2",#N/A,TRUE,"GENERAL";"TAB3",#N/A,TRUE,"GENERAL";"TAB4",#N/A,TRUE,"GENERAL";"TAB5",#N/A,TRUE,"GENERAL"}</definedName>
    <definedName name="Uj">#REF!</definedName>
    <definedName name="Uk">#REF!</definedName>
    <definedName name="uler">#REF!</definedName>
    <definedName name="Ull">#REF!</definedName>
    <definedName name="UM">#REF!</definedName>
    <definedName name="UMina">#REF!</definedName>
    <definedName name="UMO">#REF!</definedName>
    <definedName name="UN">#REF!</definedName>
    <definedName name="UN_APU">IF(LEN(#REF!)=2,"",IF(#REF!="","",IF(ISERROR(SEARCH("-",#REF!,3)),VLOOKUP(#REF!,#REF!,3,0),VLOOKUP(#REF!,#REF!,3,FALSE))))</definedName>
    <definedName name="UN_AUX">IF(#REF!="","",VLOOKUP(#REF!,#REF!,3,FALSE))</definedName>
    <definedName name="UNDS">#REF!</definedName>
    <definedName name="UNIDAD">#REF!</definedName>
    <definedName name="UNIDAD1">#REF!</definedName>
    <definedName name="UNIDAD521">#REF!</definedName>
    <definedName name="Unidades">#REF!</definedName>
    <definedName name="UNION_DE_MECANICA_2">#REF!</definedName>
    <definedName name="UNION_DE_MECANICA_3">#REF!</definedName>
    <definedName name="UNION_DE_MECANICA_4">#REF!</definedName>
    <definedName name="UNION_DE_REPARACION_2__P.V.C">#REF!</definedName>
    <definedName name="UNION_DE_REPARACION_3">#REF!</definedName>
    <definedName name="UNION_DE_REPARACION_3__P.V.C">#REF!</definedName>
    <definedName name="UNION_DE_REPARACION_4">#REF!</definedName>
    <definedName name="UNION_P.V.C_1_2">#REF!</definedName>
    <definedName name="Union_Pres.._1">#REF!</definedName>
    <definedName name="Union_Pres.._1_11">#REF!</definedName>
    <definedName name="Union_Pres._1_2">#REF!</definedName>
    <definedName name="Union_Pres._1_2_11">#REF!</definedName>
    <definedName name="Union_Pres._3_4">#REF!</definedName>
    <definedName name="Union_Pres._3_4_11">#REF!</definedName>
    <definedName name="Union_Sanit._2">#REF!</definedName>
    <definedName name="Union_Sanit._2_11">#REF!</definedName>
    <definedName name="Union_Sanit._3">#REF!</definedName>
    <definedName name="Union_Sanit._3_11">#REF!</definedName>
    <definedName name="Union_Sanit._4">#REF!</definedName>
    <definedName name="Union_Sanit._4_11">#REF!</definedName>
    <definedName name="Union_Sanit._6">#REF!</definedName>
    <definedName name="Union_Sanit._6_11">#REF!</definedName>
    <definedName name="UNITARIO">#REF!</definedName>
    <definedName name="Unitarios">#REF!</definedName>
    <definedName name="units">#REF!</definedName>
    <definedName name="uno">#REF!</definedName>
    <definedName name="Uñ">#REF!</definedName>
    <definedName name="Uo">#REF!</definedName>
    <definedName name="UOUIV" hidden="1">{"TAB1",#N/A,TRUE,"GENERAL";"TAB2",#N/A,TRUE,"GENERAL";"TAB3",#N/A,TRUE,"GENERAL";"TAB4",#N/A,TRUE,"GENERAL";"TAB5",#N/A,TRUE,"GENERAL"}</definedName>
    <definedName name="Up">#REF!</definedName>
    <definedName name="UPlanta">#REF!</definedName>
    <definedName name="Uq">#REF!</definedName>
    <definedName name="Ur">#REF!</definedName>
    <definedName name="uriel">#REF!</definedName>
    <definedName name="URUGUAY">#REF!</definedName>
    <definedName name="uryur" hidden="1">{"TAB1",#N/A,TRUE,"GENERAL";"TAB2",#N/A,TRUE,"GENERAL";"TAB3",#N/A,TRUE,"GENERAL";"TAB4",#N/A,TRUE,"GENERAL";"TAB5",#N/A,TRUE,"GENERAL"}</definedName>
    <definedName name="US">#REF!</definedName>
    <definedName name="USO_RADIO">#REF!</definedName>
    <definedName name="ut" localSheetId="1">#REF!</definedName>
    <definedName name="ut">#REF!</definedName>
    <definedName name="util">#REF!</definedName>
    <definedName name="Utilidad">#REF!</definedName>
    <definedName name="UtilidadMensual">#REF!</definedName>
    <definedName name="UtilidadObra">#REF!</definedName>
    <definedName name="Utilidadrev">#REF!</definedName>
    <definedName name="UTL">#REF!</definedName>
    <definedName name="UTYU">#REF!</definedName>
    <definedName name="utyy">#REF!</definedName>
    <definedName name="uu" localSheetId="1">#REF!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">#REF!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v">#REF!</definedName>
    <definedName name="Uw">#REF!</definedName>
    <definedName name="uwkap" hidden="1">{"TAB1",#N/A,TRUE,"GENERAL";"TAB2",#N/A,TRUE,"GENERAL";"TAB3",#N/A,TRUE,"GENERAL";"TAB4",#N/A,TRUE,"GENERAL";"TAB5",#N/A,TRUE,"GENERAL"}</definedName>
    <definedName name="uxd" localSheetId="1">#REF!</definedName>
    <definedName name="uxd">#REF!</definedName>
    <definedName name="uy" localSheetId="1">#REF!</definedName>
    <definedName name="uy">#REF!</definedName>
    <definedName name="uyft">#REF!</definedName>
    <definedName name="uyiky">#REF!</definedName>
    <definedName name="uyioti">#REF!</definedName>
    <definedName name="uyiudrt">#REF!</definedName>
    <definedName name="uyiyiy" hidden="1">{"TAB1",#N/A,TRUE,"GENERAL";"TAB2",#N/A,TRUE,"GENERAL";"TAB3",#N/A,TRUE,"GENERAL";"TAB4",#N/A,TRUE,"GENERAL";"TAB5",#N/A,TRUE,"GENERAL"}</definedName>
    <definedName name="uyjfdh">#REF!</definedName>
    <definedName name="uyk">#REF!</definedName>
    <definedName name="UYT6TG5">#REF!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Uz">#REF!</definedName>
    <definedName name="v">#REF!</definedName>
    <definedName name="Va">#REF!</definedName>
    <definedName name="vacio">#REF!</definedName>
    <definedName name="VACIOS">#REF!</definedName>
    <definedName name="Vacios1">#REF!</definedName>
    <definedName name="Vacios2">#REF!</definedName>
    <definedName name="Vacios3">#REF!</definedName>
    <definedName name="VAL_100PE_S1">#REF!</definedName>
    <definedName name="VAL_100PE_S2">#REF!</definedName>
    <definedName name="VAL_100PE_S3">#REF!</definedName>
    <definedName name="VAL_100PE_S4">#REF!</definedName>
    <definedName name="VAL_100PE_S5">#REF!</definedName>
    <definedName name="VAL_100PE_S6">#REF!</definedName>
    <definedName name="VAL150PE_S1">#REF!</definedName>
    <definedName name="VAL150PE_S2">#REF!</definedName>
    <definedName name="VAL150PE_S3">#REF!</definedName>
    <definedName name="VAL150PE_S4">#REF!</definedName>
    <definedName name="VAL150PE_S5">#REF!</definedName>
    <definedName name="VAL150PE_S6">#REF!</definedName>
    <definedName name="VAL200PE_S1">#REF!</definedName>
    <definedName name="VAL200PE_S2">#REF!</definedName>
    <definedName name="VAL200PE_S3">#REF!</definedName>
    <definedName name="VAL200PE_S4">#REF!</definedName>
    <definedName name="VAL200PE_S5">#REF!</definedName>
    <definedName name="VAL200PE_S6">#REF!</definedName>
    <definedName name="VAL250PE_S1">#REF!</definedName>
    <definedName name="VAL250PE_S2">#REF!</definedName>
    <definedName name="VAL250PE_S3">#REF!</definedName>
    <definedName name="VAL250PE_S4">#REF!</definedName>
    <definedName name="VAL250PE_S5">#REF!</definedName>
    <definedName name="VAL250PE_S6">#REF!</definedName>
    <definedName name="VAL300HD_S1">#REF!</definedName>
    <definedName name="VAL300HD_S2">#REF!</definedName>
    <definedName name="VAL300HD_S3">#REF!</definedName>
    <definedName name="VAL300HD_S4">#REF!</definedName>
    <definedName name="VAL300HD_S5">#REF!</definedName>
    <definedName name="VAL300HD_S6">#REF!</definedName>
    <definedName name="VAL300PVC_S1">#REF!</definedName>
    <definedName name="VAL300PVC_S2">#REF!</definedName>
    <definedName name="VAL300PVC_S3">#REF!</definedName>
    <definedName name="VAL300PVC_S4">#REF!</definedName>
    <definedName name="VAL300PVC_S5">#REF!</definedName>
    <definedName name="VAL300PVC_S6">#REF!</definedName>
    <definedName name="VAL80PE_S1">#REF!</definedName>
    <definedName name="VAL80PE_S2">#REF!</definedName>
    <definedName name="VAL80PE_S3">#REF!</definedName>
    <definedName name="VAL80PE_S4">#REF!</definedName>
    <definedName name="VAL80PE_S5">#REF!</definedName>
    <definedName name="VAL80PE_S6">#REF!</definedName>
    <definedName name="VALDES">#REF!</definedName>
    <definedName name="VALLA_2_3_MTS_CON_3_CERCHAS">#REF!</definedName>
    <definedName name="Valor">#REF!</definedName>
    <definedName name="valor_hm">#REF!</definedName>
    <definedName name="Valor_Total">#REF!</definedName>
    <definedName name="valor1">#REF!</definedName>
    <definedName name="VALOR1222">#REF!</definedName>
    <definedName name="valor2">#REF!</definedName>
    <definedName name="VALOR3">#REF!</definedName>
    <definedName name="VALOR55">#REF!</definedName>
    <definedName name="Valoracion">#REF!</definedName>
    <definedName name="VALORACIÓN">#REF!</definedName>
    <definedName name="ValoresCanon">#REF!</definedName>
    <definedName name="ValoresIva">#REF!</definedName>
    <definedName name="ValorFuturoFcro">#REF!</definedName>
    <definedName name="ValorImpuestoTimbre">#REF!</definedName>
    <definedName name="ValorTot">#REF!</definedName>
    <definedName name="ValorTotConsultoria">#REF!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VULA_DE_COMPUERTA_2__SELLO_ELASTICO_Y_VNA_CON_CUADRANTE">#REF!</definedName>
    <definedName name="VALVULA_DE_COMPUERTA_3__BxB_CON_RUEDA_MECANICA">#REF!</definedName>
    <definedName name="VALVULA_DE_COMPUERTA_3__SELLO_ELASTICO_Y_VNA_CON_CUADRANTE">#REF!</definedName>
    <definedName name="VALVULA_DE_COMPUERTA_4__SELLO_ELASTICO_Y_VNA_CON_CUADRANTE">#REF!</definedName>
    <definedName name="VALVULA_DE_NO_RETORNO_CHEQUE__3__PARA_TRABAJAR_HORIZONTALMENTE_B_x_B">#REF!</definedName>
    <definedName name="VALVULA_DE_NO_RETORNO_CHEQUE__4__PARA_TRABAJAR_HORIZONTALMENTE_B_x_B">#REF!</definedName>
    <definedName name="variables">#REF!</definedName>
    <definedName name="variacion">#REF!</definedName>
    <definedName name="Varilla_cooperwell_24">#REF!</definedName>
    <definedName name="Varilla_de_couperwell">#REF!</definedName>
    <definedName name="Varilla_de_couperwell_11">#REF!</definedName>
    <definedName name="Varios">#REF!</definedName>
    <definedName name="Varios2">#REF!</definedName>
    <definedName name="varsdf">#REF!</definedName>
    <definedName name="vb" localSheetId="1">#REF!</definedName>
    <definedName name="vb">#REF!</definedName>
    <definedName name="vbdfsv">#REF!</definedName>
    <definedName name="VBTR">#REF!</definedName>
    <definedName name="vbvbvbvb" hidden="1">{"TAB1",#N/A,TRUE,"GENERAL";"TAB2",#N/A,TRUE,"GENERAL";"TAB3",#N/A,TRUE,"GENERAL";"TAB4",#N/A,TRUE,"GENERAL";"TAB5",#N/A,TRUE,"GENERAL"}</definedName>
    <definedName name="vc" localSheetId="1">#REF!</definedName>
    <definedName name="vc">#REF!</definedName>
    <definedName name="vck" localSheetId="1">#REF!</definedName>
    <definedName name="vck">#REF!</definedName>
    <definedName name="vd" localSheetId="1">#REF!</definedName>
    <definedName name="vd">#REF!</definedName>
    <definedName name="vdfgd">#REF!</definedName>
    <definedName name="vdfvuio" hidden="1">{"via1",#N/A,TRUE,"general";"via2",#N/A,TRUE,"general";"via3",#N/A,TRUE,"general"}</definedName>
    <definedName name="vdsdf">#REF!</definedName>
    <definedName name="vdsvnj" hidden="1">{"via1",#N/A,TRUE,"general";"via2",#N/A,TRUE,"general";"via3",#N/A,TRUE,"general"}</definedName>
    <definedName name="VE">#REF!</definedName>
    <definedName name="VENT100_S1">#REF!</definedName>
    <definedName name="VENT100_S2">#REF!</definedName>
    <definedName name="VENT100_S3">#REF!</definedName>
    <definedName name="VENT100_S4">#REF!</definedName>
    <definedName name="VENT100_S5">#REF!</definedName>
    <definedName name="VENT100_S6">#REF!</definedName>
    <definedName name="VentaAiu">#REF!</definedName>
    <definedName name="VENTANATOT">#REF!</definedName>
    <definedName name="VENTANATOT_11">#REF!</definedName>
    <definedName name="Ventanería_en_aluminio">#REF!</definedName>
    <definedName name="Ventanería_en_aluminio_11">#REF!</definedName>
    <definedName name="Ventilador_de_muro">#REF!</definedName>
    <definedName name="Ventilador_de_muro_11">#REF!</definedName>
    <definedName name="Ventilador_de_techo">#REF!</definedName>
    <definedName name="VENTOSAS_PARA_INSTALACION_EN_TUBERIA_DE_3">#REF!</definedName>
    <definedName name="Version4OK" hidden="1">{"Datos de las Curvas",#N/A,TRUE,"TABLA-CALCULOS"}</definedName>
    <definedName name="Vf">#REF!</definedName>
    <definedName name="vfbgnhyt" hidden="1">{"via1",#N/A,TRUE,"general";"via2",#N/A,TRUE,"general";"via3",#N/A,TRUE,"general"}</definedName>
    <definedName name="vfn" localSheetId="1">#REF!</definedName>
    <definedName name="vfn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FVH">#REF!</definedName>
    <definedName name="VFXCV">#REF!</definedName>
    <definedName name="vg" localSheetId="1">#REF!</definedName>
    <definedName name="vg">#REF!</definedName>
    <definedName name="Vh">#REF!</definedName>
    <definedName name="VI">#REF!</definedName>
    <definedName name="VIA">#REF!</definedName>
    <definedName name="VIAJ">#REF!</definedName>
    <definedName name="VIAJE">#REF!</definedName>
    <definedName name="Viajes">#REF!</definedName>
    <definedName name="vias">#REF!</definedName>
    <definedName name="VIBRA">#REF!</definedName>
    <definedName name="VIBRA_11">#REF!</definedName>
    <definedName name="VIBRADOR">#REF!</definedName>
    <definedName name="Vibrador_para_concreto_Semco">#REF!</definedName>
    <definedName name="Vibrador_para_concreto_Semco_11">#REF!</definedName>
    <definedName name="VIBRO">#REF!</definedName>
    <definedName name="Vibrocompactador_IngersollRandSD70D">#REF!</definedName>
    <definedName name="Vibrocompactador_IngersollRandSD70D_11">#REF!</definedName>
    <definedName name="Vibrocompactador_IngersollRandSX17">#REF!</definedName>
    <definedName name="Vibrocompactador_IngersollRandSX17_11">#REF!</definedName>
    <definedName name="victor">#REF!</definedName>
    <definedName name="vida">#REF!</definedName>
    <definedName name="Vidrio_5mm">#REF!</definedName>
    <definedName name="Vidrio_5mm_11">#REF!</definedName>
    <definedName name="VIDRIO4">#REF!</definedName>
    <definedName name="VIGACI">#REF!</definedName>
    <definedName name="VIGACI_11">#REF!</definedName>
    <definedName name="VIGASUPERIOR">#REF!</definedName>
    <definedName name="VIGASUPERIOR_11">#REF!</definedName>
    <definedName name="VIGAT30X30">#REF!</definedName>
    <definedName name="VIGAT30X30_11">#REF!</definedName>
    <definedName name="VIGAT45X30">#REF!</definedName>
    <definedName name="VIGAT45X30_11">#REF!</definedName>
    <definedName name="VINILO">#REF!</definedName>
    <definedName name="Vinilo_tipo_1">#REF!</definedName>
    <definedName name="Vinilo_tipo_1_11">#REF!</definedName>
    <definedName name="VINILOTOT">#REF!</definedName>
    <definedName name="VINILOTOT_11">#REF!</definedName>
    <definedName name="Visor_de_puerta">#REF!</definedName>
    <definedName name="Visor_de_puerta_11">#REF!</definedName>
    <definedName name="VJ">#REF!,#REF!,#REF!,#REF!,#REF!,#REF!,#REF!</definedName>
    <definedName name="vjkgvif">#N/A</definedName>
    <definedName name="vk" hidden="1">{"via1",#N/A,TRUE,"general";"via2",#N/A,TRUE,"general";"via3",#N/A,TRUE,"general"}</definedName>
    <definedName name="vkhukvfg">#REF!</definedName>
    <definedName name="vm" localSheetId="1">#REF!</definedName>
    <definedName name="vm">#REF!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ol_aletas1">#REF!</definedName>
    <definedName name="Vol_aletas2">#REF!</definedName>
    <definedName name="Vol_aletas3">#REF!</definedName>
    <definedName name="Vol_aletas4">#REF!</definedName>
    <definedName name="Vol_aletas5">#REF!</definedName>
    <definedName name="Vol_tanques">#REF!</definedName>
    <definedName name="VOLQUETA">#REF!</definedName>
    <definedName name="Volqueta_C70_6M3">#REF!</definedName>
    <definedName name="Volqueta_C70_6M3_11">#REF!</definedName>
    <definedName name="Volqueta_Kamaz_10M3">#REF!</definedName>
    <definedName name="Volqueta_Kamaz_10M3_11">#REF!</definedName>
    <definedName name="VolTanqu">#REF!</definedName>
    <definedName name="Voltimetro_de_0_250v">#REF!</definedName>
    <definedName name="Voltimetro_de_0_250v_11">#REF!</definedName>
    <definedName name="Volumen">#REF!</definedName>
    <definedName name="VPD">#REF!</definedName>
    <definedName name="VPDACUE">#REF!</definedName>
    <definedName name="VPI">#REF!</definedName>
    <definedName name="VPNIngresos">#REF!</definedName>
    <definedName name="VPNSurenting">#REF!</definedName>
    <definedName name="VR_CON_IVA">#REF!*(1+#REF!)</definedName>
    <definedName name="VR_SIN_IVA">VLOOKUP(#REF!,#REF!,6,FALSE)</definedName>
    <definedName name="VR_TOT" localSheetId="44">IF(LG=2,IF(SCQ=0,"",SCQ/2),"")</definedName>
    <definedName name="VR_TOT">IF(LG=2,IF(SCQ=0,"",SCQ/2),"")</definedName>
    <definedName name="VR_TOT_APU">IF(#REF!="","",IF(#REF!=#REF!,SUMIF(#REF!,#REF!,#REF!),ROUNDUP(#REF!*#REF!,0)))</definedName>
    <definedName name="VR_TOT_AUX">IF(#REF!="","",IF(#REF!=#REF!,SUMIF(#REF!,#REF!,#REF!),ROUNDUP(#REF!*#REF!,0)))</definedName>
    <definedName name="VR_UN" localSheetId="44">IF(ISERROR(V_U),"",V_U)</definedName>
    <definedName name="VR_UN">IF(ISERROR(V_U),"",V_U)</definedName>
    <definedName name="VR_UN_APU">IF(LEN(#REF!)=2,"",IF(#REF!="","",IF(ISERROR(SEARCH("-",#REF!,3)),VLOOKUP(#REF!,#REF!,4,FALSE),"")))</definedName>
    <definedName name="VR_UN_AUX">IF(#REF!="","",VLOOKUP(#REF!,#REF!,4,0))</definedName>
    <definedName name="VR_UN_PPTO">IF(LEN(#REF!)=9,VLOOKUP(#REF!,#REF!,6,FALSE),"")</definedName>
    <definedName name="VRA">#REF!</definedName>
    <definedName name="vrhiasc">#REF!</definedName>
    <definedName name="VSCanonTotal">#REF!</definedName>
    <definedName name="vsdf">#REF!</definedName>
    <definedName name="vsdfj" hidden="1">{"via1",#N/A,TRUE,"general";"via2",#N/A,TRUE,"general";"via3",#N/A,TRUE,"general"}</definedName>
    <definedName name="VSPunRentabilidad">#REF!</definedName>
    <definedName name="VSTablaDTF">#REF!</definedName>
    <definedName name="VSTablaDTFDatos">#REF!</definedName>
    <definedName name="VSUtilidadMensual">#REF!</definedName>
    <definedName name="VSVariablesRenting">#REF!</definedName>
    <definedName name="vt" hidden="1">{"via1",#N/A,TRUE,"general";"via2",#N/A,TRUE,"general";"via3",#N/A,TRUE,"general"}</definedName>
    <definedName name="VTOTAL">#REF!</definedName>
    <definedName name="vtvtv">#REF!</definedName>
    <definedName name="VUELTA">#REF!</definedName>
    <definedName name="vv">#REF!</definedName>
    <definedName name="vvcxv" hidden="1">{"TAB1",#N/A,TRUE,"GENERAL";"TAB2",#N/A,TRUE,"GENERAL";"TAB3",#N/A,TRUE,"GENERAL";"TAB4",#N/A,TRUE,"GENERAL";"TAB5",#N/A,TRUE,"GENERAL"}</definedName>
    <definedName name="VVV" localSheetId="1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VVVVVV" hidden="1">{"via1",#N/A,TRUE,"general";"via2",#N/A,TRUE,"general";"via3",#N/A,TRUE,"general"}</definedName>
    <definedName name="vvvvvvvvvvvvvvvvvvvvvvvvvvvvvvv">#REF!</definedName>
    <definedName name="VVVVVVVVVVVVVVVVVVVVVVVVVVVVVVVVVVVVVVVVVVVVVVVVVVV" hidden="1">{"TAB1",#N/A,TRUE,"GENERAL";"TAB2",#N/A,TRUE,"GENERAL";"TAB3",#N/A,TRUE,"GENERAL";"TAB4",#N/A,TRUE,"GENERAL";"TAB5",#N/A,TRUE,"GENERAL"}</definedName>
    <definedName name="vxcvdrg">#REF!</definedName>
    <definedName name="vy" hidden="1">{"TAB1",#N/A,TRUE,"GENERAL";"TAB2",#N/A,TRUE,"GENERAL";"TAB3",#N/A,TRUE,"GENERAL";"TAB4",#N/A,TRUE,"GENERAL";"TAB5",#N/A,TRUE,"GENERAL"}</definedName>
    <definedName name="w" localSheetId="1">Scheduled_Payment+Extra_Payment</definedName>
    <definedName name="W">#REF!</definedName>
    <definedName name="w2w2w" hidden="1">{"via1",#N/A,TRUE,"general";"via2",#N/A,TRUE,"general";"via3",#N/A,TRUE,"general"}</definedName>
    <definedName name="WAER4YTSDTGFYWUETYJ">#REF!</definedName>
    <definedName name="Walcan">#REF!</definedName>
    <definedName name="WDFSDF">#REF!</definedName>
    <definedName name="we" localSheetId="1">#REF!</definedName>
    <definedName name="we">#REF!</definedName>
    <definedName name="WEFWE">#REF!</definedName>
    <definedName name="weq">#REF!</definedName>
    <definedName name="WEQEQE">#REF!</definedName>
    <definedName name="WER">#REF!</definedName>
    <definedName name="werdf">#REF!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df">#REF!</definedName>
    <definedName name="wersfdfrguyo" hidden="1">{"via1",#N/A,TRUE,"general";"via2",#N/A,TRUE,"general";"via3",#N/A,TRUE,"general"}</definedName>
    <definedName name="wert">#REF!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">#REF!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EWREW">#REF!</definedName>
    <definedName name="WEWRW">#REF!</definedName>
    <definedName name="wffag" hidden="1">{"via1",#N/A,TRUE,"general";"via2",#N/A,TRUE,"general";"via3",#N/A,TRUE,"general"}</definedName>
    <definedName name="WILSON">#REF!</definedName>
    <definedName name="wj" localSheetId="1">#REF!</definedName>
    <definedName name="wj">#REF!</definedName>
    <definedName name="wl" localSheetId="1">#REF!</definedName>
    <definedName name="wl">#REF!</definedName>
    <definedName name="WOEJC">#REF!</definedName>
    <definedName name="WOERFHCNSKDC">#REF!</definedName>
    <definedName name="WQEEWQ" hidden="1">{"TAB1",#N/A,TRUE,"GENERAL";"TAB2",#N/A,TRUE,"GENERAL";"TAB3",#N/A,TRUE,"GENERAL";"TAB4",#N/A,TRUE,"GENERAL";"TAB5",#N/A,TRUE,"GENERAL"}</definedName>
    <definedName name="WQQW">#REF!</definedName>
    <definedName name="wqxqxq">#REF!</definedName>
    <definedName name="WREHTH">#REF!</definedName>
    <definedName name="wrgr">#REF!</definedName>
    <definedName name="wrn.actafabi." hidden="1">{"hoja1",#N/A,FALSE,"Hoja1";"hoja2cuadro1",#N/A,FALSE,"Hoja2";"hoja2cuadro2",#N/A,FALSE,"Hoja2";"hoja2cuadro3",#N/A,FALSE,"Hoja2";"hoja2cuadro4",#N/A,FALSE,"Hoja2";"hoja3",#N/A,FALSE,"Hoja3";"hoja4",#N/A,FALSE,"Hoja4";"hoja5cuadro1",#N/A,FALSE,"Hoja5";"hoja5cuadro2",#N/A,FALSE,"Hoja5";"hoja5cuadro3",#N/A,FALSE,"Hoja5";"hoja5cuadro4",#N/A,FALSE,"Hoja5";"hoja5cuadro5",#N/A,FALSE,"Hoja5";"hoja5cuadro6",#N/A,FALSE,"Hoja5";"hoja6cuadro1",#N/A,FALSE,"Hoja6";"hoja6cuadro2",#N/A,FALSE,"Hoja6";"hoja7",#N/A,FALSE,"Hoja7";"hoja 9",#N/A,FALSE,"Hoja9";"hoja8",#N/A,FALSE,"Hoja8"}</definedName>
    <definedName name="wrn.ar." hidden="1">{#N/A,#N/A,TRUE,"CODIGO DEPENDENCIA"}</definedName>
    <definedName name="wrn.ESTADO._.REHABILITACION." hidden="1">{"PRES REHAB ARM-PER POR ITEMS  KM A KM",#N/A,TRUE,"Rehabilitacion Arm-Per"}</definedName>
    <definedName name="wrn.Financial._.Statements." hidden="1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u." hidden="1">{"VIA1",#N/A,TRUE,"formul";"VIA2",#N/A,TRUE,"formul";"VIA3",#N/A,TRUE,"formul"}</definedName>
    <definedName name="wrn.FUll._.Model." hidden="1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GP." hidden="1">{#N/A,#N/A,FALSE,"GP01";#N/A,#N/A,FALSE,"GP02";#N/A,#N/A,FALSE,"GP03";#N/A,#N/A,FALSE,"GP04";#N/A,#N/A,FALSE,"GP05";#N/A,#N/A,FALSE,"GP06";#N/A,#N/A,FALSE,"GP07";#N/A,#N/A,FALSE,"GP08";#N/A,#N/A,FALSE,"GP09";#N/A,#N/A,FALSE,"GP10";#N/A,#N/A,FALSE,"GP11";#N/A,#N/A,FALSE,"GP12"}</definedName>
    <definedName name="wrn.Impresion._.Datos._.de._.las._.Curvas." hidden="1">{"Datos de las Curvas",#N/A,TRUE,"TABLA-CALCULOS"}</definedName>
    <definedName name="wrn.julio24." hidden="1">{#N/A,#N/A,FALSE,"310.1";#N/A,#N/A,FALSE,"321.1";#N/A,#N/A,FALSE,"320.3";#N/A,#N/A,FALSE,"330.1"}</definedName>
    <definedName name="wrn.procurement." hidden="1">{#N/A,#N/A,FALSE,"sumi ";#N/A,#N/A,FALSE,"RESUMEN"}</definedName>
    <definedName name="wrn.Restructuring._.Summaries." hidden="1">{#N/A,#N/A,TRUE,"Transaction Summary";#N/A,#N/A,TRUE,"Restructuring Sensitivities";#N/A,#N/A,TRUE,"DCF";#N/A,#N/A,TRUE,"IRR";#N/A,#N/A,TRUE,"Debt Capacity"}</definedName>
    <definedName name="wrn.via." hidden="1">{"via1",#N/A,TRUE,"general";"via2",#N/A,TRUE,"general";"via3",#N/A,TRUE,"general"}</definedName>
    <definedName name="WRTY">#REF!</definedName>
    <definedName name="ws" localSheetId="1">#REF!</definedName>
    <definedName name="ws">#REF!</definedName>
    <definedName name="WSERWEER">#REF!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tt" hidden="1">{"TAB1",#N/A,TRUE,"GENERAL";"TAB2",#N/A,TRUE,"GENERAL";"TAB3",#N/A,TRUE,"GENERAL";"TAB4",#N/A,TRUE,"GENERAL";"TAB5",#N/A,TRUE,"GENERAL"}</definedName>
    <definedName name="wvu.TAB1.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2.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3.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4.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5.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w" localSheetId="1">#REF!</definedName>
    <definedName name="ww">#REF!</definedName>
    <definedName name="wwded3" hidden="1">{"via1",#N/A,TRUE,"general";"via2",#N/A,TRUE,"general";"via3",#N/A,TRUE,"general"}</definedName>
    <definedName name="www">#REF!</definedName>
    <definedName name="WWWW">#REF!</definedName>
    <definedName name="wwwwe" hidden="1">{"TAB1",#N/A,TRUE,"GENERAL";"TAB2",#N/A,TRUE,"GENERAL";"TAB3",#N/A,TRUE,"GENERAL";"TAB4",#N/A,TRUE,"GENERAL";"TAB5",#N/A,TRUE,"GENERAL"}</definedName>
    <definedName name="wwwwwww">#REF!</definedName>
    <definedName name="wwwwwwww">#REF!</definedName>
    <definedName name="wwwwwwwwwwwwwwww">#REF!</definedName>
    <definedName name="wwwwwwwwwwwwwwwwwww">#REF!</definedName>
    <definedName name="WWWWWWWWWWWWWWWWWWWWWW">#REF!</definedName>
    <definedName name="wyty" hidden="1">{"via1",#N/A,TRUE,"general";"via2",#N/A,TRUE,"general";"via3",#N/A,TRUE,"general"}</definedName>
    <definedName name="x">#REF!</definedName>
    <definedName name="XASX">#REF!</definedName>
    <definedName name="xb" localSheetId="1">#REF!</definedName>
    <definedName name="xb">#REF!</definedName>
    <definedName name="xcbvbs" hidden="1">{"TAB1",#N/A,TRUE,"GENERAL";"TAB2",#N/A,TRUE,"GENERAL";"TAB3",#N/A,TRUE,"GENERAL";"TAB4",#N/A,TRUE,"GENERAL";"TAB5",#N/A,TRUE,"GENERAL"}</definedName>
    <definedName name="xcvdfgae">#REF!</definedName>
    <definedName name="XCVXCVCXV">#REF!</definedName>
    <definedName name="XCXCX">#REF!</definedName>
    <definedName name="XCXCXCXC">#REF!</definedName>
    <definedName name="XD">#REF!</definedName>
    <definedName name="XERFDS">#REF!</definedName>
    <definedName name="xexe">#REF!</definedName>
    <definedName name="XMesCalidades">#REF!</definedName>
    <definedName name="XMesNoFacturables">#REF!</definedName>
    <definedName name="XMesPersonalPromedio">#REF!</definedName>
    <definedName name="XMesProfesionales">#REF!</definedName>
    <definedName name="XMesTecnicos">#REF!</definedName>
    <definedName name="xo">#REF!</definedName>
    <definedName name="XON">#REF!</definedName>
    <definedName name="xsadfwe">#REF!</definedName>
    <definedName name="xsxs" hidden="1">{"TAB1",#N/A,TRUE,"GENERAL";"TAB2",#N/A,TRUE,"GENERAL";"TAB3",#N/A,TRUE,"GENERAL";"TAB4",#N/A,TRUE,"GENERAL";"TAB5",#N/A,TRUE,"GENERAL"}</definedName>
    <definedName name="xwewwzw">#REF!</definedName>
    <definedName name="xx" localSheetId="1">#REF!</definedName>
    <definedName name="XX">#REF!</definedName>
    <definedName name="xxfg" hidden="1">{"via1",#N/A,TRUE,"general";"via2",#N/A,TRUE,"general";"via3",#N/A,TRUE,"general"}</definedName>
    <definedName name="XXX">#REF!</definedName>
    <definedName name="xxxxx">#REF!</definedName>
    <definedName name="xxxxxds" hidden="1">{"via1",#N/A,TRUE,"general";"via2",#N/A,TRUE,"general";"via3",#N/A,TRUE,"general"}</definedName>
    <definedName name="XXXXXX" hidden="1">{#N/A,#N/A,TRUE,"INGENIERIA";#N/A,#N/A,TRUE,"COMPRAS";#N/A,#N/A,TRUE,"DIRECCION";#N/A,#N/A,TRUE,"RESUMEN"}</definedName>
    <definedName name="XXXXXXXX">#REF!</definedName>
    <definedName name="XXXXXXXXXX" localSheetId="1">#REF!</definedName>
    <definedName name="XXXXXXXXXX">#REF!</definedName>
    <definedName name="xxxxxxxxxx29" hidden="1">{"via1",#N/A,TRUE,"general";"via2",#N/A,TRUE,"general";"via3",#N/A,TRUE,"general"}</definedName>
    <definedName name="XXXXXXXXXXXX" localSheetId="1">#REF!</definedName>
    <definedName name="XXXXXXXXXXXX">#REF!</definedName>
    <definedName name="XXXXXXXXXXXXXX">#REF!</definedName>
    <definedName name="XXXXXXXXXXXXXXXX">#REF!</definedName>
    <definedName name="xxxxxxxxxxxxxxxxxxxxxxxxxxxxx">#REF!</definedName>
    <definedName name="XZXZV" hidden="1">{"via1",#N/A,TRUE,"general";"via2",#N/A,TRUE,"general";"via3",#N/A,TRUE,"general"}</definedName>
    <definedName name="Y">#REF!</definedName>
    <definedName name="y6y6" hidden="1">{"via1",#N/A,TRUE,"general";"via2",#N/A,TRUE,"general";"via3",#N/A,TRUE,"general"}</definedName>
    <definedName name="YA">#REF!</definedName>
    <definedName name="yamile">#REF!</definedName>
    <definedName name="ydsfgdf">#REF!</definedName>
    <definedName name="ydtbtdyjn">#REF!</definedName>
    <definedName name="years">#REF!</definedName>
    <definedName name="Yee_Sanit._2">#REF!</definedName>
    <definedName name="Yee_Sanit._2_11">#REF!</definedName>
    <definedName name="Yee_Sanit._3">#REF!</definedName>
    <definedName name="Yee_Sanit._3_11">#REF!</definedName>
    <definedName name="Yee_Sanit._4_x2">#REF!</definedName>
    <definedName name="Yee_Sanit._4_x2_11">#REF!</definedName>
    <definedName name="Yee_Sanit._6_X4">#REF!</definedName>
    <definedName name="Yee_Sanit._6_X4_11">#REF!</definedName>
    <definedName name="yery" hidden="1">{"via1",#N/A,TRUE,"general";"via2",#N/A,TRUE,"general";"via3",#N/A,TRUE,"general"}</definedName>
    <definedName name="yesno">#REF!</definedName>
    <definedName name="YESO">#REF!</definedName>
    <definedName name="Yeso_11">#REF!</definedName>
    <definedName name="YGU">#REF!</definedName>
    <definedName name="yhdsfsd">#REF!</definedName>
    <definedName name="yhy" hidden="1">{"TAB1",#N/A,TRUE,"GENERAL";"TAB2",#N/A,TRUE,"GENERAL";"TAB3",#N/A,TRUE,"GENERAL";"TAB4",#N/A,TRUE,"GENERAL";"TAB5",#N/A,TRUE,"GENERAL"}</definedName>
    <definedName name="yjrtyh">#REF!</definedName>
    <definedName name="yju7drgd">#REF!</definedName>
    <definedName name="yjyj" hidden="1">{"TAB1",#N/A,TRUE,"GENERAL";"TAB2",#N/A,TRUE,"GENERAL";"TAB3",#N/A,TRUE,"GENERAL";"TAB4",#N/A,TRUE,"GENERAL";"TAB5",#N/A,TRUE,"GENERAL"}</definedName>
    <definedName name="ylui">#REF!</definedName>
    <definedName name="yn" localSheetId="1">#REF!</definedName>
    <definedName name="yn">#REF!</definedName>
    <definedName name="yolombo">#REF!</definedName>
    <definedName name="yorlanys">#REF!</definedName>
    <definedName name="yoyo">#REF!</definedName>
    <definedName name="yrey" hidden="1">{"via1",#N/A,TRUE,"general";"via2",#N/A,TRUE,"general";"via3",#N/A,TRUE,"general"}</definedName>
    <definedName name="yrt">#REF!</definedName>
    <definedName name="yrty">#REF!</definedName>
    <definedName name="yry" hidden="1">{"via1",#N/A,TRUE,"general";"via2",#N/A,TRUE,"general";"via3",#N/A,TRUE,"general"}</definedName>
    <definedName name="ytgfdg">#REF!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localSheetId="1">#REF!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dyhrt">#REF!</definedName>
    <definedName name="yuhgh" hidden="1">{"TAB1",#N/A,TRUE,"GENERAL";"TAB2",#N/A,TRUE,"GENERAL";"TAB3",#N/A,TRUE,"GENERAL";"TAB4",#N/A,TRUE,"GENERAL";"TAB5",#N/A,TRUE,"GENERAL"}</definedName>
    <definedName name="yui" localSheetId="1">#REF!</definedName>
    <definedName name="yui">#REF!</definedName>
    <definedName name="yutu" hidden="1">{"via1",#N/A,TRUE,"general";"via2",#N/A,TRUE,"general";"via3",#N/A,TRUE,"general"}</definedName>
    <definedName name="yutyuyi">#REF!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1">#REF!</definedName>
    <definedName name="yy" hidden="1">{"via1",#N/A,TRUE,"general";"via2",#N/A,TRUE,"general";"via3",#N/A,TRUE,"general"}</definedName>
    <definedName name="yytttrrrrpkkkvvvxxx">#REF!</definedName>
    <definedName name="YYY" localSheetId="1">#REF!</definedName>
    <definedName name="yyy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UUUUUUUIIIIIIIPPPPPPPP">#REF!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">#REF!</definedName>
    <definedName name="Z_026CD6D7_F7CA_4BE8_B625_9A1778CFA739_.wvu.FilterData" hidden="1">#REF!</definedName>
    <definedName name="Z_026CD6D7_F7CA_4BE8_B625_9A1778CFA739_.wvu.PrintArea" hidden="1">#REF!</definedName>
    <definedName name="Z_026CD6D7_F7CA_4BE8_B625_9A1778CFA739_.wvu.PrintTitles" hidden="1">#REF!</definedName>
    <definedName name="Z_05670E35_1347_49D9_AD91_AA9A31A4EF61_.wvu.FilterData" hidden="1">#REF!</definedName>
    <definedName name="Z_05670E35_1347_49D9_AD91_AA9A31A4EF61_.wvu.PrintArea" hidden="1">#REF!</definedName>
    <definedName name="Z_05670E35_1347_49D9_AD91_AA9A31A4EF61_.wvu.PrintTitles" hidden="1">#REF!</definedName>
    <definedName name="Z_086A872D_15DF_436A_8459_CE22F6819FF4_.wvu.Rows" hidden="1">#REF!</definedName>
    <definedName name="Z_0890F28A_A8C8_451C_A3E6_C3AFDD239B64_.wvu.FilterData" hidden="1">#REF!</definedName>
    <definedName name="Z_0890F28A_A8C8_451C_A3E6_C3AFDD239B64_.wvu.PrintArea" hidden="1">#REF!</definedName>
    <definedName name="Z_0890F28A_A8C8_451C_A3E6_C3AFDD239B64_.wvu.PrintTitles" hidden="1">#REF!</definedName>
    <definedName name="Z_0A4C2D72_EA87_11DA_B6F6_00609720E0A1_.wvu.FilterData" hidden="1">#REF!</definedName>
    <definedName name="Z_0A4C2D72_EA87_11DA_B6F6_00609720E0A1_.wvu.PrintArea" hidden="1">#REF!</definedName>
    <definedName name="Z_0A4C2D72_EA87_11DA_B6F6_00609720E0A1_.wvu.PrintTitles" hidden="1">#REF!</definedName>
    <definedName name="Z_0A4C2D73_EA87_11DA_B6F6_00609720E0A1_.wvu.FilterData" hidden="1">#REF!</definedName>
    <definedName name="Z_0A4C2D73_EA87_11DA_B6F6_00609720E0A1_.wvu.PrintArea" hidden="1">#REF!</definedName>
    <definedName name="Z_0A4C2D73_EA87_11DA_B6F6_00609720E0A1_.wvu.PrintTitles" hidden="1">#REF!</definedName>
    <definedName name="Z_0A4C2D74_EA87_11DA_B6F6_00609720E0A1_.wvu.FilterData" hidden="1">#REF!</definedName>
    <definedName name="Z_0A4C2D74_EA87_11DA_B6F6_00609720E0A1_.wvu.PrintArea" hidden="1">#REF!</definedName>
    <definedName name="Z_0A4C2D74_EA87_11DA_B6F6_00609720E0A1_.wvu.PrintTitles" hidden="1">#REF!</definedName>
    <definedName name="Z_0A4C2D75_EA87_11DA_B6F6_00609720E0A1_.wvu.FilterData" hidden="1">#REF!</definedName>
    <definedName name="Z_0A4C2D75_EA87_11DA_B6F6_00609720E0A1_.wvu.PrintArea" hidden="1">#REF!</definedName>
    <definedName name="Z_0A4C2D75_EA87_11DA_B6F6_00609720E0A1_.wvu.PrintTitles" hidden="1">#REF!</definedName>
    <definedName name="Z_0A4C2D76_EA87_11DA_B6F6_00609720E0A1_.wvu.FilterData" hidden="1">#REF!</definedName>
    <definedName name="Z_0A4C2D76_EA87_11DA_B6F6_00609720E0A1_.wvu.PrintArea" hidden="1">#REF!</definedName>
    <definedName name="Z_0A4C2D76_EA87_11DA_B6F6_00609720E0A1_.wvu.PrintTitles" hidden="1">#REF!</definedName>
    <definedName name="Z_0E0DE1F8_394A_4093_8E74_B2A631A3A88C_.wvu.FilterData" hidden="1">#REF!</definedName>
    <definedName name="Z_0E0DE1F8_394A_4093_8E74_B2A631A3A88C_.wvu.PrintArea" hidden="1">#REF!</definedName>
    <definedName name="Z_0E0DE1F8_394A_4093_8E74_B2A631A3A88C_.wvu.PrintTitles" hidden="1">#REF!</definedName>
    <definedName name="Z_18C710ED_70CF_48D0_92F5_038A88335068_.wvu.FilterData" hidden="1">#REF!</definedName>
    <definedName name="Z_18C710ED_70CF_48D0_92F5_038A88335068_.wvu.PrintArea" hidden="1">#REF!</definedName>
    <definedName name="Z_18C710ED_70CF_48D0_92F5_038A88335068_.wvu.PrintTitles" hidden="1">#REF!</definedName>
    <definedName name="Z_378D82E8_FE69_4712_AE73_9D578C4190DE_.wvu.FilterData" hidden="1">#REF!</definedName>
    <definedName name="Z_378D82E8_FE69_4712_AE73_9D578C4190DE_.wvu.PrintArea" hidden="1">#REF!</definedName>
    <definedName name="Z_378D82E8_FE69_4712_AE73_9D578C4190DE_.wvu.PrintTitles" hidden="1">#REF!</definedName>
    <definedName name="Z_381FCF61_DF95_4756_B103_A1118DFFDE02_.wvu.FilterData" hidden="1">#REF!</definedName>
    <definedName name="Z_381FCF61_DF95_4756_B103_A1118DFFDE02_.wvu.PrintArea" hidden="1">#REF!</definedName>
    <definedName name="Z_381FCF61_DF95_4756_B103_A1118DFFDE02_.wvu.PrintTitles" hidden="1">#REF!</definedName>
    <definedName name="Z_3B3C0CA1_2A9C_45FD_9823_50B200F6C0D1_.wvu.FilterData" hidden="1">#REF!</definedName>
    <definedName name="Z_3B3C0CA1_2A9C_45FD_9823_50B200F6C0D1_.wvu.PrintArea" hidden="1">#REF!</definedName>
    <definedName name="Z_3B3C0CA1_2A9C_45FD_9823_50B200F6C0D1_.wvu.PrintTitles" hidden="1">#REF!</definedName>
    <definedName name="Z_3E9430E5_6A83_435B_9E47_1B8F7E18D67C_.wvu.FilterData" hidden="1">#REF!</definedName>
    <definedName name="Z_3E9430E5_6A83_435B_9E47_1B8F7E18D67C_.wvu.PrintArea" hidden="1">#REF!</definedName>
    <definedName name="Z_3E9430E5_6A83_435B_9E47_1B8F7E18D67C_.wvu.PrintTitles" hidden="1">#REF!</definedName>
    <definedName name="Z_4A14CB5C_2287_4F6E_9A65_22F0A4D81D81_.wvu.FilterData" hidden="1">#REF!</definedName>
    <definedName name="Z_4A14CB5C_2287_4F6E_9A65_22F0A4D81D81_.wvu.PrintArea" hidden="1">#REF!</definedName>
    <definedName name="Z_4A14CB5C_2287_4F6E_9A65_22F0A4D81D81_.wvu.PrintTitles" hidden="1">#REF!</definedName>
    <definedName name="Z_4BBC24C4_A093_4EC9_8AFF_49C6F602CC39_.wvu.FilterData" hidden="1">#REF!</definedName>
    <definedName name="Z_4BBC24C4_A093_4EC9_8AFF_49C6F602CC39_.wvu.PrintArea" hidden="1">#REF!</definedName>
    <definedName name="Z_4BBC24C4_A093_4EC9_8AFF_49C6F602CC39_.wvu.PrintTitles" hidden="1">#REF!</definedName>
    <definedName name="Z_504A8F9D_2C46_439E_975A_DF1C1FA56E7B_.wvu.FilterData" hidden="1">#REF!</definedName>
    <definedName name="Z_504A8F9D_2C46_439E_975A_DF1C1FA56E7B_.wvu.PrintArea" hidden="1">#REF!</definedName>
    <definedName name="Z_504A8F9D_2C46_439E_975A_DF1C1FA56E7B_.wvu.PrintTitles" hidden="1">#REF!</definedName>
    <definedName name="Z_653348E7_CDAD_4F62_A236_641A4BB6425A_.wvu.FilterData" hidden="1">#REF!</definedName>
    <definedName name="Z_653348E7_CDAD_4F62_A236_641A4BB6425A_.wvu.PrintArea" hidden="1">#REF!</definedName>
    <definedName name="Z_653348E7_CDAD_4F62_A236_641A4BB6425A_.wvu.PrintTitles" hidden="1">#REF!</definedName>
    <definedName name="Z_68C48519_C8C2_4287_96F6_0F561F815CE8_.wvu.FilterData" hidden="1">#REF!</definedName>
    <definedName name="Z_68C48519_C8C2_4287_96F6_0F561F815CE8_.wvu.PrintArea" hidden="1">#REF!</definedName>
    <definedName name="Z_68C48519_C8C2_4287_96F6_0F561F815CE8_.wvu.PrintTitles" hidden="1">#REF!</definedName>
    <definedName name="Z_6BA141F2_E104_11DA_B6F6_00609720E0A1_.wvu.FilterData" hidden="1">#REF!</definedName>
    <definedName name="Z_6BA141F2_E104_11DA_B6F6_00609720E0A1_.wvu.PrintArea" hidden="1">#REF!</definedName>
    <definedName name="Z_6BA141F2_E104_11DA_B6F6_00609720E0A1_.wvu.PrintTitles" hidden="1">#REF!</definedName>
    <definedName name="Z_6BA141F3_E104_11DA_B6F6_00609720E0A1_.wvu.FilterData" hidden="1">#REF!</definedName>
    <definedName name="Z_6BA141F3_E104_11DA_B6F6_00609720E0A1_.wvu.PrintArea" hidden="1">#REF!</definedName>
    <definedName name="Z_6BA141F3_E104_11DA_B6F6_00609720E0A1_.wvu.PrintTitles" hidden="1">#REF!</definedName>
    <definedName name="Z_6BA141F4_E104_11DA_B6F6_00609720E0A1_.wvu.FilterData" hidden="1">#REF!</definedName>
    <definedName name="Z_6BA141F4_E104_11DA_B6F6_00609720E0A1_.wvu.PrintArea" hidden="1">#REF!</definedName>
    <definedName name="Z_6BA141F4_E104_11DA_B6F6_00609720E0A1_.wvu.PrintTitles" hidden="1">#REF!</definedName>
    <definedName name="Z_6BA141F5_E104_11DA_B6F6_00609720E0A1_.wvu.FilterData" hidden="1">#REF!</definedName>
    <definedName name="Z_6BA141F5_E104_11DA_B6F6_00609720E0A1_.wvu.PrintArea" hidden="1">#REF!</definedName>
    <definedName name="Z_6BA141F5_E104_11DA_B6F6_00609720E0A1_.wvu.PrintTitles" hidden="1">#REF!</definedName>
    <definedName name="Z_6BA141F6_E104_11DA_B6F6_00609720E0A1_.wvu.FilterData" hidden="1">#REF!</definedName>
    <definedName name="Z_6BA141F6_E104_11DA_B6F6_00609720E0A1_.wvu.PrintArea" hidden="1">#REF!</definedName>
    <definedName name="Z_6BA141F6_E104_11DA_B6F6_00609720E0A1_.wvu.PrintTitles" hidden="1">#REF!</definedName>
    <definedName name="Z_726673D2_C579_4EF3_83C7_45DC3792EA6A_.wvu.FilterData" hidden="1">#REF!</definedName>
    <definedName name="Z_726673D2_C579_4EF3_83C7_45DC3792EA6A_.wvu.PrintArea" hidden="1">#REF!</definedName>
    <definedName name="Z_726673D2_C579_4EF3_83C7_45DC3792EA6A_.wvu.PrintTitles" hidden="1">#REF!</definedName>
    <definedName name="Z_729969D8_DFDA_47B9_ADA2_E05CF62B3DEF_.wvu.FilterData" hidden="1">#REF!</definedName>
    <definedName name="Z_729969D8_DFDA_47B9_ADA2_E05CF62B3DEF_.wvu.PrintArea" hidden="1">#REF!</definedName>
    <definedName name="Z_729969D8_DFDA_47B9_ADA2_E05CF62B3DEF_.wvu.PrintTitles" hidden="1">#REF!</definedName>
    <definedName name="Z_75EDDC88_CA8C_4671_911D_25D74F37EC47_.wvu.FilterData" hidden="1">#REF!</definedName>
    <definedName name="Z_75EDDC88_CA8C_4671_911D_25D74F37EC47_.wvu.PrintArea" hidden="1">#REF!</definedName>
    <definedName name="Z_75EDDC88_CA8C_4671_911D_25D74F37EC47_.wvu.PrintTitles" hidden="1">#REF!</definedName>
    <definedName name="Z_80573755_2D8B_4158_BD3A_CC331B950748_.wvu.FilterData" hidden="1">#REF!</definedName>
    <definedName name="Z_80573755_2D8B_4158_BD3A_CC331B950748_.wvu.PrintArea" hidden="1">#REF!</definedName>
    <definedName name="Z_80573755_2D8B_4158_BD3A_CC331B950748_.wvu.PrintTitles" hidden="1">#REF!</definedName>
    <definedName name="Z_9C7B0D6D_4DDE_4C72_B23F_2E183F63ECB1_.wvu.FilterData" hidden="1">#REF!</definedName>
    <definedName name="Z_9C7B0D6D_4DDE_4C72_B23F_2E183F63ECB1_.wvu.PrintArea" hidden="1">#REF!</definedName>
    <definedName name="Z_9C7B0D6D_4DDE_4C72_B23F_2E183F63ECB1_.wvu.PrintTitles" hidden="1">#REF!</definedName>
    <definedName name="Z_9C8B6436_249F_426A_96DC_EEE5E7CB7D1B_.wvu.FilterData" hidden="1">#REF!</definedName>
    <definedName name="Z_9C8B6436_249F_426A_96DC_EEE5E7CB7D1B_.wvu.PrintArea" hidden="1">#REF!</definedName>
    <definedName name="Z_9C8B6436_249F_426A_96DC_EEE5E7CB7D1B_.wvu.PrintTitles" hidden="1">#REF!</definedName>
    <definedName name="Z_9FCFD0D5_270B_4F36_B422_02EF7A3700B8_.wvu.FilterData" hidden="1">#REF!</definedName>
    <definedName name="Z_9FCFD0D5_270B_4F36_B422_02EF7A3700B8_.wvu.PrintArea" hidden="1">#REF!</definedName>
    <definedName name="Z_9FCFD0D5_270B_4F36_B422_02EF7A3700B8_.wvu.PrintTitles" hidden="1">#REF!</definedName>
    <definedName name="Z_9FE8FF3F_4486_44D6_9AFB_43CC5B824BF9_.wvu.FilterData" hidden="1">#REF!</definedName>
    <definedName name="Z_9FE8FF3F_4486_44D6_9AFB_43CC5B824BF9_.wvu.PrintArea" hidden="1">#REF!</definedName>
    <definedName name="Z_9FE8FF3F_4486_44D6_9AFB_43CC5B824BF9_.wvu.PrintTitles" hidden="1">#REF!</definedName>
    <definedName name="Z_A3DE26BA_CF48_4654_9BE9_FAEB3C301C95_.wvu.FilterData" hidden="1">#REF!</definedName>
    <definedName name="Z_A3DE26BA_CF48_4654_9BE9_FAEB3C301C95_.wvu.PrintArea" hidden="1">#REF!</definedName>
    <definedName name="Z_A3DE26BA_CF48_4654_9BE9_FAEB3C301C95_.wvu.PrintTitles" hidden="1">#REF!</definedName>
    <definedName name="Z_AAA1DD33_F1E3_423A_B1F2_E8567F4D95A5_.wvu.FilterData" hidden="1">#REF!</definedName>
    <definedName name="Z_AAA1DD33_F1E3_423A_B1F2_E8567F4D95A5_.wvu.PrintArea" hidden="1">#REF!</definedName>
    <definedName name="Z_AAA1DD33_F1E3_423A_B1F2_E8567F4D95A5_.wvu.PrintTitles" hidden="1">#REF!</definedName>
    <definedName name="Z_B4899972_EBDC_11DA_B6F6_00609720E0A1_.wvu.FilterData" hidden="1">#REF!</definedName>
    <definedName name="Z_B4899972_EBDC_11DA_B6F6_00609720E0A1_.wvu.PrintArea" hidden="1">#REF!</definedName>
    <definedName name="Z_B4899972_EBDC_11DA_B6F6_00609720E0A1_.wvu.PrintTitles" hidden="1">#REF!</definedName>
    <definedName name="Z_B4899973_EBDC_11DA_B6F6_00609720E0A1_.wvu.FilterData" hidden="1">#REF!</definedName>
    <definedName name="Z_B4899973_EBDC_11DA_B6F6_00609720E0A1_.wvu.PrintArea" hidden="1">#REF!</definedName>
    <definedName name="Z_B4899973_EBDC_11DA_B6F6_00609720E0A1_.wvu.PrintTitles" hidden="1">#REF!</definedName>
    <definedName name="Z_B4899974_EBDC_11DA_B6F6_00609720E0A1_.wvu.FilterData" hidden="1">#REF!</definedName>
    <definedName name="Z_B4899974_EBDC_11DA_B6F6_00609720E0A1_.wvu.PrintArea" hidden="1">#REF!</definedName>
    <definedName name="Z_B4899974_EBDC_11DA_B6F6_00609720E0A1_.wvu.PrintTitles" hidden="1">#REF!</definedName>
    <definedName name="Z_B4899975_EBDC_11DA_B6F6_00609720E0A1_.wvu.FilterData" hidden="1">#REF!</definedName>
    <definedName name="Z_B4899975_EBDC_11DA_B6F6_00609720E0A1_.wvu.PrintArea" hidden="1">#REF!</definedName>
    <definedName name="Z_B4899975_EBDC_11DA_B6F6_00609720E0A1_.wvu.PrintTitles" hidden="1">#REF!</definedName>
    <definedName name="Z_B4899976_EBDC_11DA_B6F6_00609720E0A1_.wvu.FilterData" hidden="1">#REF!</definedName>
    <definedName name="Z_B4899976_EBDC_11DA_B6F6_00609720E0A1_.wvu.PrintArea" hidden="1">#REF!</definedName>
    <definedName name="Z_B4899976_EBDC_11DA_B6F6_00609720E0A1_.wvu.PrintTitles" hidden="1">#REF!</definedName>
    <definedName name="Z_C24E6469_C4CC_430B_8814_72DD019DF2C8_.wvu.FilterData" hidden="1">#REF!</definedName>
    <definedName name="Z_C24E6469_C4CC_430B_8814_72DD019DF2C8_.wvu.PrintArea" hidden="1">#REF!</definedName>
    <definedName name="Z_C24E6469_C4CC_430B_8814_72DD019DF2C8_.wvu.PrintTitles" hidden="1">#REF!</definedName>
    <definedName name="Z_CA61CA57_E7CE_4A4D_974A_F3124BCA2797_.wvu.FilterData" hidden="1">#REF!</definedName>
    <definedName name="Z_CA61CA57_E7CE_4A4D_974A_F3124BCA2797_.wvu.PrintArea" hidden="1">#REF!</definedName>
    <definedName name="Z_CA61CA57_E7CE_4A4D_974A_F3124BCA2797_.wvu.PrintTitles" hidden="1">#REF!</definedName>
    <definedName name="Z_D55C8B2E_861A_459E_9D09_3AF38A1DE99E_.wvu.Rows" hidden="1">#REF!</definedName>
    <definedName name="Z_DA4D5A8F_12FA_42F5_A8BB_526600E97433_.wvu.FilterData" hidden="1">#REF!</definedName>
    <definedName name="Z_DA4D5A8F_12FA_42F5_A8BB_526600E97433_.wvu.PrintArea" hidden="1">#REF!</definedName>
    <definedName name="Z_DA4D5A8F_12FA_42F5_A8BB_526600E97433_.wvu.PrintTitles" hidden="1">#REF!</definedName>
    <definedName name="Z_DFB4C5EB_A8D3_475E_B627_EA98F95F9220_.wvu.FilterData" hidden="1">#REF!</definedName>
    <definedName name="Z_DFB4C5EB_A8D3_475E_B627_EA98F95F9220_.wvu.PrintArea" hidden="1">#REF!</definedName>
    <definedName name="Z_DFB4C5EB_A8D3_475E_B627_EA98F95F9220_.wvu.PrintTitles" hidden="1">#REF!</definedName>
    <definedName name="Z_F2B990A1_57B3_4766_8C3D_4D3A5265BAEF_.wvu.FilterData" hidden="1">#REF!</definedName>
    <definedName name="Z_F2B990A1_57B3_4766_8C3D_4D3A5265BAEF_.wvu.PrintArea" hidden="1">#REF!</definedName>
    <definedName name="Z_F2B990A1_57B3_4766_8C3D_4D3A5265BAEF_.wvu.PrintTitles" hidden="1">#REF!</definedName>
    <definedName name="Z_F540D718_D9AA_403F_AE49_60D937FD77E5_.wvu.Rows" hidden="1">#REF!</definedName>
    <definedName name="Z_F9482E1F_92B8_43D8_949A_7DDCF2E63A19_.wvu.FilterData" hidden="1">#REF!</definedName>
    <definedName name="Z_F9482E1F_92B8_43D8_949A_7DDCF2E63A19_.wvu.PrintArea" hidden="1">#REF!</definedName>
    <definedName name="Z_F9482E1F_92B8_43D8_949A_7DDCF2E63A19_.wvu.PrintTitles" hidden="1">#REF!</definedName>
    <definedName name="ZAPATA">#REF!</definedName>
    <definedName name="ZAPATA_11">#REF!</definedName>
    <definedName name="zc">#REF!</definedName>
    <definedName name="zd">#REF!</definedName>
    <definedName name="zdervr" hidden="1">{"via1",#N/A,TRUE,"general";"via2",#N/A,TRUE,"general";"via3",#N/A,TRUE,"general"}</definedName>
    <definedName name="ZDF">#REF!</definedName>
    <definedName name="ZDFSRDG">#REF!</definedName>
    <definedName name="zdr" localSheetId="1">#REF!</definedName>
    <definedName name="zdr">#REF!</definedName>
    <definedName name="zerfaer">#REF!</definedName>
    <definedName name="ZGZGT">#REF!</definedName>
    <definedName name="zsdfr">#REF!</definedName>
    <definedName name="ZSDFRECVBNHYUIK">#REF!</definedName>
    <definedName name="ZSFRFSR">#REF!</definedName>
    <definedName name="zx">#REF!</definedName>
    <definedName name="zxc">#REF!</definedName>
    <definedName name="zxca">#REF!</definedName>
    <definedName name="zxcvra">#REF!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" localSheetId="1">#REF!</definedName>
    <definedName name="zz">#REF!</definedName>
    <definedName name="zzsdf" hidden="1">{"TAB1",#N/A,TRUE,"GENERAL";"TAB2",#N/A,TRUE,"GENERAL";"TAB3",#N/A,TRUE,"GENERAL";"TAB4",#N/A,TRUE,"GENERAL";"TAB5",#N/A,TRUE,"GENERAL"}</definedName>
    <definedName name="zzzz" hidden="1">{"via1",#N/A,TRUE,"general";"via2",#N/A,TRUE,"general";"via3",#N/A,TRUE,"general"}</definedName>
    <definedName name="zzzzzzrrr">#REF!</definedName>
    <definedName name="zzzzzzzzzzxxxxxxxxxcccccppppssdfg">#REF!</definedName>
    <definedName name="ZZZZZZZZZZZ">#REF!</definedName>
    <definedName name="ZZZZZZZZZZZZZZZZZZ">#REF!</definedName>
    <definedName name="zzzzzzzzzzzzzzzzzzzzzzzzzzzzzzzzzzzzzzzz">#REF!</definedName>
    <definedName name="zzzzzzzzzzzzzzzzzzzzzzzzzzzzzzzz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33" i="6" l="1"/>
  <c r="I8" i="18"/>
  <c r="E6" i="6"/>
  <c r="E7" i="6"/>
  <c r="E8" i="6"/>
  <c r="E12" i="6"/>
  <c r="E34" i="6"/>
  <c r="E35" i="6"/>
  <c r="E36" i="6"/>
  <c r="E45" i="6"/>
  <c r="E68" i="6"/>
  <c r="E69" i="6"/>
  <c r="E70" i="6"/>
  <c r="E74" i="6"/>
  <c r="E97" i="6"/>
  <c r="E98" i="6"/>
  <c r="E99" i="6"/>
  <c r="E109" i="6"/>
  <c r="E133" i="6"/>
  <c r="E134" i="6"/>
  <c r="E135" i="6"/>
  <c r="E140" i="6"/>
  <c r="E162" i="6"/>
  <c r="E163" i="6"/>
  <c r="E164" i="6"/>
  <c r="E169" i="6"/>
  <c r="E192" i="6"/>
  <c r="E193" i="6"/>
  <c r="E194" i="6"/>
  <c r="E199" i="6"/>
  <c r="E222" i="6"/>
  <c r="E223" i="6"/>
  <c r="E224" i="6"/>
  <c r="E229" i="6"/>
  <c r="E252" i="6"/>
  <c r="E253" i="6"/>
  <c r="E254" i="6"/>
  <c r="E266" i="6"/>
  <c r="E285" i="6"/>
  <c r="E286" i="6"/>
  <c r="E287" i="6"/>
  <c r="E298" i="6"/>
  <c r="E314" i="6"/>
  <c r="E315" i="6"/>
  <c r="E316" i="6"/>
  <c r="E328" i="6"/>
  <c r="E347" i="6"/>
  <c r="E348" i="6"/>
  <c r="E349" i="6"/>
  <c r="E361" i="6"/>
  <c r="E381" i="6"/>
  <c r="E382" i="6"/>
  <c r="E383" i="6"/>
  <c r="E393" i="6"/>
  <c r="E411" i="6"/>
  <c r="E412" i="6"/>
  <c r="E413" i="6"/>
  <c r="E426" i="6"/>
  <c r="E442" i="6"/>
  <c r="E443" i="6"/>
  <c r="E444" i="6"/>
  <c r="E458" i="6"/>
  <c r="E474" i="6"/>
  <c r="E475" i="6"/>
  <c r="E476" i="6"/>
  <c r="E492" i="6"/>
  <c r="E508" i="6"/>
  <c r="E509" i="6"/>
  <c r="E510" i="6"/>
  <c r="E526" i="6"/>
  <c r="E543" i="6"/>
  <c r="E544" i="6"/>
  <c r="E545" i="6"/>
  <c r="E556" i="6"/>
  <c r="E572" i="6"/>
  <c r="E573" i="6"/>
  <c r="E574" i="6"/>
  <c r="E585" i="6"/>
  <c r="E604" i="6"/>
  <c r="E605" i="6"/>
  <c r="E606" i="6"/>
  <c r="E617" i="6"/>
  <c r="E636" i="6"/>
  <c r="E637" i="6"/>
  <c r="E638" i="6"/>
  <c r="E650" i="6"/>
  <c r="E651" i="6"/>
  <c r="E668" i="6"/>
  <c r="E669" i="6"/>
  <c r="E670" i="6"/>
  <c r="E683" i="6"/>
  <c r="E684" i="6"/>
  <c r="E700" i="6"/>
  <c r="E701" i="6"/>
  <c r="E702" i="6"/>
  <c r="E711" i="6"/>
  <c r="E712" i="6"/>
  <c r="E729" i="6"/>
  <c r="E730" i="6"/>
  <c r="E731" i="6"/>
  <c r="E743" i="6"/>
  <c r="E744" i="6"/>
  <c r="E760" i="6"/>
  <c r="E761" i="6"/>
  <c r="E762" i="6"/>
  <c r="E774" i="6"/>
  <c r="E775" i="6"/>
  <c r="E791" i="6"/>
  <c r="E792" i="6"/>
  <c r="E793" i="6"/>
  <c r="E805" i="6"/>
  <c r="E806" i="6"/>
  <c r="E823" i="6"/>
  <c r="E824" i="6"/>
  <c r="E825" i="6"/>
  <c r="E837" i="6"/>
  <c r="E838" i="6"/>
  <c r="E855" i="6"/>
  <c r="E856" i="6"/>
  <c r="E857" i="6"/>
  <c r="E869" i="6"/>
  <c r="E870" i="6"/>
  <c r="E886" i="6"/>
  <c r="E887" i="6"/>
  <c r="E888" i="6"/>
  <c r="E900" i="6"/>
  <c r="E901" i="6"/>
  <c r="E917" i="6"/>
  <c r="E918" i="6"/>
  <c r="E919" i="6"/>
  <c r="E931" i="6"/>
  <c r="E932" i="6"/>
  <c r="E949" i="6"/>
  <c r="E950" i="6"/>
  <c r="E951" i="6"/>
  <c r="E965" i="6"/>
  <c r="E982" i="6"/>
  <c r="E983" i="6"/>
  <c r="E984" i="6"/>
  <c r="E999" i="6"/>
  <c r="E1000" i="6"/>
  <c r="E1016" i="6"/>
  <c r="E1017" i="6"/>
  <c r="E1018" i="6"/>
  <c r="E1031" i="6"/>
  <c r="E1032" i="6"/>
  <c r="E1048" i="6"/>
  <c r="E1049" i="6"/>
  <c r="E1050" i="6"/>
  <c r="E1065" i="6"/>
  <c r="E1066" i="6"/>
  <c r="E1083" i="6"/>
  <c r="E1084" i="6"/>
  <c r="E1085" i="6"/>
  <c r="E1095" i="6"/>
  <c r="E1096" i="6"/>
  <c r="E1112" i="6"/>
  <c r="E1113" i="6"/>
  <c r="E1114" i="6"/>
  <c r="E1124" i="6"/>
  <c r="E1125" i="6"/>
  <c r="E1140" i="6"/>
  <c r="E1142" i="6" s="1"/>
  <c r="E1157" i="6"/>
  <c r="E1176" i="6"/>
  <c r="E1177" i="6"/>
  <c r="E1178" i="6"/>
  <c r="E1189" i="6"/>
  <c r="E1206" i="6"/>
  <c r="E1207" i="6"/>
  <c r="E1208" i="6"/>
  <c r="E1219" i="6"/>
  <c r="E1236" i="6"/>
  <c r="E1237" i="6"/>
  <c r="E1238" i="6"/>
  <c r="E1252" i="6"/>
  <c r="E1269" i="6"/>
  <c r="E1270" i="6"/>
  <c r="E1271" i="6"/>
  <c r="E1283" i="6"/>
  <c r="E1300" i="6"/>
  <c r="E1301" i="6"/>
  <c r="E1302" i="6"/>
  <c r="E1314" i="6"/>
  <c r="E1331" i="6"/>
  <c r="E1332" i="6"/>
  <c r="E1333" i="6"/>
  <c r="E1344" i="6"/>
  <c r="E1360" i="6"/>
  <c r="E1361" i="6"/>
  <c r="E1362" i="6"/>
  <c r="E1372" i="6"/>
  <c r="E1390" i="6"/>
  <c r="E1391" i="6"/>
  <c r="E1392" i="6"/>
  <c r="E1401" i="6"/>
  <c r="E1402" i="6"/>
  <c r="E1418" i="6"/>
  <c r="E1419" i="6"/>
  <c r="E1420" i="6"/>
  <c r="E1456" i="6"/>
  <c r="E1457" i="6"/>
  <c r="E1458" i="6"/>
  <c r="E1483" i="6"/>
  <c r="E1484" i="6"/>
  <c r="E1485" i="6"/>
  <c r="E1496" i="6"/>
  <c r="E1510" i="6"/>
  <c r="E1512" i="6" s="1"/>
  <c r="E1524" i="6"/>
  <c r="E1538" i="6"/>
  <c r="E1540" i="6" s="1"/>
  <c r="E1539" i="6"/>
  <c r="E1554" i="6"/>
  <c r="E1568" i="6"/>
  <c r="E1570" i="6" s="1"/>
  <c r="E1583" i="6"/>
  <c r="G3" i="6"/>
  <c r="A8" i="62"/>
  <c r="B8" i="62"/>
  <c r="A10" i="62"/>
  <c r="B10" i="62"/>
  <c r="E1569" i="6" l="1"/>
  <c r="E1541" i="6"/>
  <c r="E1513" i="6"/>
  <c r="E1511" i="6"/>
  <c r="E1143" i="6"/>
  <c r="E1141" i="6"/>
  <c r="E1571" i="6"/>
  <c r="B24" i="62"/>
  <c r="B108" i="62"/>
  <c r="A108" i="62"/>
  <c r="B106" i="62"/>
  <c r="A106" i="62"/>
  <c r="B104" i="62"/>
  <c r="A104" i="62"/>
  <c r="B102" i="62"/>
  <c r="A102" i="62"/>
  <c r="A100" i="62"/>
  <c r="B98" i="62"/>
  <c r="A98" i="62"/>
  <c r="B100" i="62"/>
  <c r="B96" i="62"/>
  <c r="A96" i="62"/>
  <c r="B94" i="62"/>
  <c r="A94" i="62"/>
  <c r="B92" i="62"/>
  <c r="A92" i="62"/>
  <c r="B90" i="62"/>
  <c r="A90" i="62"/>
  <c r="B88" i="62"/>
  <c r="A88" i="62"/>
  <c r="B86" i="62"/>
  <c r="A86" i="62"/>
  <c r="B84" i="62"/>
  <c r="A84" i="62"/>
  <c r="B82" i="62"/>
  <c r="A82" i="62"/>
  <c r="B80" i="62"/>
  <c r="A80" i="62"/>
  <c r="B78" i="62"/>
  <c r="A78" i="62"/>
  <c r="B76" i="62"/>
  <c r="A76" i="62"/>
  <c r="B74" i="62"/>
  <c r="A74" i="62"/>
  <c r="B72" i="62"/>
  <c r="A72" i="62"/>
  <c r="B70" i="62"/>
  <c r="A70" i="62"/>
  <c r="B68" i="62"/>
  <c r="A68" i="62"/>
  <c r="B66" i="62"/>
  <c r="A66" i="62"/>
  <c r="B64" i="62"/>
  <c r="A64" i="62"/>
  <c r="B62" i="62"/>
  <c r="A62" i="62"/>
  <c r="B60" i="62"/>
  <c r="A60" i="62"/>
  <c r="B58" i="62"/>
  <c r="A58" i="62"/>
  <c r="B56" i="62"/>
  <c r="A56" i="62"/>
  <c r="B54" i="62"/>
  <c r="A54" i="62"/>
  <c r="B52" i="62"/>
  <c r="A52" i="62"/>
  <c r="B50" i="62"/>
  <c r="A50" i="62"/>
  <c r="B48" i="62"/>
  <c r="A48" i="62"/>
  <c r="B46" i="62"/>
  <c r="A46" i="62"/>
  <c r="B44" i="62"/>
  <c r="A44" i="62"/>
  <c r="B42" i="62"/>
  <c r="A42" i="62"/>
  <c r="B40" i="62"/>
  <c r="A40" i="62"/>
  <c r="B38" i="62"/>
  <c r="A38" i="62"/>
  <c r="B36" i="62"/>
  <c r="A36" i="62"/>
  <c r="B34" i="62"/>
  <c r="A34" i="62"/>
  <c r="B32" i="62"/>
  <c r="A32" i="62"/>
  <c r="B30" i="62"/>
  <c r="A30" i="62"/>
  <c r="B28" i="62"/>
  <c r="A28" i="62"/>
  <c r="B26" i="62"/>
  <c r="A26" i="62"/>
  <c r="B22" i="62"/>
  <c r="A22" i="62"/>
  <c r="B20" i="62"/>
  <c r="A20" i="62"/>
  <c r="B18" i="62"/>
  <c r="A18" i="62"/>
  <c r="B16" i="62"/>
  <c r="A16" i="62"/>
  <c r="B14" i="62"/>
  <c r="A14" i="62"/>
  <c r="B12" i="62"/>
  <c r="A12" i="62"/>
  <c r="A2" i="62"/>
  <c r="F6" i="62"/>
  <c r="G6" i="62" s="1"/>
  <c r="F1588" i="6" l="1"/>
  <c r="B1588" i="6"/>
  <c r="B1583" i="6"/>
  <c r="B1582" i="6"/>
  <c r="J1576" i="6"/>
  <c r="H1594" i="6"/>
  <c r="H1593" i="6"/>
  <c r="H1592" i="6"/>
  <c r="J1575" i="6"/>
  <c r="J1578" i="6" s="1"/>
  <c r="F1559" i="6"/>
  <c r="B1559" i="6"/>
  <c r="B1554" i="6"/>
  <c r="B1553" i="6"/>
  <c r="J1547" i="6"/>
  <c r="J1546" i="6"/>
  <c r="H1565" i="6"/>
  <c r="H1564" i="6"/>
  <c r="H1563" i="6"/>
  <c r="J1545" i="6"/>
  <c r="F1529" i="6"/>
  <c r="B1529" i="6"/>
  <c r="B1524" i="6"/>
  <c r="B1523" i="6"/>
  <c r="H1535" i="6"/>
  <c r="H1534" i="6"/>
  <c r="H1533" i="6"/>
  <c r="J1517" i="6"/>
  <c r="J1519" i="6" s="1"/>
  <c r="F1501" i="6"/>
  <c r="B1501" i="6"/>
  <c r="B1496" i="6"/>
  <c r="B1495" i="6"/>
  <c r="J1489" i="6"/>
  <c r="J1491" i="6" s="1"/>
  <c r="N1486" i="6"/>
  <c r="O1486" i="6" s="1"/>
  <c r="H1507" i="6"/>
  <c r="H1506" i="6"/>
  <c r="H1505" i="6"/>
  <c r="J1440" i="6"/>
  <c r="J1549" i="6" l="1"/>
  <c r="O1487" i="6"/>
  <c r="P1487" i="6" s="1"/>
  <c r="P1488" i="6" l="1"/>
  <c r="P1489" i="6" s="1"/>
  <c r="J1430" i="6"/>
  <c r="J1429" i="6"/>
  <c r="P1490" i="6" l="1"/>
  <c r="J1434" i="6"/>
  <c r="H375" i="6"/>
  <c r="H374" i="6"/>
  <c r="H373" i="6"/>
  <c r="I369" i="6"/>
  <c r="J369" i="6" s="1"/>
  <c r="F369" i="6"/>
  <c r="B369" i="6"/>
  <c r="I368" i="6"/>
  <c r="J368" i="6" s="1"/>
  <c r="F368" i="6"/>
  <c r="B368" i="6"/>
  <c r="I367" i="6"/>
  <c r="J367" i="6" s="1"/>
  <c r="F367" i="6"/>
  <c r="B367" i="6"/>
  <c r="F366" i="6"/>
  <c r="B366" i="6"/>
  <c r="B361" i="6"/>
  <c r="B360" i="6"/>
  <c r="I355" i="6"/>
  <c r="J355" i="6" s="1"/>
  <c r="F355" i="6"/>
  <c r="B355" i="6"/>
  <c r="I353" i="6"/>
  <c r="J353" i="6" s="1"/>
  <c r="F353" i="6"/>
  <c r="B353" i="6"/>
  <c r="I335" i="6"/>
  <c r="J335" i="6" s="1"/>
  <c r="F335" i="6"/>
  <c r="B335" i="6"/>
  <c r="I334" i="6"/>
  <c r="J334" i="6" s="1"/>
  <c r="F334" i="6"/>
  <c r="B334" i="6"/>
  <c r="I322" i="6"/>
  <c r="J322" i="6" s="1"/>
  <c r="F322" i="6"/>
  <c r="B322" i="6"/>
  <c r="I321" i="6"/>
  <c r="J321" i="6" s="1"/>
  <c r="F321" i="6"/>
  <c r="B321" i="6"/>
  <c r="H342" i="6"/>
  <c r="H341" i="6"/>
  <c r="H340" i="6"/>
  <c r="I336" i="6"/>
  <c r="J336" i="6" s="1"/>
  <c r="F336" i="6"/>
  <c r="B336" i="6"/>
  <c r="F333" i="6"/>
  <c r="B333" i="6"/>
  <c r="B328" i="6"/>
  <c r="B327" i="6"/>
  <c r="I320" i="6"/>
  <c r="J320" i="6" s="1"/>
  <c r="F320" i="6"/>
  <c r="B320" i="6"/>
  <c r="A593" i="6"/>
  <c r="F593" i="6" s="1"/>
  <c r="A592" i="6"/>
  <c r="I592" i="6" s="1"/>
  <c r="J592" i="6" s="1"/>
  <c r="I591" i="6"/>
  <c r="J591" i="6" s="1"/>
  <c r="F591" i="6"/>
  <c r="B591" i="6"/>
  <c r="H599" i="6"/>
  <c r="H598" i="6"/>
  <c r="H597" i="6"/>
  <c r="F590" i="6"/>
  <c r="B590" i="6"/>
  <c r="B585" i="6"/>
  <c r="B584" i="6"/>
  <c r="I579" i="6"/>
  <c r="J579" i="6" s="1"/>
  <c r="F579" i="6"/>
  <c r="B579" i="6"/>
  <c r="I578" i="6"/>
  <c r="J578" i="6" s="1"/>
  <c r="F578" i="6"/>
  <c r="B578" i="6"/>
  <c r="A1164" i="6"/>
  <c r="I1164" i="6" s="1"/>
  <c r="J1164" i="6" s="1"/>
  <c r="A1163" i="6"/>
  <c r="I1163" i="6" s="1"/>
  <c r="J1163" i="6" s="1"/>
  <c r="G1151" i="6"/>
  <c r="I1151" i="6"/>
  <c r="F1151" i="6"/>
  <c r="B1151" i="6"/>
  <c r="I1150" i="6"/>
  <c r="J1150" i="6" s="1"/>
  <c r="F1150" i="6"/>
  <c r="B1150" i="6"/>
  <c r="I1165" i="6"/>
  <c r="J1165" i="6" s="1"/>
  <c r="F1165" i="6"/>
  <c r="B1165" i="6"/>
  <c r="I1149" i="6"/>
  <c r="J1149" i="6" s="1"/>
  <c r="F1149" i="6"/>
  <c r="B1149" i="6"/>
  <c r="B1147" i="6"/>
  <c r="F1148" i="6"/>
  <c r="B1089" i="6"/>
  <c r="B1118" i="6"/>
  <c r="F1147" i="6"/>
  <c r="H1171" i="6"/>
  <c r="H1170" i="6"/>
  <c r="H1169" i="6"/>
  <c r="F1162" i="6"/>
  <c r="B1162" i="6"/>
  <c r="B1157" i="6"/>
  <c r="B1156" i="6"/>
  <c r="B1148" i="6"/>
  <c r="AK10" i="61"/>
  <c r="W10" i="61"/>
  <c r="T10" i="61"/>
  <c r="I10" i="61"/>
  <c r="G10" i="61"/>
  <c r="AO13" i="61"/>
  <c r="AO29" i="61" s="1"/>
  <c r="AO30" i="61" s="1"/>
  <c r="I8" i="61"/>
  <c r="AJ6" i="61"/>
  <c r="P6" i="61"/>
  <c r="L6" i="61"/>
  <c r="H6" i="61"/>
  <c r="I1" i="61"/>
  <c r="E96" i="7"/>
  <c r="E59" i="7"/>
  <c r="E46" i="7"/>
  <c r="E25" i="7"/>
  <c r="AO13" i="60"/>
  <c r="AO29" i="60" s="1"/>
  <c r="AO30" i="60" s="1"/>
  <c r="E103" i="7" s="1"/>
  <c r="AK10" i="60"/>
  <c r="W10" i="60"/>
  <c r="T10" i="60"/>
  <c r="I10" i="60"/>
  <c r="G10" i="60"/>
  <c r="I8" i="60"/>
  <c r="AJ6" i="60"/>
  <c r="P6" i="60"/>
  <c r="L6" i="60"/>
  <c r="H6" i="60"/>
  <c r="I1" i="60"/>
  <c r="AO13" i="59"/>
  <c r="AO29" i="59" s="1"/>
  <c r="AO30" i="59" s="1"/>
  <c r="AK10" i="59"/>
  <c r="W10" i="59"/>
  <c r="T10" i="59"/>
  <c r="I10" i="59"/>
  <c r="G10" i="59"/>
  <c r="I8" i="59"/>
  <c r="AJ6" i="59"/>
  <c r="P6" i="59"/>
  <c r="L6" i="59"/>
  <c r="H6" i="59"/>
  <c r="I1" i="59"/>
  <c r="AK10" i="58"/>
  <c r="W10" i="58"/>
  <c r="T10" i="58"/>
  <c r="I10" i="58"/>
  <c r="G10" i="58"/>
  <c r="I8" i="58"/>
  <c r="AJ6" i="58"/>
  <c r="P6" i="58"/>
  <c r="L6" i="58"/>
  <c r="H6" i="58"/>
  <c r="I1" i="58"/>
  <c r="AK10" i="57"/>
  <c r="W10" i="57"/>
  <c r="T10" i="57"/>
  <c r="I10" i="57"/>
  <c r="G10" i="57"/>
  <c r="I8" i="57"/>
  <c r="AJ6" i="57"/>
  <c r="P6" i="57"/>
  <c r="L6" i="57"/>
  <c r="H6" i="57"/>
  <c r="I1" i="57"/>
  <c r="AM16" i="56"/>
  <c r="AO16" i="56" s="1"/>
  <c r="AO15" i="56"/>
  <c r="AM13" i="56"/>
  <c r="AO13" i="56" s="1"/>
  <c r="AK10" i="56"/>
  <c r="W10" i="56"/>
  <c r="T10" i="56"/>
  <c r="I10" i="56"/>
  <c r="G10" i="56"/>
  <c r="I8" i="56"/>
  <c r="AJ6" i="56"/>
  <c r="P6" i="56"/>
  <c r="L6" i="56"/>
  <c r="H6" i="56"/>
  <c r="I1" i="56"/>
  <c r="AM16" i="55"/>
  <c r="AO16" i="55" s="1"/>
  <c r="AO15" i="55"/>
  <c r="AO13" i="55"/>
  <c r="AO29" i="55" s="1"/>
  <c r="AO30" i="55" s="1"/>
  <c r="E84" i="7" s="1"/>
  <c r="AM13" i="55"/>
  <c r="AK10" i="55"/>
  <c r="W10" i="55"/>
  <c r="T10" i="55"/>
  <c r="I10" i="55"/>
  <c r="G10" i="55"/>
  <c r="I8" i="55"/>
  <c r="AJ6" i="55"/>
  <c r="P6" i="55"/>
  <c r="L6" i="55"/>
  <c r="H6" i="55"/>
  <c r="I1" i="55"/>
  <c r="AO15" i="54"/>
  <c r="AM13" i="54"/>
  <c r="AO13" i="54" s="1"/>
  <c r="AO29" i="54" s="1"/>
  <c r="AO30" i="54" s="1"/>
  <c r="E83" i="7" s="1"/>
  <c r="AK10" i="54"/>
  <c r="W10" i="54"/>
  <c r="T10" i="54"/>
  <c r="I10" i="54"/>
  <c r="G10" i="54"/>
  <c r="I8" i="54"/>
  <c r="AJ6" i="54"/>
  <c r="P6" i="54"/>
  <c r="L6" i="54"/>
  <c r="H6" i="54"/>
  <c r="I1" i="54"/>
  <c r="AM15" i="53"/>
  <c r="AO15" i="53" s="1"/>
  <c r="AM14" i="53"/>
  <c r="AO14" i="53" s="1"/>
  <c r="AK10" i="53"/>
  <c r="W10" i="53"/>
  <c r="T10" i="53"/>
  <c r="I10" i="53"/>
  <c r="G10" i="53"/>
  <c r="I8" i="53"/>
  <c r="AJ6" i="53"/>
  <c r="P6" i="53"/>
  <c r="L6" i="53"/>
  <c r="H6" i="53"/>
  <c r="I1" i="53"/>
  <c r="AM14" i="52"/>
  <c r="AO14" i="52" s="1"/>
  <c r="AK10" i="52"/>
  <c r="W10" i="52"/>
  <c r="T10" i="52"/>
  <c r="I10" i="52"/>
  <c r="G10" i="52"/>
  <c r="I8" i="52"/>
  <c r="AJ6" i="52"/>
  <c r="P6" i="52"/>
  <c r="L6" i="52"/>
  <c r="H6" i="52"/>
  <c r="I1" i="52"/>
  <c r="AO15" i="51"/>
  <c r="AM14" i="51"/>
  <c r="AO14" i="51" s="1"/>
  <c r="AK10" i="51"/>
  <c r="W10" i="51"/>
  <c r="T10" i="51"/>
  <c r="I10" i="51"/>
  <c r="G10" i="51"/>
  <c r="I8" i="51"/>
  <c r="AJ6" i="51"/>
  <c r="P6" i="51"/>
  <c r="L6" i="51"/>
  <c r="H6" i="51"/>
  <c r="I1" i="51"/>
  <c r="AO29" i="50"/>
  <c r="AO30" i="50" s="1"/>
  <c r="E73" i="7" s="1"/>
  <c r="AO13" i="50"/>
  <c r="AK10" i="50"/>
  <c r="W10" i="50"/>
  <c r="T10" i="50"/>
  <c r="I10" i="50"/>
  <c r="G10" i="50"/>
  <c r="I8" i="50"/>
  <c r="AJ6" i="50"/>
  <c r="P6" i="50"/>
  <c r="L6" i="50"/>
  <c r="H6" i="50"/>
  <c r="I1" i="50"/>
  <c r="AO13" i="49"/>
  <c r="AO29" i="49" s="1"/>
  <c r="AO30" i="49" s="1"/>
  <c r="E71" i="7" s="1"/>
  <c r="AK10" i="49"/>
  <c r="W10" i="49"/>
  <c r="T10" i="49"/>
  <c r="I10" i="49"/>
  <c r="G10" i="49"/>
  <c r="I8" i="49"/>
  <c r="AJ6" i="49"/>
  <c r="P6" i="49"/>
  <c r="L6" i="49"/>
  <c r="H6" i="49"/>
  <c r="I1" i="49"/>
  <c r="AO13" i="48"/>
  <c r="AO29" i="48" s="1"/>
  <c r="AO30" i="48" s="1"/>
  <c r="E70" i="7" s="1"/>
  <c r="AK10" i="48"/>
  <c r="W10" i="48"/>
  <c r="T10" i="48"/>
  <c r="I10" i="48"/>
  <c r="G10" i="48"/>
  <c r="I8" i="48"/>
  <c r="AJ6" i="48"/>
  <c r="P6" i="48"/>
  <c r="L6" i="48"/>
  <c r="H6" i="48"/>
  <c r="I1" i="48"/>
  <c r="AO13" i="47"/>
  <c r="AO29" i="47" s="1"/>
  <c r="AO30" i="47" s="1"/>
  <c r="E69" i="7" s="1"/>
  <c r="AK10" i="47"/>
  <c r="W10" i="47"/>
  <c r="T10" i="47"/>
  <c r="I10" i="47"/>
  <c r="G10" i="47"/>
  <c r="I8" i="47"/>
  <c r="AJ6" i="47"/>
  <c r="P6" i="47"/>
  <c r="L6" i="47"/>
  <c r="H6" i="47"/>
  <c r="I1" i="47"/>
  <c r="AO29" i="46"/>
  <c r="AO30" i="46" s="1"/>
  <c r="E68" i="7" s="1"/>
  <c r="AO13" i="46"/>
  <c r="AK10" i="46"/>
  <c r="W10" i="46"/>
  <c r="T10" i="46"/>
  <c r="I10" i="46"/>
  <c r="G10" i="46"/>
  <c r="I8" i="46"/>
  <c r="AJ6" i="46"/>
  <c r="P6" i="46"/>
  <c r="L6" i="46"/>
  <c r="H6" i="46"/>
  <c r="I1" i="46"/>
  <c r="AO13" i="45"/>
  <c r="AO29" i="45" s="1"/>
  <c r="AO30" i="45" s="1"/>
  <c r="E64" i="7" s="1"/>
  <c r="AK10" i="45"/>
  <c r="W10" i="45"/>
  <c r="T10" i="45"/>
  <c r="I10" i="45"/>
  <c r="G10" i="45"/>
  <c r="I8" i="45"/>
  <c r="AJ6" i="45"/>
  <c r="P6" i="45"/>
  <c r="L6" i="45"/>
  <c r="H6" i="45"/>
  <c r="I1" i="45"/>
  <c r="AO13" i="44"/>
  <c r="AO29" i="44" s="1"/>
  <c r="AO30" i="44" s="1"/>
  <c r="E60" i="7" s="1"/>
  <c r="AK10" i="44"/>
  <c r="W10" i="44"/>
  <c r="T10" i="44"/>
  <c r="I10" i="44"/>
  <c r="G10" i="44"/>
  <c r="I8" i="44"/>
  <c r="AJ6" i="44"/>
  <c r="P6" i="44"/>
  <c r="L6" i="44"/>
  <c r="H6" i="44"/>
  <c r="I1" i="44"/>
  <c r="AO29" i="43"/>
  <c r="AO30" i="43" s="1"/>
  <c r="AO13" i="43"/>
  <c r="AK10" i="43"/>
  <c r="W10" i="43"/>
  <c r="T10" i="43"/>
  <c r="I10" i="43"/>
  <c r="G10" i="43"/>
  <c r="I8" i="43"/>
  <c r="AJ6" i="43"/>
  <c r="P6" i="43"/>
  <c r="L6" i="43"/>
  <c r="H6" i="43"/>
  <c r="I1" i="43"/>
  <c r="AO13" i="42"/>
  <c r="AO29" i="42" s="1"/>
  <c r="AO30" i="42" s="1"/>
  <c r="E58" i="7" s="1"/>
  <c r="AK10" i="42"/>
  <c r="W10" i="42"/>
  <c r="T10" i="42"/>
  <c r="I10" i="42"/>
  <c r="G10" i="42"/>
  <c r="I8" i="42"/>
  <c r="AJ6" i="42"/>
  <c r="P6" i="42"/>
  <c r="L6" i="42"/>
  <c r="H6" i="42"/>
  <c r="I1" i="42"/>
  <c r="AO13" i="41"/>
  <c r="AO29" i="41" s="1"/>
  <c r="AO30" i="41" s="1"/>
  <c r="E56" i="7" s="1"/>
  <c r="AK10" i="41"/>
  <c r="W10" i="41"/>
  <c r="T10" i="41"/>
  <c r="I10" i="41"/>
  <c r="G10" i="41"/>
  <c r="I8" i="41"/>
  <c r="AJ6" i="41"/>
  <c r="P6" i="41"/>
  <c r="L6" i="41"/>
  <c r="H6" i="41"/>
  <c r="I1" i="41"/>
  <c r="AO13" i="40"/>
  <c r="AO29" i="40" s="1"/>
  <c r="AO30" i="40" s="1"/>
  <c r="E55" i="7" s="1"/>
  <c r="AK10" i="40"/>
  <c r="W10" i="40"/>
  <c r="T10" i="40"/>
  <c r="I10" i="40"/>
  <c r="G10" i="40"/>
  <c r="I8" i="40"/>
  <c r="AJ6" i="40"/>
  <c r="P6" i="40"/>
  <c r="L6" i="40"/>
  <c r="H6" i="40"/>
  <c r="I1" i="40"/>
  <c r="AO13" i="39"/>
  <c r="AO29" i="39" s="1"/>
  <c r="AO30" i="39" s="1"/>
  <c r="E54" i="7" s="1"/>
  <c r="AK10" i="39"/>
  <c r="W10" i="39"/>
  <c r="T10" i="39"/>
  <c r="I10" i="39"/>
  <c r="G10" i="39"/>
  <c r="I8" i="39"/>
  <c r="AJ6" i="39"/>
  <c r="P6" i="39"/>
  <c r="L6" i="39"/>
  <c r="H6" i="39"/>
  <c r="I1" i="39"/>
  <c r="AO29" i="38"/>
  <c r="AO30" i="38" s="1"/>
  <c r="E53" i="7" s="1"/>
  <c r="AO13" i="38"/>
  <c r="AK10" i="38"/>
  <c r="W10" i="38"/>
  <c r="T10" i="38"/>
  <c r="I10" i="38"/>
  <c r="G10" i="38"/>
  <c r="I8" i="38"/>
  <c r="AJ6" i="38"/>
  <c r="P6" i="38"/>
  <c r="L6" i="38"/>
  <c r="H6" i="38"/>
  <c r="I1" i="38"/>
  <c r="AO13" i="37"/>
  <c r="AO29" i="37" s="1"/>
  <c r="AO30" i="37" s="1"/>
  <c r="E49" i="7" s="1"/>
  <c r="AK10" i="37"/>
  <c r="W10" i="37"/>
  <c r="T10" i="37"/>
  <c r="I10" i="37"/>
  <c r="G10" i="37"/>
  <c r="I8" i="37"/>
  <c r="AJ6" i="37"/>
  <c r="P6" i="37"/>
  <c r="L6" i="37"/>
  <c r="H6" i="37"/>
  <c r="I1" i="37"/>
  <c r="AO13" i="36"/>
  <c r="AO29" i="36" s="1"/>
  <c r="AO30" i="36" s="1"/>
  <c r="E48" i="7" s="1"/>
  <c r="AK10" i="36"/>
  <c r="W10" i="36"/>
  <c r="T10" i="36"/>
  <c r="I10" i="36"/>
  <c r="G10" i="36"/>
  <c r="I8" i="36"/>
  <c r="AJ6" i="36"/>
  <c r="P6" i="36"/>
  <c r="L6" i="36"/>
  <c r="H6" i="36"/>
  <c r="I1" i="36"/>
  <c r="AO13" i="35"/>
  <c r="AO29" i="35" s="1"/>
  <c r="AO30" i="35" s="1"/>
  <c r="AK10" i="35"/>
  <c r="W10" i="35"/>
  <c r="T10" i="35"/>
  <c r="I10" i="35"/>
  <c r="G10" i="35"/>
  <c r="I8" i="35"/>
  <c r="AJ6" i="35"/>
  <c r="P6" i="35"/>
  <c r="L6" i="35"/>
  <c r="H6" i="35"/>
  <c r="I1" i="35"/>
  <c r="AM13" i="34"/>
  <c r="AO13" i="34" s="1"/>
  <c r="AO29" i="34" s="1"/>
  <c r="AO30" i="34" s="1"/>
  <c r="E42" i="7" s="1"/>
  <c r="AK10" i="34"/>
  <c r="W10" i="34"/>
  <c r="T10" i="34"/>
  <c r="I10" i="34"/>
  <c r="G10" i="34"/>
  <c r="I8" i="34"/>
  <c r="AJ6" i="34"/>
  <c r="P6" i="34"/>
  <c r="L6" i="34"/>
  <c r="H6" i="34"/>
  <c r="I1" i="34"/>
  <c r="AO13" i="33"/>
  <c r="AO29" i="33" s="1"/>
  <c r="AO30" i="33" s="1"/>
  <c r="E37" i="7" s="1"/>
  <c r="AK10" i="33"/>
  <c r="W10" i="33"/>
  <c r="T10" i="33"/>
  <c r="I10" i="33"/>
  <c r="G10" i="33"/>
  <c r="I8" i="33"/>
  <c r="AJ6" i="33"/>
  <c r="P6" i="33"/>
  <c r="L6" i="33"/>
  <c r="H6" i="33"/>
  <c r="I1" i="33"/>
  <c r="AO14" i="32"/>
  <c r="AM14" i="32"/>
  <c r="AM13" i="32"/>
  <c r="AO13" i="32" s="1"/>
  <c r="AK10" i="32"/>
  <c r="W10" i="32"/>
  <c r="T10" i="32"/>
  <c r="I10" i="32"/>
  <c r="G10" i="32"/>
  <c r="I8" i="32"/>
  <c r="AJ6" i="32"/>
  <c r="P6" i="32"/>
  <c r="L6" i="32"/>
  <c r="H6" i="32"/>
  <c r="I1" i="32"/>
  <c r="AO17" i="31"/>
  <c r="AM16" i="31"/>
  <c r="AO16" i="31" s="1"/>
  <c r="AM15" i="31"/>
  <c r="AO15" i="31" s="1"/>
  <c r="AK10" i="31"/>
  <c r="W10" i="31"/>
  <c r="T10" i="31"/>
  <c r="I10" i="31"/>
  <c r="G10" i="31"/>
  <c r="I8" i="31"/>
  <c r="AJ6" i="31"/>
  <c r="P6" i="31"/>
  <c r="L6" i="31"/>
  <c r="H6" i="31"/>
  <c r="I1" i="31"/>
  <c r="AO13" i="30"/>
  <c r="AO29" i="30" s="1"/>
  <c r="AO30" i="30" s="1"/>
  <c r="E34" i="7" s="1"/>
  <c r="AK10" i="30"/>
  <c r="W10" i="30"/>
  <c r="T10" i="30"/>
  <c r="I10" i="30"/>
  <c r="G10" i="30"/>
  <c r="I8" i="30"/>
  <c r="AJ6" i="30"/>
  <c r="P6" i="30"/>
  <c r="L6" i="30"/>
  <c r="H6" i="30"/>
  <c r="I1" i="30"/>
  <c r="AO14" i="29"/>
  <c r="AO13" i="29"/>
  <c r="AK10" i="29"/>
  <c r="W10" i="29"/>
  <c r="T10" i="29"/>
  <c r="I10" i="29"/>
  <c r="G10" i="29"/>
  <c r="I8" i="29"/>
  <c r="AJ6" i="29"/>
  <c r="P6" i="29"/>
  <c r="L6" i="29"/>
  <c r="H6" i="29"/>
  <c r="I1" i="29"/>
  <c r="AO13" i="28"/>
  <c r="AO29" i="28" s="1"/>
  <c r="AO30" i="28" s="1"/>
  <c r="E29" i="7" s="1"/>
  <c r="AK10" i="28"/>
  <c r="W10" i="28"/>
  <c r="T10" i="28"/>
  <c r="I10" i="28"/>
  <c r="G10" i="28"/>
  <c r="I8" i="28"/>
  <c r="AJ6" i="28"/>
  <c r="P6" i="28"/>
  <c r="L6" i="28"/>
  <c r="H6" i="28"/>
  <c r="I1" i="28"/>
  <c r="AO14" i="27"/>
  <c r="AO29" i="27" s="1"/>
  <c r="AO30" i="27" s="1"/>
  <c r="AO13" i="27"/>
  <c r="AK10" i="27"/>
  <c r="W10" i="27"/>
  <c r="T10" i="27"/>
  <c r="I10" i="27"/>
  <c r="G10" i="27"/>
  <c r="I8" i="27"/>
  <c r="AJ6" i="27"/>
  <c r="P6" i="27"/>
  <c r="L6" i="27"/>
  <c r="H6" i="27"/>
  <c r="I1" i="27"/>
  <c r="AM15" i="26"/>
  <c r="AO15" i="26" s="1"/>
  <c r="AM13" i="26"/>
  <c r="AO13" i="26" s="1"/>
  <c r="AO29" i="26" s="1"/>
  <c r="AO30" i="26" s="1"/>
  <c r="E21" i="7" s="1"/>
  <c r="AK13" i="26"/>
  <c r="AK10" i="26"/>
  <c r="W10" i="26"/>
  <c r="T10" i="26"/>
  <c r="I10" i="26"/>
  <c r="G10" i="26"/>
  <c r="I8" i="26"/>
  <c r="AJ6" i="26"/>
  <c r="P6" i="26"/>
  <c r="L6" i="26"/>
  <c r="H6" i="26"/>
  <c r="I1" i="26"/>
  <c r="AO13" i="25"/>
  <c r="AO29" i="25" s="1"/>
  <c r="AO30" i="25" s="1"/>
  <c r="E18" i="7" s="1"/>
  <c r="AK10" i="25"/>
  <c r="W10" i="25"/>
  <c r="T10" i="25"/>
  <c r="I10" i="25"/>
  <c r="G10" i="25"/>
  <c r="I8" i="25"/>
  <c r="AJ6" i="25"/>
  <c r="P6" i="25"/>
  <c r="L6" i="25"/>
  <c r="H6" i="25"/>
  <c r="I1" i="25"/>
  <c r="AO13" i="24"/>
  <c r="AO29" i="24" s="1"/>
  <c r="AO30" i="24" s="1"/>
  <c r="E17" i="7" s="1"/>
  <c r="AK10" i="24"/>
  <c r="W10" i="24"/>
  <c r="T10" i="24"/>
  <c r="I10" i="24"/>
  <c r="G10" i="24"/>
  <c r="I8" i="24"/>
  <c r="AJ6" i="24"/>
  <c r="P6" i="24"/>
  <c r="L6" i="24"/>
  <c r="H6" i="24"/>
  <c r="I1" i="24"/>
  <c r="AM13" i="23"/>
  <c r="AO13" i="23" s="1"/>
  <c r="AO29" i="23" s="1"/>
  <c r="AO30" i="23" s="1"/>
  <c r="E16" i="7" s="1"/>
  <c r="AK10" i="23"/>
  <c r="W10" i="23"/>
  <c r="T10" i="23"/>
  <c r="I10" i="23"/>
  <c r="G10" i="23"/>
  <c r="I8" i="23"/>
  <c r="AJ6" i="23"/>
  <c r="P6" i="23"/>
  <c r="L6" i="23"/>
  <c r="H6" i="23"/>
  <c r="I1" i="23"/>
  <c r="AO13" i="22"/>
  <c r="AO29" i="22" s="1"/>
  <c r="AO30" i="22" s="1"/>
  <c r="E15" i="7" s="1"/>
  <c r="AK10" i="22"/>
  <c r="W10" i="22"/>
  <c r="T10" i="22"/>
  <c r="I10" i="22"/>
  <c r="G10" i="22"/>
  <c r="I8" i="22"/>
  <c r="AJ6" i="22"/>
  <c r="P6" i="22"/>
  <c r="L6" i="22"/>
  <c r="H6" i="22"/>
  <c r="I1" i="22"/>
  <c r="AM16" i="21"/>
  <c r="AO16" i="21" s="1"/>
  <c r="AO15" i="21"/>
  <c r="AK13" i="21"/>
  <c r="AM13" i="21" s="1"/>
  <c r="AO13" i="21" s="1"/>
  <c r="AK10" i="21"/>
  <c r="W10" i="21"/>
  <c r="T10" i="21"/>
  <c r="I10" i="21"/>
  <c r="G10" i="21"/>
  <c r="I8" i="21"/>
  <c r="AJ6" i="21"/>
  <c r="P6" i="21"/>
  <c r="L6" i="21"/>
  <c r="H6" i="21"/>
  <c r="I1" i="21"/>
  <c r="AO29" i="20"/>
  <c r="AO30" i="20" s="1"/>
  <c r="E12" i="7" s="1"/>
  <c r="AO13" i="20"/>
  <c r="AK10" i="20"/>
  <c r="W10" i="20"/>
  <c r="T10" i="20"/>
  <c r="I10" i="20"/>
  <c r="G10" i="20"/>
  <c r="I8" i="20"/>
  <c r="AJ6" i="20"/>
  <c r="P6" i="20"/>
  <c r="L6" i="20"/>
  <c r="H6" i="20"/>
  <c r="I1" i="20"/>
  <c r="AM17" i="19"/>
  <c r="AO17" i="19" s="1"/>
  <c r="AM14" i="19"/>
  <c r="AO14" i="19" s="1"/>
  <c r="AM13" i="58" s="1"/>
  <c r="AO13" i="58" s="1"/>
  <c r="AO29" i="58" s="1"/>
  <c r="AO30" i="58" s="1"/>
  <c r="E93" i="7" s="1"/>
  <c r="AM13" i="19"/>
  <c r="AO13" i="19" s="1"/>
  <c r="AK10" i="19"/>
  <c r="W10" i="19"/>
  <c r="T10" i="19"/>
  <c r="I10" i="19"/>
  <c r="G10" i="19"/>
  <c r="I8" i="19"/>
  <c r="AJ6" i="19"/>
  <c r="P6" i="19"/>
  <c r="L6" i="19"/>
  <c r="H6" i="19"/>
  <c r="I1" i="19"/>
  <c r="AO15" i="18"/>
  <c r="AO29" i="18" s="1"/>
  <c r="AO30" i="18" s="1"/>
  <c r="E10" i="7" s="1"/>
  <c r="AO13" i="18"/>
  <c r="AK10" i="18"/>
  <c r="W10" i="18"/>
  <c r="T10" i="18"/>
  <c r="I10" i="18"/>
  <c r="G10" i="18"/>
  <c r="AO29" i="19" l="1"/>
  <c r="AO30" i="19" s="1"/>
  <c r="AO29" i="29"/>
  <c r="AO30" i="29" s="1"/>
  <c r="E33" i="7" s="1"/>
  <c r="AO29" i="32"/>
  <c r="AO30" i="32" s="1"/>
  <c r="E36" i="7" s="1"/>
  <c r="AO29" i="21"/>
  <c r="AO30" i="21" s="1"/>
  <c r="E14" i="7" s="1"/>
  <c r="AO29" i="31"/>
  <c r="AO30" i="31" s="1"/>
  <c r="E35" i="7" s="1"/>
  <c r="J356" i="6"/>
  <c r="J323" i="6"/>
  <c r="F592" i="6"/>
  <c r="B592" i="6"/>
  <c r="I593" i="6"/>
  <c r="J593" i="6" s="1"/>
  <c r="B593" i="6"/>
  <c r="J580" i="6"/>
  <c r="J1151" i="6"/>
  <c r="F1163" i="6"/>
  <c r="B1163" i="6"/>
  <c r="B1164" i="6"/>
  <c r="F1164" i="6"/>
  <c r="AM13" i="53"/>
  <c r="AO13" i="53" s="1"/>
  <c r="AO29" i="53" s="1"/>
  <c r="AO30" i="53" s="1"/>
  <c r="E81" i="7" s="1"/>
  <c r="AM13" i="51"/>
  <c r="AO13" i="51" s="1"/>
  <c r="AO29" i="51" s="1"/>
  <c r="AO30" i="51" s="1"/>
  <c r="E78" i="7" s="1"/>
  <c r="AM13" i="52"/>
  <c r="AO13" i="52" s="1"/>
  <c r="AO29" i="52" s="1"/>
  <c r="AO30" i="52" s="1"/>
  <c r="E79" i="7" s="1"/>
  <c r="AO29" i="56"/>
  <c r="AO30" i="56" s="1"/>
  <c r="E88" i="7" s="1"/>
  <c r="AM13" i="57" l="1"/>
  <c r="AO13" i="57" s="1"/>
  <c r="AO29" i="57" s="1"/>
  <c r="AO30" i="57" s="1"/>
  <c r="E92" i="7" s="1"/>
  <c r="E11" i="7"/>
  <c r="D94" i="9"/>
  <c r="D93" i="9"/>
  <c r="D92" i="9"/>
  <c r="D91" i="9"/>
  <c r="D125" i="9"/>
  <c r="B1060" i="6"/>
  <c r="F1060" i="6"/>
  <c r="I1060" i="6"/>
  <c r="J1060" i="6" s="1"/>
  <c r="B1059" i="6"/>
  <c r="F1059" i="6"/>
  <c r="I1059" i="6"/>
  <c r="J1059" i="6" s="1"/>
  <c r="E136" i="9"/>
  <c r="D136" i="9" s="1"/>
  <c r="E64" i="9"/>
  <c r="D64" i="9" s="1"/>
  <c r="E65" i="9"/>
  <c r="D65" i="9" s="1"/>
  <c r="E66" i="9"/>
  <c r="D66" i="9" s="1"/>
  <c r="E67" i="9"/>
  <c r="D67" i="9" s="1"/>
  <c r="E68" i="9"/>
  <c r="D68" i="9" s="1"/>
  <c r="E69" i="9"/>
  <c r="D69" i="9" s="1"/>
  <c r="E76" i="9"/>
  <c r="D76" i="9" s="1"/>
  <c r="E77" i="9"/>
  <c r="D77" i="9" s="1"/>
  <c r="E75" i="9"/>
  <c r="D75" i="9" s="1"/>
  <c r="E74" i="9"/>
  <c r="D74" i="9" s="1"/>
  <c r="E73" i="9"/>
  <c r="D73" i="9" s="1"/>
  <c r="E72" i="9"/>
  <c r="D72" i="9" s="1"/>
  <c r="E71" i="9"/>
  <c r="D71" i="9" s="1"/>
  <c r="E70" i="9"/>
  <c r="D70" i="9" s="1"/>
  <c r="E87" i="9"/>
  <c r="D87" i="9" s="1"/>
  <c r="E86" i="9"/>
  <c r="D86" i="9" s="1"/>
  <c r="E85" i="9"/>
  <c r="D85" i="9" s="1"/>
  <c r="E84" i="9"/>
  <c r="D84" i="9" s="1"/>
  <c r="E83" i="9"/>
  <c r="D83" i="9" s="1"/>
  <c r="E82" i="9"/>
  <c r="D82" i="9" s="1"/>
  <c r="E81" i="9"/>
  <c r="D81" i="9" s="1"/>
  <c r="E80" i="9"/>
  <c r="D80" i="9" s="1"/>
  <c r="E90" i="9"/>
  <c r="D90" i="9" s="1"/>
  <c r="E89" i="9"/>
  <c r="D89" i="9" s="1"/>
  <c r="E88" i="9"/>
  <c r="D88" i="9" s="1"/>
  <c r="E95" i="9"/>
  <c r="D95" i="9" s="1"/>
  <c r="E96" i="9"/>
  <c r="D96" i="9" s="1"/>
  <c r="E97" i="9"/>
  <c r="D97" i="9" s="1"/>
  <c r="E98" i="9"/>
  <c r="D98" i="9" s="1"/>
  <c r="E99" i="9"/>
  <c r="D99" i="9" s="1"/>
  <c r="E100" i="9"/>
  <c r="D100" i="9" s="1"/>
  <c r="E101" i="9"/>
  <c r="D101" i="9" s="1"/>
  <c r="E102" i="9"/>
  <c r="D102" i="9" s="1"/>
  <c r="E104" i="9"/>
  <c r="D104" i="9" s="1"/>
  <c r="E103" i="9"/>
  <c r="D103" i="9" s="1"/>
  <c r="E105" i="9"/>
  <c r="D105" i="9" s="1"/>
  <c r="E106" i="9"/>
  <c r="D106" i="9" s="1"/>
  <c r="E107" i="9"/>
  <c r="D107" i="9" s="1"/>
  <c r="E108" i="9"/>
  <c r="D108" i="9" s="1"/>
  <c r="E109" i="9"/>
  <c r="D109" i="9" s="1"/>
  <c r="E110" i="9"/>
  <c r="D110" i="9" s="1"/>
  <c r="I1148" i="6" s="1"/>
  <c r="J1148" i="6" s="1"/>
  <c r="E111" i="9"/>
  <c r="D111" i="9" s="1"/>
  <c r="E112" i="9"/>
  <c r="D112" i="9" s="1"/>
  <c r="E113" i="9"/>
  <c r="D113" i="9" s="1"/>
  <c r="E114" i="9"/>
  <c r="D114" i="9" s="1"/>
  <c r="E115" i="9"/>
  <c r="D115" i="9" s="1"/>
  <c r="E116" i="9"/>
  <c r="D116" i="9" s="1"/>
  <c r="E117" i="9"/>
  <c r="D117" i="9" s="1"/>
  <c r="E119" i="9"/>
  <c r="D119" i="9" s="1"/>
  <c r="E118" i="9"/>
  <c r="D118" i="9" s="1"/>
  <c r="E120" i="9"/>
  <c r="D120" i="9" s="1"/>
  <c r="E121" i="9"/>
  <c r="D121" i="9" s="1"/>
  <c r="E122" i="9"/>
  <c r="D122" i="9" s="1"/>
  <c r="E123" i="9"/>
  <c r="D123" i="9" s="1"/>
  <c r="E124" i="9"/>
  <c r="D124" i="9" s="1"/>
  <c r="I1147" i="6" l="1"/>
  <c r="J1147" i="6" s="1"/>
  <c r="J1152" i="6" s="1"/>
  <c r="E126" i="9"/>
  <c r="D126" i="9" s="1"/>
  <c r="E131" i="9"/>
  <c r="D131" i="9" s="1"/>
  <c r="E130" i="9"/>
  <c r="D130" i="9" s="1"/>
  <c r="E129" i="9"/>
  <c r="D129" i="9" s="1"/>
  <c r="E127" i="9"/>
  <c r="D127" i="9" s="1"/>
  <c r="E132" i="9"/>
  <c r="D132" i="9" s="1"/>
  <c r="E133" i="9"/>
  <c r="D133" i="9" s="1"/>
  <c r="E152" i="9"/>
  <c r="D152" i="9" s="1"/>
  <c r="E137" i="9"/>
  <c r="D137" i="9" s="1"/>
  <c r="E138" i="9"/>
  <c r="D138" i="9" s="1"/>
  <c r="E144" i="9"/>
  <c r="D144" i="9" s="1"/>
  <c r="E164" i="9"/>
  <c r="D164" i="9" s="1"/>
  <c r="E151" i="9"/>
  <c r="D151" i="9" s="1"/>
  <c r="E150" i="9"/>
  <c r="D150" i="9" s="1"/>
  <c r="E149" i="9"/>
  <c r="D149" i="9" s="1"/>
  <c r="E148" i="9"/>
  <c r="D148" i="9" s="1"/>
  <c r="E147" i="9"/>
  <c r="D147" i="9" s="1"/>
  <c r="E146" i="9"/>
  <c r="D146" i="9" s="1"/>
  <c r="E143" i="9"/>
  <c r="D143" i="9" s="1"/>
  <c r="E142" i="9"/>
  <c r="D142" i="9" s="1"/>
  <c r="E140" i="9"/>
  <c r="D140" i="9" s="1"/>
  <c r="E141" i="9"/>
  <c r="D141" i="9" s="1"/>
  <c r="E139" i="9"/>
  <c r="D139" i="9" s="1"/>
  <c r="D9" i="9"/>
  <c r="E4" i="9"/>
  <c r="I14" i="9"/>
  <c r="N33" i="15" l="1"/>
  <c r="N34" i="15"/>
  <c r="D28" i="15"/>
  <c r="F28" i="15"/>
  <c r="G28" i="15"/>
  <c r="H28" i="15"/>
  <c r="J28" i="15"/>
  <c r="K28" i="15"/>
  <c r="D29" i="15"/>
  <c r="F29" i="15"/>
  <c r="G29" i="15"/>
  <c r="H29" i="15"/>
  <c r="J29" i="15"/>
  <c r="K29" i="15"/>
  <c r="D30" i="15"/>
  <c r="F30" i="15"/>
  <c r="G30" i="15"/>
  <c r="H30" i="15"/>
  <c r="J30" i="15"/>
  <c r="K30" i="15"/>
  <c r="D31" i="15"/>
  <c r="F31" i="15"/>
  <c r="G31" i="15"/>
  <c r="H31" i="15"/>
  <c r="J31" i="15"/>
  <c r="K31" i="15"/>
  <c r="D32" i="15"/>
  <c r="F32" i="15"/>
  <c r="G32" i="15"/>
  <c r="H32" i="15"/>
  <c r="J32" i="15"/>
  <c r="K32" i="15"/>
  <c r="B451" i="6"/>
  <c r="F451" i="6"/>
  <c r="I451" i="6"/>
  <c r="J451" i="6" s="1"/>
  <c r="B452" i="6"/>
  <c r="F452" i="6"/>
  <c r="I452" i="6"/>
  <c r="J452" i="6" s="1"/>
  <c r="B448" i="6"/>
  <c r="E16" i="15" s="1"/>
  <c r="J34" i="15"/>
  <c r="J33" i="15"/>
  <c r="D33" i="15"/>
  <c r="I549" i="6"/>
  <c r="H567" i="6"/>
  <c r="H566" i="6"/>
  <c r="H565" i="6"/>
  <c r="F561" i="6"/>
  <c r="B561" i="6"/>
  <c r="B556" i="6"/>
  <c r="B555" i="6"/>
  <c r="I550" i="6"/>
  <c r="F550" i="6"/>
  <c r="I34" i="15" s="1"/>
  <c r="B550" i="6"/>
  <c r="E34" i="15" s="1" a="1"/>
  <c r="E34" i="15" s="1"/>
  <c r="F549" i="6"/>
  <c r="B549" i="6"/>
  <c r="G610" i="6"/>
  <c r="G611" i="6" s="1"/>
  <c r="H629" i="6"/>
  <c r="H628" i="6"/>
  <c r="H627" i="6"/>
  <c r="I623" i="6"/>
  <c r="J623" i="6" s="1"/>
  <c r="F623" i="6"/>
  <c r="B623" i="6"/>
  <c r="F622" i="6"/>
  <c r="B622" i="6"/>
  <c r="B617" i="6"/>
  <c r="B616" i="6"/>
  <c r="I611" i="6"/>
  <c r="F611" i="6"/>
  <c r="B611" i="6"/>
  <c r="I610" i="6"/>
  <c r="F610" i="6"/>
  <c r="B610" i="6"/>
  <c r="B518" i="6"/>
  <c r="E30" i="15" s="1"/>
  <c r="F518" i="6"/>
  <c r="I30" i="15" s="1"/>
  <c r="I518" i="6"/>
  <c r="J518" i="6" s="1"/>
  <c r="M30" i="15" s="1"/>
  <c r="H537" i="6"/>
  <c r="H536" i="6"/>
  <c r="H535" i="6"/>
  <c r="F531" i="6"/>
  <c r="B531" i="6"/>
  <c r="B526" i="6"/>
  <c r="B525" i="6"/>
  <c r="I520" i="6"/>
  <c r="J520" i="6" s="1"/>
  <c r="M32" i="15" s="1"/>
  <c r="F520" i="6"/>
  <c r="I32" i="15" s="1"/>
  <c r="B520" i="6"/>
  <c r="E32" i="15" s="1"/>
  <c r="I519" i="6"/>
  <c r="J519" i="6" s="1"/>
  <c r="M31" i="15" s="1"/>
  <c r="F519" i="6"/>
  <c r="I31" i="15" s="1"/>
  <c r="B519" i="6"/>
  <c r="E31" i="15" s="1"/>
  <c r="I517" i="6"/>
  <c r="J517" i="6" s="1"/>
  <c r="M29" i="15" s="1"/>
  <c r="F517" i="6"/>
  <c r="I29" i="15" s="1"/>
  <c r="B517" i="6"/>
  <c r="E29" i="15" s="1"/>
  <c r="I516" i="6"/>
  <c r="J516" i="6" s="1"/>
  <c r="M28" i="15" s="1"/>
  <c r="F516" i="6"/>
  <c r="I28" i="15" s="1"/>
  <c r="B516" i="6"/>
  <c r="E28" i="15" s="1"/>
  <c r="I515" i="6"/>
  <c r="J515" i="6" s="1"/>
  <c r="F515" i="6"/>
  <c r="B515" i="6"/>
  <c r="I514" i="6"/>
  <c r="J514" i="6" s="1"/>
  <c r="F514" i="6"/>
  <c r="B514" i="6"/>
  <c r="C29" i="15"/>
  <c r="N29" i="15" s="1"/>
  <c r="J7" i="15"/>
  <c r="D25" i="15"/>
  <c r="F25" i="15"/>
  <c r="G25" i="15"/>
  <c r="H25" i="15"/>
  <c r="J25" i="15"/>
  <c r="K25" i="15"/>
  <c r="D20" i="15"/>
  <c r="F20" i="15"/>
  <c r="G20" i="15"/>
  <c r="H20" i="15"/>
  <c r="J20" i="15"/>
  <c r="K20" i="15"/>
  <c r="D21" i="15"/>
  <c r="F21" i="15"/>
  <c r="G21" i="15"/>
  <c r="H21" i="15"/>
  <c r="J21" i="15"/>
  <c r="K21" i="15"/>
  <c r="D22" i="15"/>
  <c r="F22" i="15"/>
  <c r="G22" i="15"/>
  <c r="H22" i="15"/>
  <c r="J22" i="15"/>
  <c r="K22" i="15"/>
  <c r="D23" i="15"/>
  <c r="F23" i="15"/>
  <c r="G23" i="15"/>
  <c r="H23" i="15"/>
  <c r="J23" i="15"/>
  <c r="K23" i="15"/>
  <c r="D24" i="15"/>
  <c r="F24" i="15"/>
  <c r="G24" i="15"/>
  <c r="H24" i="15"/>
  <c r="J24" i="15"/>
  <c r="K24" i="15"/>
  <c r="F19" i="15"/>
  <c r="G19" i="15"/>
  <c r="H19" i="15"/>
  <c r="J19" i="15"/>
  <c r="K19" i="15"/>
  <c r="D19" i="15"/>
  <c r="B486" i="6"/>
  <c r="E25" i="15" s="1"/>
  <c r="F486" i="6"/>
  <c r="I25" i="15" s="1"/>
  <c r="I486" i="6"/>
  <c r="L25" i="15" s="1"/>
  <c r="B480" i="6"/>
  <c r="E19" i="15" s="1"/>
  <c r="F480" i="6"/>
  <c r="I19" i="15" s="1"/>
  <c r="I480" i="6"/>
  <c r="B481" i="6"/>
  <c r="E20" i="15" s="1"/>
  <c r="F481" i="6"/>
  <c r="I20" i="15" s="1"/>
  <c r="I481" i="6"/>
  <c r="L20" i="15" s="1"/>
  <c r="B482" i="6"/>
  <c r="E21" i="15" s="1"/>
  <c r="F482" i="6"/>
  <c r="I21" i="15" s="1"/>
  <c r="I482" i="6"/>
  <c r="H503" i="6"/>
  <c r="H502" i="6"/>
  <c r="H501" i="6"/>
  <c r="F497" i="6"/>
  <c r="B497" i="6"/>
  <c r="B492" i="6"/>
  <c r="B491" i="6"/>
  <c r="I485" i="6"/>
  <c r="F485" i="6"/>
  <c r="I24" i="15" s="1"/>
  <c r="B485" i="6"/>
  <c r="E24" i="15" s="1"/>
  <c r="I484" i="6"/>
  <c r="F484" i="6"/>
  <c r="I23" i="15" s="1"/>
  <c r="B484" i="6"/>
  <c r="E23" i="15" s="1"/>
  <c r="I483" i="6"/>
  <c r="F483" i="6"/>
  <c r="I22" i="15" s="1"/>
  <c r="B483" i="6"/>
  <c r="E22" i="15" s="1"/>
  <c r="D108" i="15"/>
  <c r="F108" i="15"/>
  <c r="G108" i="15"/>
  <c r="H108" i="15"/>
  <c r="J108" i="15"/>
  <c r="K108" i="15"/>
  <c r="F107" i="15"/>
  <c r="G107" i="15"/>
  <c r="H107" i="15"/>
  <c r="J107" i="15"/>
  <c r="K107" i="15"/>
  <c r="D107" i="15"/>
  <c r="I1090" i="6"/>
  <c r="L108" i="15" s="1"/>
  <c r="F1090" i="6"/>
  <c r="I108" i="15" s="1"/>
  <c r="B1090" i="6"/>
  <c r="E108" i="15" s="1"/>
  <c r="D100" i="15"/>
  <c r="F100" i="15"/>
  <c r="G100" i="15"/>
  <c r="H100" i="15"/>
  <c r="J100" i="15"/>
  <c r="K100" i="15"/>
  <c r="I1058" i="6"/>
  <c r="L100" i="15" s="1"/>
  <c r="F1058" i="6"/>
  <c r="I100" i="15" s="1"/>
  <c r="B1058" i="6"/>
  <c r="E100" i="15" s="1"/>
  <c r="F97" i="15"/>
  <c r="G97" i="15"/>
  <c r="H97" i="15"/>
  <c r="J97" i="15"/>
  <c r="K97" i="15"/>
  <c r="F98" i="15"/>
  <c r="G98" i="15"/>
  <c r="H98" i="15"/>
  <c r="J98" i="15"/>
  <c r="K98" i="15"/>
  <c r="F99" i="15"/>
  <c r="G99" i="15"/>
  <c r="H99" i="15"/>
  <c r="J99" i="15"/>
  <c r="K99" i="15"/>
  <c r="D97" i="15"/>
  <c r="D98" i="15"/>
  <c r="D99" i="15"/>
  <c r="H1105" i="6"/>
  <c r="H1106" i="6"/>
  <c r="H1107" i="6"/>
  <c r="B1101" i="6"/>
  <c r="F1101" i="6"/>
  <c r="B1095" i="6"/>
  <c r="B1096" i="6"/>
  <c r="E107" i="15"/>
  <c r="F1089" i="6"/>
  <c r="I107" i="15" s="1"/>
  <c r="I1089" i="6"/>
  <c r="L107" i="15" s="1"/>
  <c r="I1057" i="6"/>
  <c r="L99" i="15" s="1"/>
  <c r="F1057" i="6"/>
  <c r="I99" i="15" s="1"/>
  <c r="B1057" i="6"/>
  <c r="E99" i="15" s="1"/>
  <c r="I1056" i="6"/>
  <c r="L98" i="15" s="1"/>
  <c r="F1056" i="6"/>
  <c r="I98" i="15" s="1"/>
  <c r="B1056" i="6"/>
  <c r="E98" i="15" s="1"/>
  <c r="I1055" i="6"/>
  <c r="L97" i="15" s="1"/>
  <c r="F1055" i="6"/>
  <c r="I97" i="15" s="1"/>
  <c r="B1055" i="6"/>
  <c r="E97" i="15" s="1"/>
  <c r="F90" i="15"/>
  <c r="G90" i="15"/>
  <c r="H90" i="15"/>
  <c r="J90" i="15"/>
  <c r="K90" i="15"/>
  <c r="D90" i="15"/>
  <c r="I994" i="6"/>
  <c r="L90" i="15" s="1"/>
  <c r="F994" i="6"/>
  <c r="I90" i="15" s="1"/>
  <c r="B994" i="6"/>
  <c r="E90" i="15" s="1"/>
  <c r="F89" i="15"/>
  <c r="G89" i="15"/>
  <c r="H89" i="15"/>
  <c r="J89" i="15"/>
  <c r="K89" i="15"/>
  <c r="D89" i="15"/>
  <c r="I993" i="6"/>
  <c r="L89" i="15" s="1"/>
  <c r="F993" i="6"/>
  <c r="I89" i="15" s="1"/>
  <c r="B993" i="6"/>
  <c r="E89" i="15" s="1"/>
  <c r="J36" i="15"/>
  <c r="F131" i="15"/>
  <c r="G131" i="15"/>
  <c r="H131" i="15"/>
  <c r="J131" i="15"/>
  <c r="K131" i="15"/>
  <c r="D131" i="15"/>
  <c r="F130" i="15"/>
  <c r="G130" i="15"/>
  <c r="H130" i="15"/>
  <c r="J130" i="15"/>
  <c r="K130" i="15"/>
  <c r="D130" i="15"/>
  <c r="F129" i="15"/>
  <c r="G129" i="15"/>
  <c r="H129" i="15"/>
  <c r="J129" i="15"/>
  <c r="K129" i="15"/>
  <c r="D129" i="15"/>
  <c r="F128" i="15"/>
  <c r="G128" i="15"/>
  <c r="H128" i="15"/>
  <c r="J128" i="15"/>
  <c r="K128" i="15"/>
  <c r="D128" i="15"/>
  <c r="F126" i="15"/>
  <c r="G126" i="15"/>
  <c r="H126" i="15"/>
  <c r="J126" i="15"/>
  <c r="K126" i="15"/>
  <c r="F127" i="15"/>
  <c r="G127" i="15"/>
  <c r="H127" i="15"/>
  <c r="J127" i="15"/>
  <c r="K127" i="15"/>
  <c r="D127" i="15"/>
  <c r="D126" i="15"/>
  <c r="F123" i="15"/>
  <c r="G123" i="15"/>
  <c r="H123" i="15"/>
  <c r="J123" i="15"/>
  <c r="K123" i="15"/>
  <c r="F124" i="15"/>
  <c r="G124" i="15"/>
  <c r="H124" i="15"/>
  <c r="J124" i="15"/>
  <c r="K124" i="15"/>
  <c r="F125" i="15"/>
  <c r="G125" i="15"/>
  <c r="H125" i="15"/>
  <c r="J125" i="15"/>
  <c r="K125" i="15"/>
  <c r="D124" i="15"/>
  <c r="D125" i="15"/>
  <c r="D123" i="15"/>
  <c r="F120" i="15"/>
  <c r="G120" i="15"/>
  <c r="H120" i="15"/>
  <c r="J120" i="15"/>
  <c r="K120" i="15"/>
  <c r="F121" i="15"/>
  <c r="G121" i="15"/>
  <c r="H121" i="15"/>
  <c r="J121" i="15"/>
  <c r="K121" i="15"/>
  <c r="F122" i="15"/>
  <c r="G122" i="15"/>
  <c r="H122" i="15"/>
  <c r="J122" i="15"/>
  <c r="K122" i="15"/>
  <c r="D121" i="15"/>
  <c r="D122" i="15"/>
  <c r="D120" i="15"/>
  <c r="F115" i="15"/>
  <c r="G115" i="15"/>
  <c r="H115" i="15"/>
  <c r="J115" i="15"/>
  <c r="K115" i="15"/>
  <c r="F116" i="15"/>
  <c r="G116" i="15"/>
  <c r="H116" i="15"/>
  <c r="J116" i="15"/>
  <c r="K116" i="15"/>
  <c r="F117" i="15"/>
  <c r="G117" i="15"/>
  <c r="H117" i="15"/>
  <c r="J117" i="15"/>
  <c r="K117" i="15"/>
  <c r="F118" i="15"/>
  <c r="G118" i="15"/>
  <c r="H118" i="15"/>
  <c r="J118" i="15"/>
  <c r="K118" i="15"/>
  <c r="F119" i="15"/>
  <c r="G119" i="15"/>
  <c r="H119" i="15"/>
  <c r="J119" i="15"/>
  <c r="K119" i="15"/>
  <c r="D116" i="15"/>
  <c r="D117" i="15"/>
  <c r="D118" i="15"/>
  <c r="D119" i="15"/>
  <c r="D115" i="15"/>
  <c r="F113" i="15"/>
  <c r="G113" i="15"/>
  <c r="H113" i="15"/>
  <c r="J113" i="15"/>
  <c r="K113" i="15"/>
  <c r="F114" i="15"/>
  <c r="G114" i="15"/>
  <c r="H114" i="15"/>
  <c r="J114" i="15"/>
  <c r="K114" i="15"/>
  <c r="D114" i="15"/>
  <c r="D113" i="15"/>
  <c r="F111" i="15"/>
  <c r="G111" i="15"/>
  <c r="H111" i="15"/>
  <c r="J111" i="15"/>
  <c r="K111" i="15"/>
  <c r="F112" i="15"/>
  <c r="G112" i="15"/>
  <c r="H112" i="15"/>
  <c r="J112" i="15"/>
  <c r="K112" i="15"/>
  <c r="D112" i="15"/>
  <c r="D111" i="15"/>
  <c r="F109" i="15"/>
  <c r="G109" i="15"/>
  <c r="H109" i="15"/>
  <c r="J109" i="15"/>
  <c r="K109" i="15"/>
  <c r="F110" i="15"/>
  <c r="G110" i="15"/>
  <c r="H110" i="15"/>
  <c r="J110" i="15"/>
  <c r="K110" i="15"/>
  <c r="D110" i="15"/>
  <c r="D109" i="15"/>
  <c r="F101" i="15"/>
  <c r="G101" i="15"/>
  <c r="H101" i="15"/>
  <c r="J101" i="15"/>
  <c r="K101" i="15"/>
  <c r="F102" i="15"/>
  <c r="G102" i="15"/>
  <c r="H102" i="15"/>
  <c r="J102" i="15"/>
  <c r="K102" i="15"/>
  <c r="F103" i="15"/>
  <c r="G103" i="15"/>
  <c r="H103" i="15"/>
  <c r="J103" i="15"/>
  <c r="K103" i="15"/>
  <c r="F104" i="15"/>
  <c r="G104" i="15"/>
  <c r="H104" i="15"/>
  <c r="J104" i="15"/>
  <c r="K104" i="15"/>
  <c r="F105" i="15"/>
  <c r="G105" i="15"/>
  <c r="H105" i="15"/>
  <c r="J105" i="15"/>
  <c r="K105" i="15"/>
  <c r="F106" i="15"/>
  <c r="G106" i="15"/>
  <c r="H106" i="15"/>
  <c r="J106" i="15"/>
  <c r="K106" i="15"/>
  <c r="D102" i="15"/>
  <c r="D103" i="15"/>
  <c r="D104" i="15"/>
  <c r="D105" i="15"/>
  <c r="D106" i="15"/>
  <c r="D101" i="15"/>
  <c r="F96" i="15"/>
  <c r="G96" i="15"/>
  <c r="H96" i="15"/>
  <c r="J96" i="15"/>
  <c r="K96" i="15"/>
  <c r="D96" i="15"/>
  <c r="F91" i="15"/>
  <c r="G91" i="15"/>
  <c r="H91" i="15"/>
  <c r="J91" i="15"/>
  <c r="K91" i="15"/>
  <c r="F92" i="15"/>
  <c r="G92" i="15"/>
  <c r="H92" i="15"/>
  <c r="J92" i="15"/>
  <c r="K92" i="15"/>
  <c r="F93" i="15"/>
  <c r="G93" i="15"/>
  <c r="H93" i="15"/>
  <c r="J93" i="15"/>
  <c r="K93" i="15"/>
  <c r="F94" i="15"/>
  <c r="G94" i="15"/>
  <c r="H94" i="15"/>
  <c r="J94" i="15"/>
  <c r="K94" i="15"/>
  <c r="F95" i="15"/>
  <c r="G95" i="15"/>
  <c r="H95" i="15"/>
  <c r="J95" i="15"/>
  <c r="K95" i="15"/>
  <c r="D92" i="15"/>
  <c r="D93" i="15"/>
  <c r="D94" i="15"/>
  <c r="D95" i="15"/>
  <c r="D91" i="15"/>
  <c r="F84" i="15"/>
  <c r="G84" i="15"/>
  <c r="H84" i="15"/>
  <c r="J84" i="15"/>
  <c r="K84" i="15"/>
  <c r="F85" i="15"/>
  <c r="G85" i="15"/>
  <c r="H85" i="15"/>
  <c r="J85" i="15"/>
  <c r="K85" i="15"/>
  <c r="F86" i="15"/>
  <c r="G86" i="15"/>
  <c r="H86" i="15"/>
  <c r="J86" i="15"/>
  <c r="K86" i="15"/>
  <c r="F87" i="15"/>
  <c r="G87" i="15"/>
  <c r="H87" i="15"/>
  <c r="J87" i="15"/>
  <c r="K87" i="15"/>
  <c r="F88" i="15"/>
  <c r="G88" i="15"/>
  <c r="H88" i="15"/>
  <c r="J88" i="15"/>
  <c r="K88" i="15"/>
  <c r="D85" i="15"/>
  <c r="D86" i="15"/>
  <c r="D87" i="15"/>
  <c r="D88" i="15"/>
  <c r="D84" i="15"/>
  <c r="F79" i="15"/>
  <c r="G79" i="15"/>
  <c r="H79" i="15"/>
  <c r="J79" i="15"/>
  <c r="K79" i="15"/>
  <c r="F80" i="15"/>
  <c r="G80" i="15"/>
  <c r="H80" i="15"/>
  <c r="J80" i="15"/>
  <c r="K80" i="15"/>
  <c r="F81" i="15"/>
  <c r="G81" i="15"/>
  <c r="H81" i="15"/>
  <c r="J81" i="15"/>
  <c r="K81" i="15"/>
  <c r="F82" i="15"/>
  <c r="G82" i="15"/>
  <c r="H82" i="15"/>
  <c r="J82" i="15"/>
  <c r="K82" i="15"/>
  <c r="F83" i="15"/>
  <c r="G83" i="15"/>
  <c r="H83" i="15"/>
  <c r="J83" i="15"/>
  <c r="K83" i="15"/>
  <c r="D80" i="15"/>
  <c r="D81" i="15"/>
  <c r="D82" i="15"/>
  <c r="D83" i="15"/>
  <c r="D79" i="15"/>
  <c r="F75" i="15"/>
  <c r="G75" i="15"/>
  <c r="H75" i="15"/>
  <c r="J75" i="15"/>
  <c r="K75" i="15"/>
  <c r="F76" i="15"/>
  <c r="G76" i="15"/>
  <c r="H76" i="15"/>
  <c r="J76" i="15"/>
  <c r="K76" i="15"/>
  <c r="F77" i="15"/>
  <c r="G77" i="15"/>
  <c r="H77" i="15"/>
  <c r="J77" i="15"/>
  <c r="K77" i="15"/>
  <c r="F78" i="15"/>
  <c r="G78" i="15"/>
  <c r="H78" i="15"/>
  <c r="J78" i="15"/>
  <c r="K78" i="15"/>
  <c r="D76" i="15"/>
  <c r="D77" i="15"/>
  <c r="D78" i="15"/>
  <c r="D75" i="15"/>
  <c r="F71" i="15"/>
  <c r="G71" i="15"/>
  <c r="H71" i="15"/>
  <c r="J71" i="15"/>
  <c r="K71" i="15"/>
  <c r="F72" i="15"/>
  <c r="G72" i="15"/>
  <c r="H72" i="15"/>
  <c r="J72" i="15"/>
  <c r="K72" i="15"/>
  <c r="F73" i="15"/>
  <c r="G73" i="15"/>
  <c r="H73" i="15"/>
  <c r="J73" i="15"/>
  <c r="K73" i="15"/>
  <c r="F74" i="15"/>
  <c r="G74" i="15"/>
  <c r="H74" i="15"/>
  <c r="J74" i="15"/>
  <c r="K74" i="15"/>
  <c r="D72" i="15"/>
  <c r="D73" i="15"/>
  <c r="D74" i="15"/>
  <c r="D71" i="15"/>
  <c r="F67" i="15"/>
  <c r="G67" i="15"/>
  <c r="H67" i="15"/>
  <c r="J67" i="15"/>
  <c r="K67" i="15"/>
  <c r="F68" i="15"/>
  <c r="G68" i="15"/>
  <c r="H68" i="15"/>
  <c r="J68" i="15"/>
  <c r="K68" i="15"/>
  <c r="F69" i="15"/>
  <c r="G69" i="15"/>
  <c r="H69" i="15"/>
  <c r="J69" i="15"/>
  <c r="K69" i="15"/>
  <c r="F70" i="15"/>
  <c r="G70" i="15"/>
  <c r="H70" i="15"/>
  <c r="J70" i="15"/>
  <c r="K70" i="15"/>
  <c r="D68" i="15"/>
  <c r="D69" i="15"/>
  <c r="D70" i="15"/>
  <c r="D67" i="15"/>
  <c r="F63" i="15"/>
  <c r="G63" i="15"/>
  <c r="H63" i="15"/>
  <c r="J63" i="15"/>
  <c r="K63" i="15"/>
  <c r="F64" i="15"/>
  <c r="G64" i="15"/>
  <c r="H64" i="15"/>
  <c r="J64" i="15"/>
  <c r="K64" i="15"/>
  <c r="F65" i="15"/>
  <c r="G65" i="15"/>
  <c r="H65" i="15"/>
  <c r="J65" i="15"/>
  <c r="K65" i="15"/>
  <c r="F66" i="15"/>
  <c r="G66" i="15"/>
  <c r="H66" i="15"/>
  <c r="J66" i="15"/>
  <c r="K66" i="15"/>
  <c r="D64" i="15"/>
  <c r="D65" i="15"/>
  <c r="D66" i="15"/>
  <c r="D63" i="15"/>
  <c r="F59" i="15"/>
  <c r="G59" i="15"/>
  <c r="H59" i="15"/>
  <c r="J59" i="15"/>
  <c r="K59" i="15"/>
  <c r="F60" i="15"/>
  <c r="G60" i="15"/>
  <c r="H60" i="15"/>
  <c r="J60" i="15"/>
  <c r="K60" i="15"/>
  <c r="F61" i="15"/>
  <c r="G61" i="15"/>
  <c r="H61" i="15"/>
  <c r="J61" i="15"/>
  <c r="K61" i="15"/>
  <c r="F62" i="15"/>
  <c r="G62" i="15"/>
  <c r="H62" i="15"/>
  <c r="J62" i="15"/>
  <c r="K62" i="15"/>
  <c r="D60" i="15"/>
  <c r="D61" i="15"/>
  <c r="D62" i="15"/>
  <c r="D59" i="15"/>
  <c r="F55" i="15"/>
  <c r="G55" i="15"/>
  <c r="H55" i="15"/>
  <c r="J55" i="15"/>
  <c r="K55" i="15"/>
  <c r="F56" i="15"/>
  <c r="G56" i="15"/>
  <c r="H56" i="15"/>
  <c r="J56" i="15"/>
  <c r="K56" i="15"/>
  <c r="F57" i="15"/>
  <c r="G57" i="15"/>
  <c r="H57" i="15"/>
  <c r="J57" i="15"/>
  <c r="K57" i="15"/>
  <c r="F58" i="15"/>
  <c r="G58" i="15"/>
  <c r="H58" i="15"/>
  <c r="J58" i="15"/>
  <c r="K58" i="15"/>
  <c r="D56" i="15"/>
  <c r="D57" i="15"/>
  <c r="D58" i="15"/>
  <c r="D55" i="15"/>
  <c r="F51" i="15"/>
  <c r="G51" i="15"/>
  <c r="H51" i="15"/>
  <c r="J51" i="15"/>
  <c r="K51" i="15"/>
  <c r="F52" i="15"/>
  <c r="G52" i="15"/>
  <c r="H52" i="15"/>
  <c r="J52" i="15"/>
  <c r="K52" i="15"/>
  <c r="F53" i="15"/>
  <c r="G53" i="15"/>
  <c r="H53" i="15"/>
  <c r="J53" i="15"/>
  <c r="K53" i="15"/>
  <c r="F54" i="15"/>
  <c r="G54" i="15"/>
  <c r="H54" i="15"/>
  <c r="J54" i="15"/>
  <c r="K54" i="15"/>
  <c r="D52" i="15"/>
  <c r="D53" i="15"/>
  <c r="D54" i="15"/>
  <c r="D51" i="15"/>
  <c r="F50" i="15"/>
  <c r="G50" i="15"/>
  <c r="H50" i="15"/>
  <c r="J50" i="15"/>
  <c r="K50" i="15"/>
  <c r="D50" i="15"/>
  <c r="F45" i="15"/>
  <c r="G45" i="15"/>
  <c r="H45" i="15"/>
  <c r="J45" i="15"/>
  <c r="K45" i="15"/>
  <c r="F46" i="15"/>
  <c r="G46" i="15"/>
  <c r="H46" i="15"/>
  <c r="J46" i="15"/>
  <c r="K46" i="15"/>
  <c r="F47" i="15"/>
  <c r="G47" i="15"/>
  <c r="H47" i="15"/>
  <c r="J47" i="15"/>
  <c r="K47" i="15"/>
  <c r="F48" i="15"/>
  <c r="G48" i="15"/>
  <c r="H48" i="15"/>
  <c r="J48" i="15"/>
  <c r="K48" i="15"/>
  <c r="F49" i="15"/>
  <c r="G49" i="15"/>
  <c r="H49" i="15"/>
  <c r="J49" i="15"/>
  <c r="K49" i="15"/>
  <c r="D46" i="15"/>
  <c r="D47" i="15"/>
  <c r="D48" i="15"/>
  <c r="D49" i="15"/>
  <c r="D45" i="15"/>
  <c r="F41" i="15"/>
  <c r="G41" i="15"/>
  <c r="H41" i="15"/>
  <c r="J41" i="15"/>
  <c r="K41" i="15"/>
  <c r="F42" i="15"/>
  <c r="G42" i="15"/>
  <c r="H42" i="15"/>
  <c r="J42" i="15"/>
  <c r="K42" i="15"/>
  <c r="F43" i="15"/>
  <c r="G43" i="15"/>
  <c r="H43" i="15"/>
  <c r="J43" i="15"/>
  <c r="K43" i="15"/>
  <c r="F44" i="15"/>
  <c r="G44" i="15"/>
  <c r="H44" i="15"/>
  <c r="J44" i="15"/>
  <c r="K44" i="15"/>
  <c r="D42" i="15"/>
  <c r="D43" i="15"/>
  <c r="D44" i="15"/>
  <c r="D41" i="15"/>
  <c r="F37" i="15"/>
  <c r="G37" i="15"/>
  <c r="H37" i="15"/>
  <c r="J37" i="15"/>
  <c r="K37" i="15"/>
  <c r="F38" i="15"/>
  <c r="G38" i="15"/>
  <c r="H38" i="15"/>
  <c r="J38" i="15"/>
  <c r="K38" i="15"/>
  <c r="F39" i="15"/>
  <c r="G39" i="15"/>
  <c r="H39" i="15"/>
  <c r="J39" i="15"/>
  <c r="K39" i="15"/>
  <c r="F40" i="15"/>
  <c r="G40" i="15"/>
  <c r="H40" i="15"/>
  <c r="J40" i="15"/>
  <c r="K40" i="15"/>
  <c r="D38" i="15"/>
  <c r="D39" i="15"/>
  <c r="D40" i="15"/>
  <c r="D37" i="15"/>
  <c r="D36" i="15"/>
  <c r="F36" i="15"/>
  <c r="G36" i="15"/>
  <c r="H36" i="15"/>
  <c r="K36" i="15"/>
  <c r="F35" i="15"/>
  <c r="G35" i="15"/>
  <c r="H35" i="15"/>
  <c r="K35" i="15"/>
  <c r="D35" i="15"/>
  <c r="F26" i="15"/>
  <c r="G26" i="15"/>
  <c r="H26" i="15"/>
  <c r="J26" i="15"/>
  <c r="K26" i="15"/>
  <c r="F27" i="15"/>
  <c r="G27" i="15"/>
  <c r="H27" i="15"/>
  <c r="J27" i="15"/>
  <c r="K27" i="15"/>
  <c r="D27" i="15"/>
  <c r="D26" i="15"/>
  <c r="F16" i="15"/>
  <c r="G16" i="15"/>
  <c r="H16" i="15"/>
  <c r="J16" i="15"/>
  <c r="K16" i="15"/>
  <c r="F17" i="15"/>
  <c r="G17" i="15"/>
  <c r="H17" i="15"/>
  <c r="J17" i="15"/>
  <c r="K17" i="15"/>
  <c r="F18" i="15"/>
  <c r="G18" i="15"/>
  <c r="H18" i="15"/>
  <c r="J18" i="15"/>
  <c r="K18" i="15"/>
  <c r="D17" i="15"/>
  <c r="D18" i="15"/>
  <c r="D16" i="15"/>
  <c r="F12" i="15"/>
  <c r="G12" i="15"/>
  <c r="H12" i="15"/>
  <c r="J12" i="15"/>
  <c r="K12" i="15"/>
  <c r="F13" i="15"/>
  <c r="G13" i="15"/>
  <c r="H13" i="15"/>
  <c r="J13" i="15"/>
  <c r="K13" i="15"/>
  <c r="F14" i="15"/>
  <c r="G14" i="15"/>
  <c r="H14" i="15"/>
  <c r="J14" i="15"/>
  <c r="K14" i="15"/>
  <c r="F15" i="15"/>
  <c r="G15" i="15"/>
  <c r="H15" i="15"/>
  <c r="J15" i="15"/>
  <c r="K15" i="15"/>
  <c r="D13" i="15"/>
  <c r="D14" i="15"/>
  <c r="D15" i="15"/>
  <c r="D12" i="15"/>
  <c r="F11" i="15"/>
  <c r="G11" i="15"/>
  <c r="H11" i="15"/>
  <c r="J11" i="15"/>
  <c r="K11" i="15"/>
  <c r="D11" i="15"/>
  <c r="F9" i="15"/>
  <c r="G9" i="15"/>
  <c r="H9" i="15"/>
  <c r="J9" i="15"/>
  <c r="K9" i="15"/>
  <c r="F10" i="15"/>
  <c r="G10" i="15"/>
  <c r="H10" i="15"/>
  <c r="J10" i="15"/>
  <c r="K10" i="15"/>
  <c r="D10" i="15"/>
  <c r="D9" i="15"/>
  <c r="F6" i="15"/>
  <c r="G6" i="15"/>
  <c r="H6" i="15"/>
  <c r="J6" i="15"/>
  <c r="K6" i="15"/>
  <c r="F7" i="15"/>
  <c r="G7" i="15"/>
  <c r="H7" i="15"/>
  <c r="K7" i="15"/>
  <c r="F8" i="15"/>
  <c r="G8" i="15"/>
  <c r="H8" i="15"/>
  <c r="J8" i="15"/>
  <c r="K8" i="15"/>
  <c r="D7" i="15"/>
  <c r="D8" i="15"/>
  <c r="D6" i="15"/>
  <c r="F5" i="15"/>
  <c r="G5" i="15"/>
  <c r="H5" i="15"/>
  <c r="J5" i="15"/>
  <c r="K5" i="15"/>
  <c r="D5" i="15"/>
  <c r="F4" i="15"/>
  <c r="G4" i="15"/>
  <c r="H4" i="15"/>
  <c r="J4" i="15"/>
  <c r="K4" i="15"/>
  <c r="D4" i="15"/>
  <c r="E35" i="15"/>
  <c r="I35" i="15"/>
  <c r="L35" i="15"/>
  <c r="E36" i="15"/>
  <c r="I36" i="15"/>
  <c r="L36" i="15"/>
  <c r="H467" i="6"/>
  <c r="H468" i="6"/>
  <c r="H469" i="6"/>
  <c r="B463" i="6"/>
  <c r="F463" i="6"/>
  <c r="B457" i="6"/>
  <c r="B458" i="6"/>
  <c r="F448" i="6"/>
  <c r="I16" i="15" s="1"/>
  <c r="I448" i="6"/>
  <c r="L16" i="15" s="1"/>
  <c r="B449" i="6"/>
  <c r="E17" i="15" s="1"/>
  <c r="F449" i="6"/>
  <c r="I17" i="15" s="1"/>
  <c r="I449" i="6"/>
  <c r="L17" i="15" s="1"/>
  <c r="B450" i="6"/>
  <c r="E18" i="15" s="1"/>
  <c r="F450" i="6"/>
  <c r="I18" i="15" s="1"/>
  <c r="I450" i="6"/>
  <c r="L18" i="15" s="1"/>
  <c r="K292" i="6"/>
  <c r="K291" i="6"/>
  <c r="C30" i="15" l="1"/>
  <c r="N30" i="15" s="1"/>
  <c r="O30" i="15" s="1"/>
  <c r="C31" i="15"/>
  <c r="N31" i="15" s="1"/>
  <c r="O31" i="15" s="1"/>
  <c r="C32" i="15"/>
  <c r="N32" i="15" s="1"/>
  <c r="O32" i="15" s="1"/>
  <c r="O29" i="15"/>
  <c r="L30" i="15"/>
  <c r="L29" i="15"/>
  <c r="L32" i="15"/>
  <c r="L28" i="15"/>
  <c r="C28" i="15"/>
  <c r="N28" i="15" s="1"/>
  <c r="O28" i="15" s="1"/>
  <c r="L31" i="15"/>
  <c r="J550" i="6"/>
  <c r="L34" i="15"/>
  <c r="J549" i="6"/>
  <c r="M33" i="15" s="1"/>
  <c r="O33" i="15" s="1"/>
  <c r="L33" i="15"/>
  <c r="J1058" i="6"/>
  <c r="M100" i="15" s="1"/>
  <c r="J611" i="6"/>
  <c r="J449" i="6"/>
  <c r="M17" i="15" s="1"/>
  <c r="J1089" i="6"/>
  <c r="M107" i="15" s="1"/>
  <c r="J1056" i="6"/>
  <c r="M98" i="15" s="1"/>
  <c r="M36" i="15"/>
  <c r="J993" i="6"/>
  <c r="M89" i="15" s="1"/>
  <c r="J521" i="6"/>
  <c r="J1055" i="6"/>
  <c r="M97" i="15" s="1"/>
  <c r="J1057" i="6"/>
  <c r="M99" i="15" s="1"/>
  <c r="J994" i="6"/>
  <c r="M90" i="15" s="1"/>
  <c r="J486" i="6"/>
  <c r="M25" i="15" s="1"/>
  <c r="J450" i="6"/>
  <c r="M18" i="15" s="1"/>
  <c r="J448" i="6"/>
  <c r="J481" i="6"/>
  <c r="M20" i="15" s="1"/>
  <c r="J35" i="15"/>
  <c r="J1090" i="6"/>
  <c r="M108" i="15" s="1"/>
  <c r="C36" i="15"/>
  <c r="N36" i="15" s="1"/>
  <c r="C35" i="15"/>
  <c r="N35" i="15" s="1"/>
  <c r="J610" i="6"/>
  <c r="C25" i="15"/>
  <c r="N25" i="15" s="1"/>
  <c r="C24" i="15"/>
  <c r="N24" i="15" s="1"/>
  <c r="C23" i="15"/>
  <c r="N23" i="15" s="1"/>
  <c r="C22" i="15"/>
  <c r="N22" i="15" s="1"/>
  <c r="C21" i="15"/>
  <c r="N21" i="15" s="1"/>
  <c r="C20" i="15"/>
  <c r="N20" i="15" s="1"/>
  <c r="C19" i="15"/>
  <c r="N19" i="15" s="1"/>
  <c r="L21" i="15"/>
  <c r="J482" i="6"/>
  <c r="M21" i="15" s="1"/>
  <c r="J483" i="6"/>
  <c r="M22" i="15" s="1"/>
  <c r="L22" i="15"/>
  <c r="J484" i="6"/>
  <c r="M23" i="15" s="1"/>
  <c r="L23" i="15"/>
  <c r="J485" i="6"/>
  <c r="M24" i="15" s="1"/>
  <c r="L24" i="15"/>
  <c r="J480" i="6"/>
  <c r="L19" i="15"/>
  <c r="C108" i="15"/>
  <c r="C107" i="15"/>
  <c r="C18" i="15"/>
  <c r="N18" i="15" s="1"/>
  <c r="C17" i="15"/>
  <c r="N17" i="15" s="1"/>
  <c r="C16" i="15"/>
  <c r="N16" i="15" s="1"/>
  <c r="O25" i="15" l="1"/>
  <c r="O21" i="15"/>
  <c r="O17" i="15"/>
  <c r="O18" i="15"/>
  <c r="O22" i="15"/>
  <c r="O24" i="15"/>
  <c r="O23" i="15"/>
  <c r="O20" i="15"/>
  <c r="O36" i="15"/>
  <c r="J551" i="6"/>
  <c r="M34" i="15"/>
  <c r="O34" i="15" s="1"/>
  <c r="M35" i="15"/>
  <c r="O35" i="15" s="1"/>
  <c r="J1091" i="6"/>
  <c r="M16" i="15"/>
  <c r="O16" i="15" s="1"/>
  <c r="J453" i="6"/>
  <c r="J612" i="6"/>
  <c r="M19" i="15"/>
  <c r="O19" i="15" s="1"/>
  <c r="J487" i="6"/>
  <c r="C6" i="4" l="1"/>
  <c r="E139" i="6" l="1"/>
  <c r="E392" i="6"/>
  <c r="E1218" i="6"/>
  <c r="E1553" i="6"/>
  <c r="E46" i="6"/>
  <c r="E457" i="6"/>
  <c r="E964" i="6"/>
  <c r="E1188" i="6"/>
  <c r="E297" i="6"/>
  <c r="E555" i="6"/>
  <c r="E360" i="6"/>
  <c r="E265" i="6"/>
  <c r="E525" i="6"/>
  <c r="E1343" i="6"/>
  <c r="E1523" i="6"/>
  <c r="E1282" i="6"/>
  <c r="E108" i="6"/>
  <c r="E13" i="6"/>
  <c r="E168" i="6"/>
  <c r="E425" i="6"/>
  <c r="E1251" i="6"/>
  <c r="E1582" i="6"/>
  <c r="E1467" i="6"/>
  <c r="E327" i="6"/>
  <c r="E584" i="6"/>
  <c r="E1156" i="6"/>
  <c r="E198" i="6"/>
  <c r="E1495" i="6"/>
  <c r="E616" i="6"/>
  <c r="E75" i="6"/>
  <c r="E228" i="6"/>
  <c r="E491" i="6"/>
  <c r="E1313" i="6"/>
  <c r="E1371" i="6"/>
  <c r="H1478" i="6"/>
  <c r="H1477" i="6"/>
  <c r="H1476" i="6"/>
  <c r="H1451" i="6"/>
  <c r="H1450" i="6"/>
  <c r="H1449" i="6"/>
  <c r="H1413" i="6"/>
  <c r="H1412" i="6"/>
  <c r="H1411" i="6"/>
  <c r="H1385" i="6"/>
  <c r="H1384" i="6"/>
  <c r="H1383" i="6"/>
  <c r="H1355" i="6"/>
  <c r="H1354" i="6"/>
  <c r="H1353" i="6"/>
  <c r="H1326" i="6"/>
  <c r="H1325" i="6"/>
  <c r="H1324" i="6"/>
  <c r="H1295" i="6"/>
  <c r="H1294" i="6"/>
  <c r="H1293" i="6"/>
  <c r="H1264" i="6"/>
  <c r="H1263" i="6"/>
  <c r="H1262" i="6"/>
  <c r="H1231" i="6"/>
  <c r="H1230" i="6"/>
  <c r="H1229" i="6"/>
  <c r="H1201" i="6"/>
  <c r="H1200" i="6"/>
  <c r="H1199" i="6"/>
  <c r="H1136" i="6"/>
  <c r="H1135" i="6"/>
  <c r="H1134" i="6"/>
  <c r="H1011" i="6"/>
  <c r="H1010" i="6"/>
  <c r="H1009" i="6"/>
  <c r="H1077" i="6"/>
  <c r="H1076" i="6"/>
  <c r="H1075" i="6"/>
  <c r="H1043" i="6"/>
  <c r="H1042" i="6"/>
  <c r="H1041" i="6"/>
  <c r="H977" i="6"/>
  <c r="H976" i="6"/>
  <c r="H975" i="6"/>
  <c r="H943" i="6"/>
  <c r="H942" i="6"/>
  <c r="H941" i="6"/>
  <c r="H912" i="6"/>
  <c r="H911" i="6"/>
  <c r="H910" i="6"/>
  <c r="H881" i="6"/>
  <c r="H880" i="6"/>
  <c r="H879" i="6"/>
  <c r="H850" i="6"/>
  <c r="H849" i="6"/>
  <c r="H848" i="6"/>
  <c r="H818" i="6"/>
  <c r="H817" i="6"/>
  <c r="H816" i="6"/>
  <c r="H786" i="6"/>
  <c r="H785" i="6"/>
  <c r="H784" i="6"/>
  <c r="H755" i="6"/>
  <c r="H754" i="6"/>
  <c r="H753" i="6"/>
  <c r="H724" i="6"/>
  <c r="H723" i="6"/>
  <c r="H722" i="6"/>
  <c r="H695" i="6"/>
  <c r="H694" i="6"/>
  <c r="H693" i="6"/>
  <c r="H662" i="6"/>
  <c r="H661" i="6"/>
  <c r="H660" i="6"/>
  <c r="H437" i="6"/>
  <c r="H436" i="6"/>
  <c r="H435" i="6"/>
  <c r="H405" i="6"/>
  <c r="H404" i="6"/>
  <c r="H403" i="6"/>
  <c r="H309" i="6"/>
  <c r="H308" i="6"/>
  <c r="H307" i="6"/>
  <c r="H280" i="6"/>
  <c r="H279" i="6"/>
  <c r="H278" i="6"/>
  <c r="H247" i="6"/>
  <c r="H246" i="6"/>
  <c r="H245" i="6"/>
  <c r="H217" i="6"/>
  <c r="H216" i="6"/>
  <c r="H215" i="6"/>
  <c r="H187" i="6"/>
  <c r="H186" i="6"/>
  <c r="H185" i="6"/>
  <c r="H157" i="6"/>
  <c r="H156" i="6"/>
  <c r="H155" i="6"/>
  <c r="H128" i="6"/>
  <c r="H127" i="6"/>
  <c r="H126" i="6"/>
  <c r="H91" i="6"/>
  <c r="H90" i="6"/>
  <c r="H89" i="6"/>
  <c r="H63" i="6"/>
  <c r="H62" i="6"/>
  <c r="H61" i="6"/>
  <c r="H29" i="6"/>
  <c r="H28" i="6"/>
  <c r="H27" i="6"/>
  <c r="G120" i="7"/>
  <c r="G119" i="7"/>
  <c r="G118" i="7"/>
  <c r="G121" i="7" l="1"/>
  <c r="G36" i="12"/>
  <c r="G35" i="12"/>
  <c r="G34" i="12" s="1"/>
  <c r="G33" i="12"/>
  <c r="G24" i="12"/>
  <c r="G19" i="12"/>
  <c r="G18" i="12"/>
  <c r="G17" i="12" s="1"/>
  <c r="C13" i="12"/>
  <c r="C12" i="12"/>
  <c r="G23" i="12" l="1"/>
  <c r="C14" i="12"/>
  <c r="G39" i="12" s="1"/>
  <c r="G31" i="12"/>
  <c r="G32" i="12"/>
  <c r="G28" i="12"/>
  <c r="G27" i="12"/>
  <c r="G26" i="12"/>
  <c r="G21" i="12"/>
  <c r="G30" i="12"/>
  <c r="G29" i="12" s="1"/>
  <c r="G25" i="12" l="1"/>
  <c r="G22" i="12"/>
  <c r="G20" i="12"/>
  <c r="G38" i="12" l="1"/>
  <c r="G40" i="12" s="1"/>
  <c r="E101" i="15"/>
  <c r="I106" i="15"/>
  <c r="E106" i="15"/>
  <c r="I105" i="15"/>
  <c r="E105" i="15"/>
  <c r="I104" i="15"/>
  <c r="E104" i="15"/>
  <c r="I103" i="15"/>
  <c r="E103" i="15"/>
  <c r="I102" i="15"/>
  <c r="E102" i="15"/>
  <c r="I101" i="15"/>
  <c r="I1320" i="6"/>
  <c r="J1320" i="6" s="1"/>
  <c r="F1320" i="6"/>
  <c r="B1320" i="6"/>
  <c r="F1319" i="6"/>
  <c r="B1319" i="6"/>
  <c r="B1314" i="6"/>
  <c r="B1313" i="6"/>
  <c r="I1308" i="6"/>
  <c r="F1308" i="6"/>
  <c r="I125" i="15" s="1"/>
  <c r="B1308" i="6"/>
  <c r="E125" i="15" s="1"/>
  <c r="I1307" i="6"/>
  <c r="F1307" i="6"/>
  <c r="I124" i="15" s="1"/>
  <c r="B1307" i="6"/>
  <c r="E124" i="15" s="1"/>
  <c r="I1306" i="6"/>
  <c r="F1306" i="6"/>
  <c r="I123" i="15" s="1"/>
  <c r="B1306" i="6"/>
  <c r="E123" i="15" s="1"/>
  <c r="I1462" i="6"/>
  <c r="I1396" i="6"/>
  <c r="I1366" i="6"/>
  <c r="I1338" i="6"/>
  <c r="I1337" i="6"/>
  <c r="I1276" i="6"/>
  <c r="I1277" i="6"/>
  <c r="I1275" i="6"/>
  <c r="I1243" i="6"/>
  <c r="I1244" i="6"/>
  <c r="I1245" i="6"/>
  <c r="I1246" i="6"/>
  <c r="I1242" i="6"/>
  <c r="I1213" i="6"/>
  <c r="I1212" i="6"/>
  <c r="I1183" i="6"/>
  <c r="I1182" i="6"/>
  <c r="I1119" i="6"/>
  <c r="I1118" i="6"/>
  <c r="I992" i="6"/>
  <c r="I991" i="6"/>
  <c r="I990" i="6"/>
  <c r="I989" i="6"/>
  <c r="I988" i="6"/>
  <c r="I1054" i="6"/>
  <c r="I1026" i="6"/>
  <c r="I1025" i="6"/>
  <c r="I1024" i="6"/>
  <c r="I1023" i="6"/>
  <c r="I1022" i="6"/>
  <c r="I958" i="6"/>
  <c r="I957" i="6"/>
  <c r="I956" i="6"/>
  <c r="I959" i="6"/>
  <c r="I955" i="6"/>
  <c r="I926" i="6"/>
  <c r="I925" i="6"/>
  <c r="I924" i="6"/>
  <c r="I923" i="6"/>
  <c r="I895" i="6"/>
  <c r="I894" i="6"/>
  <c r="I893" i="6"/>
  <c r="I892" i="6"/>
  <c r="I864" i="6"/>
  <c r="I863" i="6"/>
  <c r="I862" i="6"/>
  <c r="I861" i="6"/>
  <c r="I832" i="6"/>
  <c r="I831" i="6"/>
  <c r="I830" i="6"/>
  <c r="I829" i="6"/>
  <c r="I800" i="6"/>
  <c r="I799" i="6"/>
  <c r="I798" i="6"/>
  <c r="I797" i="6"/>
  <c r="I769" i="6"/>
  <c r="I768" i="6"/>
  <c r="I767" i="6"/>
  <c r="I766" i="6"/>
  <c r="I738" i="6"/>
  <c r="I737" i="6"/>
  <c r="I736" i="6"/>
  <c r="I735" i="6"/>
  <c r="I706" i="6"/>
  <c r="I677" i="6"/>
  <c r="I676" i="6"/>
  <c r="I678" i="6"/>
  <c r="I675" i="6"/>
  <c r="I674" i="6"/>
  <c r="I645" i="6"/>
  <c r="I644" i="6"/>
  <c r="I643" i="6"/>
  <c r="I642" i="6"/>
  <c r="I420" i="6"/>
  <c r="I419" i="6"/>
  <c r="I418" i="6"/>
  <c r="I417" i="6"/>
  <c r="I387" i="6"/>
  <c r="I292" i="6"/>
  <c r="I291" i="6"/>
  <c r="I260" i="6"/>
  <c r="I259" i="6"/>
  <c r="I258" i="6"/>
  <c r="I103" i="6"/>
  <c r="I40" i="6"/>
  <c r="F1462" i="6"/>
  <c r="I131" i="15" s="1"/>
  <c r="B1462" i="6"/>
  <c r="E131" i="15" s="1"/>
  <c r="I130" i="15"/>
  <c r="E130" i="15"/>
  <c r="F1396" i="6"/>
  <c r="I129" i="15" s="1"/>
  <c r="B1396" i="6"/>
  <c r="E129" i="15" s="1"/>
  <c r="F1366" i="6"/>
  <c r="I128" i="15" s="1"/>
  <c r="B1366" i="6"/>
  <c r="E128" i="15" s="1"/>
  <c r="F1338" i="6"/>
  <c r="I127" i="15" s="1"/>
  <c r="B1338" i="6"/>
  <c r="E127" i="15" s="1"/>
  <c r="F1337" i="6"/>
  <c r="I126" i="15" s="1"/>
  <c r="B1337" i="6"/>
  <c r="E126" i="15" s="1"/>
  <c r="F1277" i="6"/>
  <c r="I122" i="15" s="1"/>
  <c r="B1277" i="6"/>
  <c r="E122" i="15" s="1"/>
  <c r="F1276" i="6"/>
  <c r="I121" i="15" s="1"/>
  <c r="B1276" i="6"/>
  <c r="E121" i="15" s="1"/>
  <c r="F1275" i="6"/>
  <c r="I120" i="15" s="1"/>
  <c r="B1275" i="6"/>
  <c r="E120" i="15" s="1"/>
  <c r="F1246" i="6"/>
  <c r="I119" i="15" s="1"/>
  <c r="B1246" i="6"/>
  <c r="E119" i="15" s="1"/>
  <c r="F1245" i="6"/>
  <c r="I118" i="15" s="1"/>
  <c r="B1245" i="6"/>
  <c r="E118" i="15" s="1"/>
  <c r="F1244" i="6"/>
  <c r="I117" i="15" s="1"/>
  <c r="B1244" i="6"/>
  <c r="E117" i="15" s="1"/>
  <c r="F1243" i="6"/>
  <c r="I116" i="15" s="1"/>
  <c r="B1243" i="6"/>
  <c r="E116" i="15" s="1"/>
  <c r="F1242" i="6"/>
  <c r="I115" i="15" s="1"/>
  <c r="B1242" i="6"/>
  <c r="E115" i="15" s="1"/>
  <c r="F1213" i="6"/>
  <c r="I114" i="15" s="1"/>
  <c r="B1213" i="6"/>
  <c r="E114" i="15" s="1"/>
  <c r="F1212" i="6"/>
  <c r="I113" i="15" s="1"/>
  <c r="B1212" i="6"/>
  <c r="E113" i="15" s="1"/>
  <c r="F1183" i="6"/>
  <c r="I112" i="15" s="1"/>
  <c r="B1183" i="6"/>
  <c r="E112" i="15" s="1"/>
  <c r="F1182" i="6"/>
  <c r="I111" i="15" s="1"/>
  <c r="B1182" i="6"/>
  <c r="E111" i="15" s="1"/>
  <c r="F1119" i="6"/>
  <c r="I110" i="15" s="1"/>
  <c r="B1119" i="6"/>
  <c r="E110" i="15" s="1"/>
  <c r="F1118" i="6"/>
  <c r="I109" i="15" s="1"/>
  <c r="E109" i="15"/>
  <c r="F992" i="6"/>
  <c r="I88" i="15" s="1"/>
  <c r="B992" i="6"/>
  <c r="E88" i="15" s="1"/>
  <c r="F991" i="6"/>
  <c r="I87" i="15" s="1"/>
  <c r="B991" i="6"/>
  <c r="E87" i="15" s="1"/>
  <c r="F990" i="6"/>
  <c r="I86" i="15" s="1"/>
  <c r="B990" i="6"/>
  <c r="E86" i="15" s="1"/>
  <c r="F989" i="6"/>
  <c r="I85" i="15" s="1"/>
  <c r="B989" i="6"/>
  <c r="E85" i="15" s="1"/>
  <c r="F988" i="6"/>
  <c r="I84" i="15" s="1"/>
  <c r="B988" i="6"/>
  <c r="E84" i="15" s="1"/>
  <c r="F1054" i="6"/>
  <c r="I96" i="15" s="1"/>
  <c r="B1054" i="6"/>
  <c r="E96" i="15" s="1"/>
  <c r="F1026" i="6"/>
  <c r="I95" i="15" s="1"/>
  <c r="B1026" i="6"/>
  <c r="E95" i="15" s="1"/>
  <c r="F1025" i="6"/>
  <c r="I94" i="15" s="1"/>
  <c r="B1025" i="6"/>
  <c r="E94" i="15" s="1"/>
  <c r="F1024" i="6"/>
  <c r="I93" i="15" s="1"/>
  <c r="B1024" i="6"/>
  <c r="E93" i="15" s="1"/>
  <c r="F1023" i="6"/>
  <c r="I92" i="15" s="1"/>
  <c r="B1023" i="6"/>
  <c r="E92" i="15" s="1"/>
  <c r="F1022" i="6"/>
  <c r="I91" i="15" s="1"/>
  <c r="B1022" i="6"/>
  <c r="E91" i="15" s="1"/>
  <c r="F959" i="6"/>
  <c r="I83" i="15" s="1"/>
  <c r="B959" i="6"/>
  <c r="E83" i="15" s="1"/>
  <c r="F958" i="6"/>
  <c r="I82" i="15" s="1"/>
  <c r="B958" i="6"/>
  <c r="E82" i="15" s="1"/>
  <c r="F957" i="6"/>
  <c r="I81" i="15" s="1"/>
  <c r="B957" i="6"/>
  <c r="E81" i="15" s="1"/>
  <c r="F956" i="6"/>
  <c r="I80" i="15" s="1"/>
  <c r="B956" i="6"/>
  <c r="E80" i="15" s="1"/>
  <c r="F955" i="6"/>
  <c r="I79" i="15" s="1"/>
  <c r="B955" i="6"/>
  <c r="E79" i="15" s="1"/>
  <c r="F926" i="6"/>
  <c r="I78" i="15" s="1"/>
  <c r="B926" i="6"/>
  <c r="E78" i="15" s="1"/>
  <c r="F925" i="6"/>
  <c r="I77" i="15" s="1"/>
  <c r="B925" i="6"/>
  <c r="E77" i="15" s="1"/>
  <c r="F924" i="6"/>
  <c r="I76" i="15" s="1"/>
  <c r="B924" i="6"/>
  <c r="E76" i="15" s="1"/>
  <c r="F923" i="6"/>
  <c r="I75" i="15" s="1"/>
  <c r="B923" i="6"/>
  <c r="E75" i="15" s="1"/>
  <c r="F895" i="6"/>
  <c r="I74" i="15" s="1"/>
  <c r="B895" i="6"/>
  <c r="E74" i="15" s="1"/>
  <c r="F894" i="6"/>
  <c r="I73" i="15" s="1"/>
  <c r="B894" i="6"/>
  <c r="E73" i="15" s="1"/>
  <c r="F893" i="6"/>
  <c r="I72" i="15" s="1"/>
  <c r="B893" i="6"/>
  <c r="E72" i="15" s="1"/>
  <c r="F892" i="6"/>
  <c r="I71" i="15" s="1"/>
  <c r="B892" i="6"/>
  <c r="E71" i="15" s="1"/>
  <c r="F864" i="6"/>
  <c r="I70" i="15" s="1"/>
  <c r="B864" i="6"/>
  <c r="E70" i="15" s="1"/>
  <c r="F863" i="6"/>
  <c r="I69" i="15" s="1"/>
  <c r="B863" i="6"/>
  <c r="E69" i="15" s="1"/>
  <c r="F862" i="6"/>
  <c r="I68" i="15" s="1"/>
  <c r="B862" i="6"/>
  <c r="E68" i="15" s="1"/>
  <c r="F861" i="6"/>
  <c r="I67" i="15" s="1"/>
  <c r="B861" i="6"/>
  <c r="E67" i="15" s="1"/>
  <c r="F832" i="6"/>
  <c r="I66" i="15" s="1"/>
  <c r="B832" i="6"/>
  <c r="E66" i="15" s="1"/>
  <c r="F831" i="6"/>
  <c r="I65" i="15" s="1"/>
  <c r="B831" i="6"/>
  <c r="E65" i="15" s="1"/>
  <c r="F830" i="6"/>
  <c r="I64" i="15" s="1"/>
  <c r="B830" i="6"/>
  <c r="E64" i="15" s="1"/>
  <c r="F829" i="6"/>
  <c r="I63" i="15" s="1"/>
  <c r="B829" i="6"/>
  <c r="E63" i="15" s="1"/>
  <c r="F800" i="6"/>
  <c r="I62" i="15" s="1"/>
  <c r="B800" i="6"/>
  <c r="E62" i="15" s="1"/>
  <c r="F799" i="6"/>
  <c r="I61" i="15" s="1"/>
  <c r="B799" i="6"/>
  <c r="E61" i="15" s="1"/>
  <c r="F798" i="6"/>
  <c r="I60" i="15" s="1"/>
  <c r="B798" i="6"/>
  <c r="E60" i="15" s="1"/>
  <c r="F797" i="6"/>
  <c r="I59" i="15" s="1"/>
  <c r="B797" i="6"/>
  <c r="E59" i="15" s="1"/>
  <c r="F769" i="6"/>
  <c r="I58" i="15" s="1"/>
  <c r="B769" i="6"/>
  <c r="E58" i="15" s="1"/>
  <c r="F768" i="6"/>
  <c r="I57" i="15" s="1"/>
  <c r="B768" i="6"/>
  <c r="E57" i="15" s="1"/>
  <c r="F767" i="6"/>
  <c r="I56" i="15" s="1"/>
  <c r="B767" i="6"/>
  <c r="E56" i="15" s="1"/>
  <c r="F766" i="6"/>
  <c r="I55" i="15" s="1"/>
  <c r="B766" i="6"/>
  <c r="E55" i="15" s="1"/>
  <c r="F738" i="6"/>
  <c r="I54" i="15" s="1"/>
  <c r="B738" i="6"/>
  <c r="E54" i="15" s="1"/>
  <c r="F737" i="6"/>
  <c r="I53" i="15" s="1"/>
  <c r="B737" i="6"/>
  <c r="E53" i="15" s="1"/>
  <c r="F736" i="6"/>
  <c r="I52" i="15" s="1"/>
  <c r="B736" i="6"/>
  <c r="E52" i="15" s="1"/>
  <c r="F735" i="6"/>
  <c r="I51" i="15" s="1"/>
  <c r="B735" i="6"/>
  <c r="E51" i="15" s="1"/>
  <c r="F706" i="6"/>
  <c r="I50" i="15" s="1"/>
  <c r="B706" i="6"/>
  <c r="E50" i="15" s="1"/>
  <c r="F678" i="6"/>
  <c r="I49" i="15" s="1"/>
  <c r="B678" i="6"/>
  <c r="E49" i="15" s="1"/>
  <c r="F677" i="6"/>
  <c r="I48" i="15" s="1"/>
  <c r="B677" i="6"/>
  <c r="E48" i="15" s="1"/>
  <c r="F676" i="6"/>
  <c r="I47" i="15" s="1"/>
  <c r="B676" i="6"/>
  <c r="E47" i="15" s="1"/>
  <c r="F675" i="6"/>
  <c r="I46" i="15" s="1"/>
  <c r="B675" i="6"/>
  <c r="E46" i="15" s="1"/>
  <c r="F674" i="6"/>
  <c r="I45" i="15" s="1"/>
  <c r="B674" i="6"/>
  <c r="E45" i="15" s="1"/>
  <c r="I44" i="15"/>
  <c r="E44" i="15"/>
  <c r="I43" i="15"/>
  <c r="E43" i="15"/>
  <c r="I42" i="15"/>
  <c r="E42" i="15"/>
  <c r="I41" i="15"/>
  <c r="E41" i="15"/>
  <c r="F645" i="6"/>
  <c r="I40" i="15" s="1"/>
  <c r="B645" i="6"/>
  <c r="E40" i="15" s="1"/>
  <c r="F644" i="6"/>
  <c r="I39" i="15" s="1"/>
  <c r="B644" i="6"/>
  <c r="E39" i="15" s="1"/>
  <c r="F643" i="6"/>
  <c r="I38" i="15" s="1"/>
  <c r="B643" i="6"/>
  <c r="E38" i="15" s="1"/>
  <c r="F642" i="6"/>
  <c r="I37" i="15" s="1"/>
  <c r="B642" i="6"/>
  <c r="E37" i="15" s="1"/>
  <c r="I27" i="15"/>
  <c r="E27" i="15"/>
  <c r="I26" i="15"/>
  <c r="E26" i="15"/>
  <c r="F420" i="6"/>
  <c r="I15" i="15" s="1"/>
  <c r="B420" i="6"/>
  <c r="E15" i="15" s="1"/>
  <c r="F419" i="6"/>
  <c r="I14" i="15" s="1"/>
  <c r="B419" i="6"/>
  <c r="E14" i="15" s="1"/>
  <c r="F418" i="6"/>
  <c r="I13" i="15" s="1"/>
  <c r="B418" i="6"/>
  <c r="E13" i="15" s="1"/>
  <c r="F417" i="6"/>
  <c r="I12" i="15" s="1"/>
  <c r="B417" i="6"/>
  <c r="E12" i="15" s="1"/>
  <c r="F387" i="6"/>
  <c r="I11" i="15" s="1"/>
  <c r="B387" i="6"/>
  <c r="E11" i="15" s="1"/>
  <c r="F292" i="6"/>
  <c r="I10" i="15" s="1"/>
  <c r="B292" i="6"/>
  <c r="E10" i="15" s="1"/>
  <c r="F291" i="6"/>
  <c r="I9" i="15" s="1"/>
  <c r="B291" i="6"/>
  <c r="E9" i="15" s="1"/>
  <c r="F260" i="6"/>
  <c r="I8" i="15" s="1"/>
  <c r="B260" i="6"/>
  <c r="E8" i="15" s="1"/>
  <c r="F259" i="6"/>
  <c r="I7" i="15" s="1"/>
  <c r="B259" i="6"/>
  <c r="E7" i="15" s="1"/>
  <c r="F258" i="6"/>
  <c r="I6" i="15" s="1"/>
  <c r="B258" i="6"/>
  <c r="E6" i="15" s="1"/>
  <c r="F103" i="6"/>
  <c r="I5" i="15" s="1"/>
  <c r="B103" i="6"/>
  <c r="E5" i="15" s="1"/>
  <c r="F40" i="6"/>
  <c r="I4" i="15" s="1"/>
  <c r="B40" i="6"/>
  <c r="E4" i="15" s="1"/>
  <c r="I1445" i="6"/>
  <c r="J1445" i="6" s="1"/>
  <c r="J1446" i="6" s="1"/>
  <c r="J1448" i="6" s="1"/>
  <c r="I1379" i="6"/>
  <c r="J1379" i="6" s="1"/>
  <c r="I1378" i="6"/>
  <c r="J1378" i="6" s="1"/>
  <c r="I1289" i="6"/>
  <c r="J1289" i="6" s="1"/>
  <c r="I1258" i="6"/>
  <c r="J1258" i="6" s="1"/>
  <c r="I1225" i="6"/>
  <c r="J1225" i="6" s="1"/>
  <c r="I1195" i="6"/>
  <c r="J1195" i="6" s="1"/>
  <c r="I971" i="6"/>
  <c r="J971" i="6" s="1"/>
  <c r="I844" i="6"/>
  <c r="J844" i="6" s="1"/>
  <c r="I812" i="6"/>
  <c r="J812" i="6" s="1"/>
  <c r="I718" i="6"/>
  <c r="J718" i="6" s="1"/>
  <c r="I399" i="6"/>
  <c r="J399" i="6" s="1"/>
  <c r="I274" i="6"/>
  <c r="J274" i="6" s="1"/>
  <c r="I273" i="6"/>
  <c r="J273" i="6" s="1"/>
  <c r="I272" i="6"/>
  <c r="J272" i="6" s="1"/>
  <c r="I235" i="6"/>
  <c r="J235" i="6" s="1"/>
  <c r="I205" i="6"/>
  <c r="J205" i="6" s="1"/>
  <c r="I175" i="6"/>
  <c r="J175" i="6" s="1"/>
  <c r="I116" i="6"/>
  <c r="J116" i="6" s="1"/>
  <c r="I115" i="6"/>
  <c r="J115" i="6" s="1"/>
  <c r="I52" i="6"/>
  <c r="J52" i="6" s="1"/>
  <c r="F1472" i="6"/>
  <c r="B1472" i="6"/>
  <c r="F1445" i="6"/>
  <c r="B1445" i="6"/>
  <c r="F1407" i="6"/>
  <c r="B1407" i="6"/>
  <c r="F1379" i="6"/>
  <c r="B1379" i="6"/>
  <c r="F1378" i="6"/>
  <c r="B1378" i="6"/>
  <c r="F1377" i="6"/>
  <c r="B1377" i="6"/>
  <c r="F1349" i="6"/>
  <c r="B1349" i="6"/>
  <c r="F1289" i="6"/>
  <c r="B1289" i="6"/>
  <c r="F1288" i="6"/>
  <c r="B1288" i="6"/>
  <c r="F1258" i="6"/>
  <c r="B1258" i="6"/>
  <c r="F1257" i="6"/>
  <c r="B1257" i="6"/>
  <c r="F1225" i="6"/>
  <c r="B1225" i="6"/>
  <c r="F1224" i="6"/>
  <c r="B1224" i="6"/>
  <c r="F1195" i="6"/>
  <c r="B1195" i="6"/>
  <c r="F1194" i="6"/>
  <c r="B1194" i="6"/>
  <c r="F1005" i="6"/>
  <c r="B1005" i="6"/>
  <c r="F1071" i="6"/>
  <c r="B1071" i="6"/>
  <c r="F1037" i="6"/>
  <c r="B1037" i="6"/>
  <c r="F971" i="6"/>
  <c r="B971" i="6"/>
  <c r="F970" i="6"/>
  <c r="B970" i="6"/>
  <c r="F937" i="6"/>
  <c r="B937" i="6"/>
  <c r="F906" i="6"/>
  <c r="B906" i="6"/>
  <c r="F875" i="6"/>
  <c r="B875" i="6"/>
  <c r="F844" i="6"/>
  <c r="B844" i="6"/>
  <c r="F843" i="6"/>
  <c r="B843" i="6"/>
  <c r="F812" i="6"/>
  <c r="B812" i="6"/>
  <c r="F811" i="6"/>
  <c r="B811" i="6"/>
  <c r="F749" i="6"/>
  <c r="B749" i="6"/>
  <c r="F718" i="6"/>
  <c r="B718" i="6"/>
  <c r="F717" i="6"/>
  <c r="B717" i="6"/>
  <c r="F689" i="6"/>
  <c r="B689" i="6"/>
  <c r="F656" i="6"/>
  <c r="B656" i="6"/>
  <c r="F431" i="6"/>
  <c r="B431" i="6"/>
  <c r="F399" i="6"/>
  <c r="B399" i="6"/>
  <c r="F398" i="6"/>
  <c r="B398" i="6"/>
  <c r="F303" i="6"/>
  <c r="B303" i="6"/>
  <c r="F274" i="6"/>
  <c r="B274" i="6"/>
  <c r="F273" i="6"/>
  <c r="B273" i="6"/>
  <c r="F272" i="6"/>
  <c r="B272" i="6"/>
  <c r="F271" i="6"/>
  <c r="B271" i="6"/>
  <c r="F234" i="6"/>
  <c r="B234" i="6"/>
  <c r="F204" i="6"/>
  <c r="B204" i="6"/>
  <c r="F174" i="6"/>
  <c r="B174" i="6"/>
  <c r="F145" i="6"/>
  <c r="B145" i="6"/>
  <c r="F114" i="6"/>
  <c r="B114" i="6"/>
  <c r="F80" i="6"/>
  <c r="B80" i="6"/>
  <c r="F51" i="6"/>
  <c r="B51" i="6"/>
  <c r="F18" i="6"/>
  <c r="B18" i="6"/>
  <c r="F235" i="6"/>
  <c r="B235" i="6"/>
  <c r="F205" i="6"/>
  <c r="B205" i="6"/>
  <c r="F175" i="6"/>
  <c r="B175" i="6"/>
  <c r="F116" i="6"/>
  <c r="B116" i="6"/>
  <c r="F115" i="6"/>
  <c r="B115" i="6"/>
  <c r="F52" i="6"/>
  <c r="B52" i="6"/>
  <c r="I23" i="6"/>
  <c r="J23" i="6" s="1"/>
  <c r="J24" i="6" s="1"/>
  <c r="I57" i="6"/>
  <c r="J57" i="6" s="1"/>
  <c r="J58" i="6" s="1"/>
  <c r="I85" i="6"/>
  <c r="J85" i="6" s="1"/>
  <c r="J86" i="6" s="1"/>
  <c r="I122" i="6"/>
  <c r="J122" i="6" s="1"/>
  <c r="I121" i="6"/>
  <c r="J121" i="6" s="1"/>
  <c r="I151" i="6"/>
  <c r="J151" i="6" s="1"/>
  <c r="I150" i="6"/>
  <c r="J150" i="6" s="1"/>
  <c r="I181" i="6"/>
  <c r="J181" i="6" s="1"/>
  <c r="I180" i="6"/>
  <c r="J180" i="6" s="1"/>
  <c r="I211" i="6"/>
  <c r="J211" i="6" s="1"/>
  <c r="I210" i="6"/>
  <c r="J210" i="6" s="1"/>
  <c r="I241" i="6"/>
  <c r="J241" i="6" s="1"/>
  <c r="I240" i="6"/>
  <c r="J240" i="6" s="1"/>
  <c r="F241" i="6"/>
  <c r="B241" i="6"/>
  <c r="F240" i="6"/>
  <c r="B240" i="6"/>
  <c r="F211" i="6"/>
  <c r="B211" i="6"/>
  <c r="F210" i="6"/>
  <c r="B210" i="6"/>
  <c r="F181" i="6"/>
  <c r="B181" i="6"/>
  <c r="F180" i="6"/>
  <c r="B180" i="6"/>
  <c r="F151" i="6"/>
  <c r="B151" i="6"/>
  <c r="F150" i="6"/>
  <c r="B150" i="6"/>
  <c r="F122" i="6"/>
  <c r="B122" i="6"/>
  <c r="F121" i="6"/>
  <c r="B121" i="6"/>
  <c r="F85" i="6"/>
  <c r="B85" i="6"/>
  <c r="F57" i="6"/>
  <c r="B57" i="6"/>
  <c r="B1467" i="6"/>
  <c r="B1402" i="6"/>
  <c r="B1401" i="6"/>
  <c r="B1372" i="6"/>
  <c r="B1371" i="6"/>
  <c r="B1344" i="6"/>
  <c r="B1343" i="6"/>
  <c r="B1283" i="6"/>
  <c r="B1282" i="6"/>
  <c r="B1252" i="6"/>
  <c r="B1251" i="6"/>
  <c r="B1219" i="6"/>
  <c r="B1218" i="6"/>
  <c r="B1189" i="6"/>
  <c r="B1188" i="6"/>
  <c r="B1125" i="6"/>
  <c r="B1124" i="6"/>
  <c r="B1000" i="6"/>
  <c r="B999" i="6"/>
  <c r="B1066" i="6"/>
  <c r="B1065" i="6"/>
  <c r="B1032" i="6"/>
  <c r="B1031" i="6"/>
  <c r="B965" i="6"/>
  <c r="B964" i="6"/>
  <c r="B932" i="6"/>
  <c r="B931" i="6"/>
  <c r="B901" i="6"/>
  <c r="B900" i="6"/>
  <c r="B870" i="6"/>
  <c r="B869" i="6"/>
  <c r="B838" i="6"/>
  <c r="B837" i="6"/>
  <c r="B806" i="6"/>
  <c r="B805" i="6"/>
  <c r="B775" i="6"/>
  <c r="B774" i="6"/>
  <c r="B744" i="6"/>
  <c r="B743" i="6"/>
  <c r="B712" i="6"/>
  <c r="B711" i="6"/>
  <c r="B684" i="6"/>
  <c r="B683" i="6"/>
  <c r="B651" i="6"/>
  <c r="B650" i="6"/>
  <c r="B426" i="6"/>
  <c r="B425" i="6"/>
  <c r="B393" i="6"/>
  <c r="B392" i="6"/>
  <c r="B298" i="6"/>
  <c r="B297" i="6"/>
  <c r="B266" i="6"/>
  <c r="B265" i="6"/>
  <c r="B229" i="6"/>
  <c r="B228" i="6"/>
  <c r="B199" i="6"/>
  <c r="B198" i="6"/>
  <c r="B169" i="6"/>
  <c r="B168" i="6"/>
  <c r="B140" i="6"/>
  <c r="B139" i="6"/>
  <c r="B109" i="6"/>
  <c r="B108" i="6"/>
  <c r="B75" i="6"/>
  <c r="B74" i="6"/>
  <c r="B46" i="6"/>
  <c r="B45" i="6"/>
  <c r="F23" i="6"/>
  <c r="B23" i="6"/>
  <c r="B13" i="6"/>
  <c r="B12" i="6"/>
  <c r="D10" i="4" l="1"/>
  <c r="D9" i="4"/>
  <c r="F1402" i="6" s="1"/>
  <c r="D11" i="4"/>
  <c r="D12" i="4"/>
  <c r="D15" i="4"/>
  <c r="D13" i="4"/>
  <c r="D14" i="4"/>
  <c r="D7" i="4"/>
  <c r="D8" i="4"/>
  <c r="F1401" i="6" s="1"/>
  <c r="D6" i="4"/>
  <c r="J1450" i="6"/>
  <c r="J1449" i="6"/>
  <c r="D33" i="17"/>
  <c r="D31" i="17"/>
  <c r="D32" i="17"/>
  <c r="D24" i="17"/>
  <c r="D19" i="17"/>
  <c r="D27" i="17"/>
  <c r="D28" i="17"/>
  <c r="D22" i="17"/>
  <c r="D26" i="17"/>
  <c r="D23" i="17"/>
  <c r="D25" i="17"/>
  <c r="D21" i="17"/>
  <c r="D34" i="17"/>
  <c r="D20" i="17"/>
  <c r="C125" i="15"/>
  <c r="C124" i="15"/>
  <c r="C123" i="15"/>
  <c r="C106" i="15"/>
  <c r="C105" i="15"/>
  <c r="C104" i="15"/>
  <c r="C103" i="15"/>
  <c r="C102" i="15"/>
  <c r="C101" i="15"/>
  <c r="M26" i="15"/>
  <c r="L26" i="15"/>
  <c r="M27" i="15"/>
  <c r="L27" i="15"/>
  <c r="J642" i="6"/>
  <c r="M37" i="15" s="1"/>
  <c r="L37" i="15"/>
  <c r="J643" i="6"/>
  <c r="M38" i="15" s="1"/>
  <c r="L38" i="15"/>
  <c r="J644" i="6"/>
  <c r="M39" i="15" s="1"/>
  <c r="L39" i="15"/>
  <c r="J645" i="6"/>
  <c r="M40" i="15" s="1"/>
  <c r="L40" i="15"/>
  <c r="M41" i="15"/>
  <c r="L41" i="15"/>
  <c r="M42" i="15"/>
  <c r="L42" i="15"/>
  <c r="M43" i="15"/>
  <c r="L43" i="15"/>
  <c r="M44" i="15"/>
  <c r="L44" i="15"/>
  <c r="J674" i="6"/>
  <c r="M45" i="15" s="1"/>
  <c r="L45" i="15"/>
  <c r="J675" i="6"/>
  <c r="M46" i="15" s="1"/>
  <c r="L46" i="15"/>
  <c r="J678" i="6"/>
  <c r="M49" i="15" s="1"/>
  <c r="L49" i="15"/>
  <c r="J676" i="6"/>
  <c r="M47" i="15" s="1"/>
  <c r="L47" i="15"/>
  <c r="J677" i="6"/>
  <c r="M48" i="15" s="1"/>
  <c r="L48" i="15"/>
  <c r="J706" i="6"/>
  <c r="L50" i="15"/>
  <c r="J735" i="6"/>
  <c r="M51" i="15" s="1"/>
  <c r="L51" i="15"/>
  <c r="J736" i="6"/>
  <c r="M52" i="15" s="1"/>
  <c r="L52" i="15"/>
  <c r="J737" i="6"/>
  <c r="M53" i="15" s="1"/>
  <c r="L53" i="15"/>
  <c r="J738" i="6"/>
  <c r="M54" i="15" s="1"/>
  <c r="L54" i="15"/>
  <c r="J766" i="6"/>
  <c r="M55" i="15" s="1"/>
  <c r="L55" i="15"/>
  <c r="J767" i="6"/>
  <c r="M56" i="15" s="1"/>
  <c r="L56" i="15"/>
  <c r="J768" i="6"/>
  <c r="M57" i="15" s="1"/>
  <c r="L57" i="15"/>
  <c r="J769" i="6"/>
  <c r="M58" i="15" s="1"/>
  <c r="L58" i="15"/>
  <c r="J797" i="6"/>
  <c r="M59" i="15" s="1"/>
  <c r="L59" i="15"/>
  <c r="J798" i="6"/>
  <c r="M60" i="15" s="1"/>
  <c r="L60" i="15"/>
  <c r="J799" i="6"/>
  <c r="M61" i="15" s="1"/>
  <c r="L61" i="15"/>
  <c r="J800" i="6"/>
  <c r="M62" i="15" s="1"/>
  <c r="L62" i="15"/>
  <c r="J829" i="6"/>
  <c r="M63" i="15" s="1"/>
  <c r="L63" i="15"/>
  <c r="J830" i="6"/>
  <c r="M64" i="15" s="1"/>
  <c r="L64" i="15"/>
  <c r="J831" i="6"/>
  <c r="M65" i="15" s="1"/>
  <c r="L65" i="15"/>
  <c r="J832" i="6"/>
  <c r="M66" i="15" s="1"/>
  <c r="L66" i="15"/>
  <c r="J861" i="6"/>
  <c r="M67" i="15" s="1"/>
  <c r="L67" i="15"/>
  <c r="J862" i="6"/>
  <c r="M68" i="15" s="1"/>
  <c r="L68" i="15"/>
  <c r="J863" i="6"/>
  <c r="M69" i="15" s="1"/>
  <c r="L69" i="15"/>
  <c r="J864" i="6"/>
  <c r="M70" i="15" s="1"/>
  <c r="L70" i="15"/>
  <c r="J892" i="6"/>
  <c r="M71" i="15" s="1"/>
  <c r="L71" i="15"/>
  <c r="J893" i="6"/>
  <c r="M72" i="15" s="1"/>
  <c r="L72" i="15"/>
  <c r="J894" i="6"/>
  <c r="M73" i="15" s="1"/>
  <c r="L73" i="15"/>
  <c r="J895" i="6"/>
  <c r="M74" i="15" s="1"/>
  <c r="L74" i="15"/>
  <c r="J923" i="6"/>
  <c r="M75" i="15" s="1"/>
  <c r="L75" i="15"/>
  <c r="J924" i="6"/>
  <c r="M76" i="15" s="1"/>
  <c r="L76" i="15"/>
  <c r="J925" i="6"/>
  <c r="M77" i="15" s="1"/>
  <c r="L77" i="15"/>
  <c r="J926" i="6"/>
  <c r="M78" i="15" s="1"/>
  <c r="L78" i="15"/>
  <c r="J955" i="6"/>
  <c r="M79" i="15" s="1"/>
  <c r="L79" i="15"/>
  <c r="J959" i="6"/>
  <c r="M83" i="15" s="1"/>
  <c r="L83" i="15"/>
  <c r="J956" i="6"/>
  <c r="M80" i="15" s="1"/>
  <c r="L80" i="15"/>
  <c r="J957" i="6"/>
  <c r="M81" i="15" s="1"/>
  <c r="L81" i="15"/>
  <c r="J958" i="6"/>
  <c r="M82" i="15" s="1"/>
  <c r="L82" i="15"/>
  <c r="J1022" i="6"/>
  <c r="L91" i="15"/>
  <c r="J1023" i="6"/>
  <c r="M92" i="15" s="1"/>
  <c r="L92" i="15"/>
  <c r="J1024" i="6"/>
  <c r="M93" i="15" s="1"/>
  <c r="L93" i="15"/>
  <c r="J1025" i="6"/>
  <c r="M94" i="15" s="1"/>
  <c r="L94" i="15"/>
  <c r="J1026" i="6"/>
  <c r="M95" i="15" s="1"/>
  <c r="L95" i="15"/>
  <c r="J1054" i="6"/>
  <c r="J1061" i="6" s="1"/>
  <c r="L96" i="15"/>
  <c r="J988" i="6"/>
  <c r="M84" i="15" s="1"/>
  <c r="L84" i="15"/>
  <c r="J989" i="6"/>
  <c r="M85" i="15" s="1"/>
  <c r="L85" i="15"/>
  <c r="J990" i="6"/>
  <c r="M86" i="15" s="1"/>
  <c r="L86" i="15"/>
  <c r="J991" i="6"/>
  <c r="M87" i="15" s="1"/>
  <c r="L87" i="15"/>
  <c r="J992" i="6"/>
  <c r="L88" i="15"/>
  <c r="J1118" i="6"/>
  <c r="M109" i="15" s="1"/>
  <c r="L109" i="15"/>
  <c r="J1119" i="6"/>
  <c r="M110" i="15" s="1"/>
  <c r="L110" i="15"/>
  <c r="J1182" i="6"/>
  <c r="M111" i="15" s="1"/>
  <c r="L111" i="15"/>
  <c r="J1183" i="6"/>
  <c r="M112" i="15" s="1"/>
  <c r="L112" i="15"/>
  <c r="J1212" i="6"/>
  <c r="M113" i="15" s="1"/>
  <c r="L113" i="15"/>
  <c r="J1213" i="6"/>
  <c r="M114" i="15" s="1"/>
  <c r="L114" i="15"/>
  <c r="J1242" i="6"/>
  <c r="M115" i="15" s="1"/>
  <c r="L115" i="15"/>
  <c r="J1246" i="6"/>
  <c r="M119" i="15" s="1"/>
  <c r="L119" i="15"/>
  <c r="J1245" i="6"/>
  <c r="M118" i="15" s="1"/>
  <c r="L118" i="15"/>
  <c r="J1244" i="6"/>
  <c r="M117" i="15" s="1"/>
  <c r="L117" i="15"/>
  <c r="J1243" i="6"/>
  <c r="M116" i="15" s="1"/>
  <c r="L116" i="15"/>
  <c r="J1275" i="6"/>
  <c r="M120" i="15" s="1"/>
  <c r="L120" i="15"/>
  <c r="J1277" i="6"/>
  <c r="M122" i="15" s="1"/>
  <c r="L122" i="15"/>
  <c r="J1276" i="6"/>
  <c r="M121" i="15" s="1"/>
  <c r="L121" i="15"/>
  <c r="J1337" i="6"/>
  <c r="M126" i="15" s="1"/>
  <c r="L126" i="15"/>
  <c r="J1338" i="6"/>
  <c r="M127" i="15" s="1"/>
  <c r="L127" i="15"/>
  <c r="J1366" i="6"/>
  <c r="L128" i="15"/>
  <c r="J1396" i="6"/>
  <c r="L129" i="15"/>
  <c r="L130" i="15"/>
  <c r="J1462" i="6"/>
  <c r="L131" i="15"/>
  <c r="J1306" i="6"/>
  <c r="M123" i="15" s="1"/>
  <c r="L123" i="15"/>
  <c r="J1307" i="6"/>
  <c r="M124" i="15" s="1"/>
  <c r="L124" i="15"/>
  <c r="J1308" i="6"/>
  <c r="M125" i="15" s="1"/>
  <c r="L125" i="15"/>
  <c r="L101" i="15"/>
  <c r="M102" i="15"/>
  <c r="L102" i="15"/>
  <c r="M103" i="15"/>
  <c r="L103" i="15"/>
  <c r="M104" i="15"/>
  <c r="L104" i="15"/>
  <c r="M105" i="15"/>
  <c r="L105" i="15"/>
  <c r="M106" i="15"/>
  <c r="L106" i="15"/>
  <c r="J258" i="6"/>
  <c r="M6" i="15" s="1"/>
  <c r="L6" i="15"/>
  <c r="J259" i="6"/>
  <c r="M7" i="15" s="1"/>
  <c r="L7" i="15"/>
  <c r="J260" i="6"/>
  <c r="M8" i="15" s="1"/>
  <c r="L8" i="15"/>
  <c r="J291" i="6"/>
  <c r="M9" i="15" s="1"/>
  <c r="L9" i="15"/>
  <c r="J292" i="6"/>
  <c r="M10" i="15" s="1"/>
  <c r="L10" i="15"/>
  <c r="J387" i="6"/>
  <c r="L11" i="15"/>
  <c r="J417" i="6"/>
  <c r="M12" i="15" s="1"/>
  <c r="L12" i="15"/>
  <c r="J418" i="6"/>
  <c r="M13" i="15" s="1"/>
  <c r="L13" i="15"/>
  <c r="J419" i="6"/>
  <c r="M14" i="15" s="1"/>
  <c r="L14" i="15"/>
  <c r="J420" i="6"/>
  <c r="M15" i="15" s="1"/>
  <c r="L15" i="15"/>
  <c r="J40" i="6"/>
  <c r="L4" i="15"/>
  <c r="J103" i="6"/>
  <c r="L5" i="15"/>
  <c r="I1402" i="6"/>
  <c r="J1402" i="6" s="1"/>
  <c r="I1401" i="6"/>
  <c r="J1401" i="6" s="1"/>
  <c r="J123" i="6"/>
  <c r="J152" i="6"/>
  <c r="J182" i="6"/>
  <c r="J212" i="6"/>
  <c r="J242" i="6"/>
  <c r="C5" i="15"/>
  <c r="N5" i="15" s="1"/>
  <c r="C4" i="15"/>
  <c r="N4" i="15" s="1"/>
  <c r="F1524" i="6" l="1"/>
  <c r="I1524" i="6" s="1"/>
  <c r="J1524" i="6" s="1"/>
  <c r="F1496" i="6"/>
  <c r="I1496" i="6" s="1"/>
  <c r="J1496" i="6" s="1"/>
  <c r="F1583" i="6"/>
  <c r="I1583" i="6" s="1"/>
  <c r="J1583" i="6" s="1"/>
  <c r="F1554" i="6"/>
  <c r="I1554" i="6" s="1"/>
  <c r="J1554" i="6" s="1"/>
  <c r="F328" i="6"/>
  <c r="I328" i="6" s="1"/>
  <c r="J328" i="6" s="1"/>
  <c r="F585" i="6"/>
  <c r="I585" i="6" s="1"/>
  <c r="J585" i="6" s="1"/>
  <c r="F361" i="6"/>
  <c r="I361" i="6" s="1"/>
  <c r="J361" i="6" s="1"/>
  <c r="F1157" i="6"/>
  <c r="I1157" i="6" s="1"/>
  <c r="J1157" i="6" s="1"/>
  <c r="F526" i="6"/>
  <c r="I526" i="6" s="1"/>
  <c r="J526" i="6" s="1"/>
  <c r="F458" i="6"/>
  <c r="I458" i="6" s="1"/>
  <c r="J458" i="6" s="1"/>
  <c r="F492" i="6"/>
  <c r="I492" i="6" s="1"/>
  <c r="J492" i="6" s="1"/>
  <c r="F556" i="6"/>
  <c r="I556" i="6" s="1"/>
  <c r="J556" i="6" s="1"/>
  <c r="F617" i="6"/>
  <c r="I617" i="6" s="1"/>
  <c r="J617" i="6" s="1"/>
  <c r="F393" i="6"/>
  <c r="I393" i="6" s="1"/>
  <c r="J393" i="6" s="1"/>
  <c r="J394" i="6" s="1"/>
  <c r="I398" i="6" s="1"/>
  <c r="J398" i="6" s="1"/>
  <c r="J400" i="6" s="1"/>
  <c r="F74" i="6"/>
  <c r="I74" i="6" s="1"/>
  <c r="J74" i="6" s="1"/>
  <c r="F1219" i="6"/>
  <c r="I1219" i="6" s="1"/>
  <c r="J1219" i="6" s="1"/>
  <c r="J1220" i="6" s="1"/>
  <c r="I1224" i="6" s="1"/>
  <c r="J1224" i="6" s="1"/>
  <c r="J1226" i="6" s="1"/>
  <c r="F12" i="6"/>
  <c r="I12" i="6" s="1"/>
  <c r="J12" i="6" s="1"/>
  <c r="F426" i="6"/>
  <c r="I426" i="6" s="1"/>
  <c r="J426" i="6" s="1"/>
  <c r="F1314" i="6"/>
  <c r="I1314" i="6" s="1"/>
  <c r="J1314" i="6" s="1"/>
  <c r="F1252" i="6"/>
  <c r="I1252" i="6" s="1"/>
  <c r="J1252" i="6" s="1"/>
  <c r="J1253" i="6" s="1"/>
  <c r="I1257" i="6" s="1"/>
  <c r="J1257" i="6" s="1"/>
  <c r="J1259" i="6" s="1"/>
  <c r="F298" i="6"/>
  <c r="I298" i="6" s="1"/>
  <c r="J298" i="6" s="1"/>
  <c r="F45" i="6"/>
  <c r="I45" i="6" s="1"/>
  <c r="J45" i="6" s="1"/>
  <c r="J47" i="6" s="1"/>
  <c r="F1189" i="6"/>
  <c r="I1189" i="6" s="1"/>
  <c r="J1189" i="6" s="1"/>
  <c r="J1190" i="6" s="1"/>
  <c r="I1194" i="6" s="1"/>
  <c r="J1194" i="6" s="1"/>
  <c r="J1196" i="6" s="1"/>
  <c r="F229" i="6"/>
  <c r="I229" i="6" s="1"/>
  <c r="J229" i="6" s="1"/>
  <c r="F266" i="6"/>
  <c r="I266" i="6" s="1"/>
  <c r="J266" i="6" s="1"/>
  <c r="F965" i="6"/>
  <c r="I965" i="6" s="1"/>
  <c r="J965" i="6" s="1"/>
  <c r="F1372" i="6"/>
  <c r="I1372" i="6" s="1"/>
  <c r="J1372" i="6" s="1"/>
  <c r="F169" i="6"/>
  <c r="I169" i="6" s="1"/>
  <c r="J169" i="6" s="1"/>
  <c r="F199" i="6"/>
  <c r="I199" i="6" s="1"/>
  <c r="J199" i="6" s="1"/>
  <c r="F1344" i="6"/>
  <c r="I1344" i="6" s="1"/>
  <c r="J1344" i="6" s="1"/>
  <c r="J1345" i="6" s="1"/>
  <c r="I1349" i="6" s="1"/>
  <c r="J1349" i="6" s="1"/>
  <c r="J1350" i="6" s="1"/>
  <c r="F140" i="6"/>
  <c r="I140" i="6" s="1"/>
  <c r="J140" i="6" s="1"/>
  <c r="F1283" i="6"/>
  <c r="I1283" i="6" s="1"/>
  <c r="J1283" i="6" s="1"/>
  <c r="J1284" i="6" s="1"/>
  <c r="I1288" i="6" s="1"/>
  <c r="J1288" i="6" s="1"/>
  <c r="J1290" i="6" s="1"/>
  <c r="F109" i="6"/>
  <c r="I109" i="6" s="1"/>
  <c r="J109" i="6" s="1"/>
  <c r="F1096" i="6"/>
  <c r="I1096" i="6" s="1"/>
  <c r="J1096" i="6" s="1"/>
  <c r="F932" i="6"/>
  <c r="I932" i="6" s="1"/>
  <c r="J932" i="6" s="1"/>
  <c r="F684" i="6"/>
  <c r="I684" i="6" s="1"/>
  <c r="J684" i="6" s="1"/>
  <c r="F1000" i="6"/>
  <c r="I1000" i="6" s="1"/>
  <c r="J1000" i="6" s="1"/>
  <c r="F1032" i="6"/>
  <c r="I1032" i="6" s="1"/>
  <c r="J1032" i="6" s="1"/>
  <c r="F901" i="6"/>
  <c r="I901" i="6" s="1"/>
  <c r="J901" i="6" s="1"/>
  <c r="J902" i="6" s="1"/>
  <c r="I906" i="6" s="1"/>
  <c r="J906" i="6" s="1"/>
  <c r="J907" i="6" s="1"/>
  <c r="F651" i="6"/>
  <c r="I651" i="6" s="1"/>
  <c r="J651" i="6" s="1"/>
  <c r="F870" i="6"/>
  <c r="I870" i="6" s="1"/>
  <c r="J870" i="6" s="1"/>
  <c r="F838" i="6"/>
  <c r="I838" i="6" s="1"/>
  <c r="J838" i="6" s="1"/>
  <c r="F775" i="6"/>
  <c r="I775" i="6" s="1"/>
  <c r="J775" i="6" s="1"/>
  <c r="F1125" i="6"/>
  <c r="I1125" i="6" s="1"/>
  <c r="J1125" i="6" s="1"/>
  <c r="F806" i="6"/>
  <c r="I806" i="6" s="1"/>
  <c r="J806" i="6" s="1"/>
  <c r="F712" i="6"/>
  <c r="I712" i="6" s="1"/>
  <c r="J712" i="6" s="1"/>
  <c r="F1066" i="6"/>
  <c r="I1066" i="6" s="1"/>
  <c r="J1066" i="6" s="1"/>
  <c r="J1067" i="6" s="1"/>
  <c r="I1071" i="6" s="1"/>
  <c r="J1071" i="6" s="1"/>
  <c r="J1072" i="6" s="1"/>
  <c r="F744" i="6"/>
  <c r="I744" i="6" s="1"/>
  <c r="J744" i="6" s="1"/>
  <c r="F1495" i="6"/>
  <c r="I1495" i="6" s="1"/>
  <c r="J1495" i="6" s="1"/>
  <c r="F1523" i="6"/>
  <c r="I1523" i="6" s="1"/>
  <c r="J1523" i="6" s="1"/>
  <c r="F1582" i="6"/>
  <c r="I1582" i="6" s="1"/>
  <c r="J1582" i="6" s="1"/>
  <c r="J1584" i="6" s="1"/>
  <c r="I1588" i="6" s="1"/>
  <c r="J1588" i="6" s="1"/>
  <c r="J1589" i="6" s="1"/>
  <c r="J1591" i="6" s="1"/>
  <c r="F1553" i="6"/>
  <c r="I1553" i="6" s="1"/>
  <c r="J1553" i="6" s="1"/>
  <c r="F327" i="6"/>
  <c r="I327" i="6" s="1"/>
  <c r="J327" i="6" s="1"/>
  <c r="J329" i="6" s="1"/>
  <c r="I333" i="6" s="1"/>
  <c r="J333" i="6" s="1"/>
  <c r="J337" i="6" s="1"/>
  <c r="J339" i="6" s="1"/>
  <c r="F584" i="6"/>
  <c r="I584" i="6" s="1"/>
  <c r="J584" i="6" s="1"/>
  <c r="J586" i="6" s="1"/>
  <c r="I590" i="6" s="1"/>
  <c r="J590" i="6" s="1"/>
  <c r="J594" i="6" s="1"/>
  <c r="J596" i="6" s="1"/>
  <c r="F360" i="6"/>
  <c r="I360" i="6" s="1"/>
  <c r="J360" i="6" s="1"/>
  <c r="J362" i="6" s="1"/>
  <c r="F1156" i="6"/>
  <c r="I1156" i="6" s="1"/>
  <c r="J1156" i="6" s="1"/>
  <c r="F457" i="6"/>
  <c r="I457" i="6" s="1"/>
  <c r="J457" i="6" s="1"/>
  <c r="J459" i="6" s="1"/>
  <c r="F616" i="6"/>
  <c r="I616" i="6" s="1"/>
  <c r="J616" i="6" s="1"/>
  <c r="F525" i="6"/>
  <c r="I525" i="6" s="1"/>
  <c r="J525" i="6" s="1"/>
  <c r="J527" i="6" s="1"/>
  <c r="I531" i="6" s="1"/>
  <c r="J531" i="6" s="1"/>
  <c r="J532" i="6" s="1"/>
  <c r="J534" i="6" s="1"/>
  <c r="F491" i="6"/>
  <c r="I491" i="6" s="1"/>
  <c r="J491" i="6" s="1"/>
  <c r="J493" i="6" s="1"/>
  <c r="F555" i="6"/>
  <c r="I555" i="6" s="1"/>
  <c r="J555" i="6" s="1"/>
  <c r="J557" i="6" s="1"/>
  <c r="F297" i="6"/>
  <c r="I297" i="6" s="1"/>
  <c r="J297" i="6" s="1"/>
  <c r="J299" i="6" s="1"/>
  <c r="I303" i="6" s="1"/>
  <c r="J303" i="6" s="1"/>
  <c r="J304" i="6" s="1"/>
  <c r="F46" i="6"/>
  <c r="I46" i="6" s="1"/>
  <c r="J46" i="6" s="1"/>
  <c r="F1218" i="6"/>
  <c r="I1218" i="6" s="1"/>
  <c r="J1218" i="6" s="1"/>
  <c r="F425" i="6"/>
  <c r="I425" i="6" s="1"/>
  <c r="J425" i="6" s="1"/>
  <c r="F265" i="6"/>
  <c r="I265" i="6" s="1"/>
  <c r="J265" i="6" s="1"/>
  <c r="F13" i="6"/>
  <c r="I13" i="6" s="1"/>
  <c r="J13" i="6" s="1"/>
  <c r="F1188" i="6"/>
  <c r="I1188" i="6" s="1"/>
  <c r="J1188" i="6" s="1"/>
  <c r="F1371" i="6"/>
  <c r="I1371" i="6" s="1"/>
  <c r="J1371" i="6" s="1"/>
  <c r="J1373" i="6" s="1"/>
  <c r="I1377" i="6" s="1"/>
  <c r="J1377" i="6" s="1"/>
  <c r="J1380" i="6" s="1"/>
  <c r="F1313" i="6"/>
  <c r="I1313" i="6" s="1"/>
  <c r="J1313" i="6" s="1"/>
  <c r="J1315" i="6" s="1"/>
  <c r="I1319" i="6" s="1"/>
  <c r="J1319" i="6" s="1"/>
  <c r="J1321" i="6" s="1"/>
  <c r="F1251" i="6"/>
  <c r="I1251" i="6" s="1"/>
  <c r="J1251" i="6" s="1"/>
  <c r="F228" i="6"/>
  <c r="I228" i="6" s="1"/>
  <c r="J228" i="6" s="1"/>
  <c r="F1467" i="6"/>
  <c r="I1467" i="6" s="1"/>
  <c r="J1467" i="6" s="1"/>
  <c r="J1468" i="6" s="1"/>
  <c r="I1472" i="6" s="1"/>
  <c r="J1472" i="6" s="1"/>
  <c r="J1473" i="6" s="1"/>
  <c r="F964" i="6"/>
  <c r="I964" i="6" s="1"/>
  <c r="J964" i="6" s="1"/>
  <c r="F75" i="6"/>
  <c r="I75" i="6" s="1"/>
  <c r="J75" i="6" s="1"/>
  <c r="F198" i="6"/>
  <c r="I198" i="6" s="1"/>
  <c r="J198" i="6" s="1"/>
  <c r="J200" i="6" s="1"/>
  <c r="I204" i="6" s="1"/>
  <c r="J204" i="6" s="1"/>
  <c r="J206" i="6" s="1"/>
  <c r="F168" i="6"/>
  <c r="I168" i="6" s="1"/>
  <c r="J168" i="6" s="1"/>
  <c r="F1343" i="6"/>
  <c r="I1343" i="6" s="1"/>
  <c r="J1343" i="6" s="1"/>
  <c r="F139" i="6"/>
  <c r="I139" i="6" s="1"/>
  <c r="J139" i="6" s="1"/>
  <c r="J141" i="6" s="1"/>
  <c r="I145" i="6" s="1"/>
  <c r="J145" i="6" s="1"/>
  <c r="J146" i="6" s="1"/>
  <c r="F108" i="6"/>
  <c r="I108" i="6" s="1"/>
  <c r="J108" i="6" s="1"/>
  <c r="J110" i="6" s="1"/>
  <c r="I114" i="6" s="1"/>
  <c r="J114" i="6" s="1"/>
  <c r="J117" i="6" s="1"/>
  <c r="F1282" i="6"/>
  <c r="I1282" i="6" s="1"/>
  <c r="J1282" i="6" s="1"/>
  <c r="F392" i="6"/>
  <c r="I392" i="6" s="1"/>
  <c r="J392" i="6" s="1"/>
  <c r="F1095" i="6"/>
  <c r="I1095" i="6" s="1"/>
  <c r="J1095" i="6" s="1"/>
  <c r="J1097" i="6" s="1"/>
  <c r="F869" i="6"/>
  <c r="I869" i="6" s="1"/>
  <c r="J869" i="6" s="1"/>
  <c r="F774" i="6"/>
  <c r="I774" i="6" s="1"/>
  <c r="J774" i="6" s="1"/>
  <c r="F837" i="6"/>
  <c r="I837" i="6" s="1"/>
  <c r="J837" i="6" s="1"/>
  <c r="J839" i="6" s="1"/>
  <c r="I843" i="6" s="1"/>
  <c r="J843" i="6" s="1"/>
  <c r="J845" i="6" s="1"/>
  <c r="F999" i="6"/>
  <c r="I999" i="6" s="1"/>
  <c r="J999" i="6" s="1"/>
  <c r="J1001" i="6" s="1"/>
  <c r="I1005" i="6" s="1"/>
  <c r="J1005" i="6" s="1"/>
  <c r="J1006" i="6" s="1"/>
  <c r="F711" i="6"/>
  <c r="I711" i="6" s="1"/>
  <c r="J711" i="6" s="1"/>
  <c r="F900" i="6"/>
  <c r="I900" i="6" s="1"/>
  <c r="J900" i="6" s="1"/>
  <c r="F1124" i="6"/>
  <c r="I1124" i="6" s="1"/>
  <c r="J1124" i="6" s="1"/>
  <c r="F805" i="6"/>
  <c r="I805" i="6" s="1"/>
  <c r="J805" i="6" s="1"/>
  <c r="F650" i="6"/>
  <c r="I650" i="6" s="1"/>
  <c r="J650" i="6" s="1"/>
  <c r="F1065" i="6"/>
  <c r="I1065" i="6" s="1"/>
  <c r="J1065" i="6" s="1"/>
  <c r="F743" i="6"/>
  <c r="I743" i="6" s="1"/>
  <c r="J743" i="6" s="1"/>
  <c r="J745" i="6" s="1"/>
  <c r="I749" i="6" s="1"/>
  <c r="J749" i="6" s="1"/>
  <c r="J750" i="6" s="1"/>
  <c r="F1031" i="6"/>
  <c r="I1031" i="6" s="1"/>
  <c r="J1031" i="6" s="1"/>
  <c r="F931" i="6"/>
  <c r="I931" i="6" s="1"/>
  <c r="J931" i="6" s="1"/>
  <c r="F683" i="6"/>
  <c r="I683" i="6" s="1"/>
  <c r="J683" i="6" s="1"/>
  <c r="J1214" i="6"/>
  <c r="J1309" i="6"/>
  <c r="J1120" i="6"/>
  <c r="J293" i="6"/>
  <c r="J801" i="6"/>
  <c r="J1184" i="6"/>
  <c r="J261" i="6"/>
  <c r="J995" i="6"/>
  <c r="J646" i="6"/>
  <c r="J927" i="6"/>
  <c r="J1339" i="6"/>
  <c r="J421" i="6"/>
  <c r="J865" i="6"/>
  <c r="J1278" i="6"/>
  <c r="J679" i="6"/>
  <c r="J833" i="6"/>
  <c r="J896" i="6"/>
  <c r="J739" i="6"/>
  <c r="J960" i="6"/>
  <c r="J1247" i="6"/>
  <c r="J770" i="6"/>
  <c r="M101" i="15"/>
  <c r="J1027" i="6"/>
  <c r="M91" i="15"/>
  <c r="C90" i="15"/>
  <c r="C89" i="15"/>
  <c r="C88" i="15"/>
  <c r="M88" i="15"/>
  <c r="C8" i="15"/>
  <c r="N8" i="15" s="1"/>
  <c r="O8" i="15" s="1"/>
  <c r="D11" i="17" s="1"/>
  <c r="C7" i="15"/>
  <c r="N7" i="15" s="1"/>
  <c r="O7" i="15" s="1"/>
  <c r="D10" i="17" s="1"/>
  <c r="C6" i="15"/>
  <c r="N6" i="15" s="1"/>
  <c r="O6" i="15" s="1"/>
  <c r="C87" i="15"/>
  <c r="C86" i="15"/>
  <c r="C85" i="15"/>
  <c r="C84" i="15"/>
  <c r="J1463" i="6"/>
  <c r="J1475" i="6" s="1"/>
  <c r="J1477" i="6" s="1"/>
  <c r="M131" i="15"/>
  <c r="M130" i="15"/>
  <c r="J1397" i="6"/>
  <c r="M129" i="15"/>
  <c r="J1367" i="6"/>
  <c r="M128" i="15"/>
  <c r="M96" i="15"/>
  <c r="J707" i="6"/>
  <c r="M50" i="15"/>
  <c r="J388" i="6"/>
  <c r="M11" i="15"/>
  <c r="J104" i="6"/>
  <c r="M5" i="15"/>
  <c r="O5" i="15" s="1"/>
  <c r="D8" i="17" s="1"/>
  <c r="J41" i="6"/>
  <c r="M4" i="15"/>
  <c r="O4" i="15" s="1"/>
  <c r="C131" i="15"/>
  <c r="N131" i="15" s="1"/>
  <c r="C11" i="15"/>
  <c r="N11" i="15" s="1"/>
  <c r="C50" i="15"/>
  <c r="N50" i="15" s="1"/>
  <c r="C128" i="15"/>
  <c r="N128" i="15" s="1"/>
  <c r="C130" i="15"/>
  <c r="N130" i="15" s="1"/>
  <c r="J966" i="6"/>
  <c r="I970" i="6" s="1"/>
  <c r="J970" i="6" s="1"/>
  <c r="J972" i="6" s="1"/>
  <c r="J14" i="6"/>
  <c r="J170" i="6"/>
  <c r="I174" i="6" s="1"/>
  <c r="J174" i="6" s="1"/>
  <c r="J176" i="6" s="1"/>
  <c r="J807" i="6"/>
  <c r="I811" i="6" s="1"/>
  <c r="J811" i="6" s="1"/>
  <c r="J813" i="6" s="1"/>
  <c r="J230" i="6"/>
  <c r="I234" i="6" s="1"/>
  <c r="J234" i="6" s="1"/>
  <c r="J236" i="6" s="1"/>
  <c r="J244" i="6" s="1"/>
  <c r="J776" i="6"/>
  <c r="I780" i="6" s="1"/>
  <c r="J780" i="6" s="1"/>
  <c r="J781" i="6" s="1"/>
  <c r="J1403" i="6"/>
  <c r="I1407" i="6" s="1"/>
  <c r="J1407" i="6" s="1"/>
  <c r="J1408" i="6" s="1"/>
  <c r="J76" i="6"/>
  <c r="I80" i="6" s="1"/>
  <c r="J80" i="6" s="1"/>
  <c r="J81" i="6" s="1"/>
  <c r="J427" i="6"/>
  <c r="I431" i="6" s="1"/>
  <c r="J431" i="6" s="1"/>
  <c r="J432" i="6" s="1"/>
  <c r="J1126" i="6"/>
  <c r="I1130" i="6" s="1"/>
  <c r="J1130" i="6" s="1"/>
  <c r="J1131" i="6" s="1"/>
  <c r="J685" i="6"/>
  <c r="I689" i="6" s="1"/>
  <c r="J689" i="6" s="1"/>
  <c r="J690" i="6" s="1"/>
  <c r="J652" i="6"/>
  <c r="I656" i="6" s="1"/>
  <c r="J656" i="6" s="1"/>
  <c r="J657" i="6" s="1"/>
  <c r="J267" i="6"/>
  <c r="I271" i="6" s="1"/>
  <c r="J271" i="6" s="1"/>
  <c r="J275" i="6" s="1"/>
  <c r="J871" i="6"/>
  <c r="I875" i="6" s="1"/>
  <c r="J875" i="6" s="1"/>
  <c r="J876" i="6" s="1"/>
  <c r="J933" i="6"/>
  <c r="I937" i="6" s="1"/>
  <c r="J937" i="6" s="1"/>
  <c r="J938" i="6" s="1"/>
  <c r="C129" i="15"/>
  <c r="J713" i="6" l="1"/>
  <c r="I717" i="6" s="1"/>
  <c r="J717" i="6" s="1"/>
  <c r="J719" i="6" s="1"/>
  <c r="J1033" i="6"/>
  <c r="I1037" i="6" s="1"/>
  <c r="J1037" i="6" s="1"/>
  <c r="J1038" i="6" s="1"/>
  <c r="J1228" i="6"/>
  <c r="J1158" i="6"/>
  <c r="I1162" i="6" s="1"/>
  <c r="J1162" i="6" s="1"/>
  <c r="J1166" i="6" s="1"/>
  <c r="J1168" i="6" s="1"/>
  <c r="I366" i="6"/>
  <c r="J366" i="6" s="1"/>
  <c r="J370" i="6" s="1"/>
  <c r="J372" i="6" s="1"/>
  <c r="I561" i="6"/>
  <c r="J561" i="6" s="1"/>
  <c r="J562" i="6" s="1"/>
  <c r="J564" i="6"/>
  <c r="J341" i="6"/>
  <c r="J340" i="6"/>
  <c r="J342" i="6"/>
  <c r="J618" i="6"/>
  <c r="J598" i="6"/>
  <c r="J597" i="6"/>
  <c r="J599" i="6"/>
  <c r="I497" i="6"/>
  <c r="J497" i="6" s="1"/>
  <c r="J498" i="6" s="1"/>
  <c r="J500" i="6" s="1"/>
  <c r="J1555" i="6"/>
  <c r="I1559" i="6" s="1"/>
  <c r="J1559" i="6" s="1"/>
  <c r="J1560" i="6" s="1"/>
  <c r="J1562" i="6" s="1"/>
  <c r="I1101" i="6"/>
  <c r="J1101" i="6" s="1"/>
  <c r="J1102" i="6" s="1"/>
  <c r="J1104" i="6" s="1"/>
  <c r="J536" i="6"/>
  <c r="J535" i="6"/>
  <c r="J537" i="6"/>
  <c r="J1593" i="6"/>
  <c r="J1592" i="6"/>
  <c r="J1594" i="6"/>
  <c r="J1497" i="6"/>
  <c r="I1501" i="6" s="1"/>
  <c r="J1501" i="6" s="1"/>
  <c r="J1502" i="6" s="1"/>
  <c r="J1504" i="6" s="1"/>
  <c r="I463" i="6"/>
  <c r="J463" i="6" s="1"/>
  <c r="J464" i="6" s="1"/>
  <c r="J466" i="6" s="1"/>
  <c r="J1525" i="6"/>
  <c r="I1529" i="6" s="1"/>
  <c r="J1529" i="6" s="1"/>
  <c r="J1530" i="6" s="1"/>
  <c r="J1532" i="6" s="1"/>
  <c r="O130" i="15"/>
  <c r="J1133" i="6"/>
  <c r="J1135" i="6" s="1"/>
  <c r="J1352" i="6"/>
  <c r="J1353" i="6" s="1"/>
  <c r="J1008" i="6"/>
  <c r="J1009" i="6" s="1"/>
  <c r="J974" i="6"/>
  <c r="J976" i="6" s="1"/>
  <c r="D7" i="17"/>
  <c r="J125" i="6"/>
  <c r="J128" i="6" s="1"/>
  <c r="J1323" i="6"/>
  <c r="J1325" i="6" s="1"/>
  <c r="J1382" i="6"/>
  <c r="J1384" i="6" s="1"/>
  <c r="J1292" i="6"/>
  <c r="J1293" i="6" s="1"/>
  <c r="J909" i="6"/>
  <c r="J912" i="6" s="1"/>
  <c r="J1410" i="6"/>
  <c r="J1413" i="6" s="1"/>
  <c r="O131" i="15"/>
  <c r="D85" i="17" s="1"/>
  <c r="O50" i="15"/>
  <c r="O11" i="15"/>
  <c r="D14" i="17" s="1"/>
  <c r="J1198" i="6"/>
  <c r="J1199" i="6" s="1"/>
  <c r="J815" i="6"/>
  <c r="J817" i="6" s="1"/>
  <c r="J878" i="6"/>
  <c r="J880" i="6" s="1"/>
  <c r="J1261" i="6"/>
  <c r="J1262" i="6" s="1"/>
  <c r="O128" i="15"/>
  <c r="D83" i="17" s="1"/>
  <c r="J721" i="6"/>
  <c r="J722" i="6" s="1"/>
  <c r="J783" i="6"/>
  <c r="J786" i="6" s="1"/>
  <c r="J940" i="6"/>
  <c r="J942" i="6" s="1"/>
  <c r="J847" i="6"/>
  <c r="J848" i="6" s="1"/>
  <c r="J402" i="6"/>
  <c r="J404" i="6" s="1"/>
  <c r="J1476" i="6"/>
  <c r="J1478" i="6"/>
  <c r="C100" i="15"/>
  <c r="C99" i="15"/>
  <c r="C98" i="15"/>
  <c r="C97" i="15"/>
  <c r="C96" i="15"/>
  <c r="C112" i="15"/>
  <c r="C111" i="15"/>
  <c r="C54" i="15"/>
  <c r="N54" i="15" s="1"/>
  <c r="O54" i="15" s="1"/>
  <c r="C53" i="15"/>
  <c r="N53" i="15" s="1"/>
  <c r="O53" i="15" s="1"/>
  <c r="C52" i="15"/>
  <c r="N52" i="15" s="1"/>
  <c r="O52" i="15" s="1"/>
  <c r="C51" i="15"/>
  <c r="N51" i="15" s="1"/>
  <c r="O51" i="15" s="1"/>
  <c r="C27" i="15"/>
  <c r="N27" i="15" s="1"/>
  <c r="O27" i="15" s="1"/>
  <c r="D30" i="17" s="1"/>
  <c r="C26" i="15"/>
  <c r="N26" i="15" s="1"/>
  <c r="O26" i="15" s="1"/>
  <c r="D29" i="17" s="1"/>
  <c r="C83" i="15"/>
  <c r="C82" i="15"/>
  <c r="C81" i="15"/>
  <c r="C80" i="15"/>
  <c r="C79" i="15"/>
  <c r="C127" i="15"/>
  <c r="C126" i="15"/>
  <c r="C74" i="15"/>
  <c r="C73" i="15"/>
  <c r="C72" i="15"/>
  <c r="C71" i="15"/>
  <c r="C10" i="15"/>
  <c r="N10" i="15" s="1"/>
  <c r="O10" i="15" s="1"/>
  <c r="C9" i="15"/>
  <c r="N9" i="15" s="1"/>
  <c r="O9" i="15" s="1"/>
  <c r="C49" i="15"/>
  <c r="C48" i="15"/>
  <c r="C47" i="15"/>
  <c r="C46" i="15"/>
  <c r="C45" i="15"/>
  <c r="C114" i="15"/>
  <c r="N114" i="15" s="1"/>
  <c r="O114" i="15" s="1"/>
  <c r="D74" i="17" s="1"/>
  <c r="C113" i="15"/>
  <c r="N113" i="15" s="1"/>
  <c r="O113" i="15" s="1"/>
  <c r="D73" i="17" s="1"/>
  <c r="C95" i="15"/>
  <c r="C94" i="15"/>
  <c r="C93" i="15"/>
  <c r="C92" i="15"/>
  <c r="C91" i="15"/>
  <c r="C58" i="15"/>
  <c r="N58" i="15" s="1"/>
  <c r="O58" i="15" s="1"/>
  <c r="C57" i="15"/>
  <c r="N57" i="15" s="1"/>
  <c r="O57" i="15" s="1"/>
  <c r="C56" i="15"/>
  <c r="N56" i="15" s="1"/>
  <c r="O56" i="15" s="1"/>
  <c r="C55" i="15"/>
  <c r="N55" i="15" s="1"/>
  <c r="O55" i="15" s="1"/>
  <c r="C40" i="15"/>
  <c r="C39" i="15"/>
  <c r="C38" i="15"/>
  <c r="C37" i="15"/>
  <c r="C15" i="15"/>
  <c r="N15" i="15" s="1"/>
  <c r="O15" i="15" s="1"/>
  <c r="C14" i="15"/>
  <c r="N14" i="15" s="1"/>
  <c r="O14" i="15" s="1"/>
  <c r="D17" i="17" s="1"/>
  <c r="C13" i="15"/>
  <c r="N13" i="15" s="1"/>
  <c r="O13" i="15" s="1"/>
  <c r="D16" i="17" s="1"/>
  <c r="C12" i="15"/>
  <c r="N12" i="15" s="1"/>
  <c r="O12" i="15" s="1"/>
  <c r="D15" i="17" s="1"/>
  <c r="C110" i="15"/>
  <c r="C109" i="15"/>
  <c r="C78" i="15"/>
  <c r="N78" i="15" s="1"/>
  <c r="O78" i="15" s="1"/>
  <c r="C77" i="15"/>
  <c r="N77" i="15" s="1"/>
  <c r="O77" i="15" s="1"/>
  <c r="C76" i="15"/>
  <c r="N76" i="15" s="1"/>
  <c r="O76" i="15" s="1"/>
  <c r="C75" i="15"/>
  <c r="N75" i="15" s="1"/>
  <c r="O75" i="15" s="1"/>
  <c r="C122" i="15"/>
  <c r="C121" i="15"/>
  <c r="C120" i="15"/>
  <c r="C70" i="15"/>
  <c r="C69" i="15"/>
  <c r="C68" i="15"/>
  <c r="C67" i="15"/>
  <c r="C66" i="15"/>
  <c r="N66" i="15" s="1"/>
  <c r="O66" i="15" s="1"/>
  <c r="C65" i="15"/>
  <c r="N65" i="15" s="1"/>
  <c r="O65" i="15" s="1"/>
  <c r="D51" i="17" s="1"/>
  <c r="C64" i="15"/>
  <c r="N64" i="15" s="1"/>
  <c r="O64" i="15" s="1"/>
  <c r="C63" i="15"/>
  <c r="N63" i="15" s="1"/>
  <c r="O63" i="15" s="1"/>
  <c r="D50" i="17" s="1"/>
  <c r="C119" i="15"/>
  <c r="C118" i="15"/>
  <c r="C117" i="15"/>
  <c r="C116" i="15"/>
  <c r="C115" i="15"/>
  <c r="C62" i="15"/>
  <c r="N62" i="15" s="1"/>
  <c r="O62" i="15" s="1"/>
  <c r="C61" i="15"/>
  <c r="N61" i="15" s="1"/>
  <c r="O61" i="15" s="1"/>
  <c r="C60" i="15"/>
  <c r="N60" i="15" s="1"/>
  <c r="O60" i="15" s="1"/>
  <c r="C59" i="15"/>
  <c r="N59" i="15" s="1"/>
  <c r="O59" i="15" s="1"/>
  <c r="C44" i="15"/>
  <c r="N44" i="15" s="1"/>
  <c r="O44" i="15" s="1"/>
  <c r="C43" i="15"/>
  <c r="N43" i="15" s="1"/>
  <c r="O43" i="15" s="1"/>
  <c r="D41" i="17" s="1"/>
  <c r="C42" i="15"/>
  <c r="N42" i="15" s="1"/>
  <c r="O42" i="15" s="1"/>
  <c r="C41" i="15"/>
  <c r="N41" i="15" s="1"/>
  <c r="O41" i="15" s="1"/>
  <c r="D40" i="17" s="1"/>
  <c r="I51" i="6"/>
  <c r="J51" i="6" s="1"/>
  <c r="J53" i="6" s="1"/>
  <c r="J60" i="6" s="1"/>
  <c r="I18" i="6"/>
  <c r="J18" i="6" s="1"/>
  <c r="J19" i="6" s="1"/>
  <c r="J26" i="6" s="1"/>
  <c r="J247" i="6"/>
  <c r="J245" i="6"/>
  <c r="J246" i="6"/>
  <c r="J1230" i="6"/>
  <c r="J1229" i="6"/>
  <c r="J1231" i="6"/>
  <c r="J1451" i="6"/>
  <c r="J306" i="6"/>
  <c r="J1074" i="6"/>
  <c r="J184" i="6"/>
  <c r="J434" i="6"/>
  <c r="J214" i="6"/>
  <c r="J692" i="6"/>
  <c r="J154" i="6"/>
  <c r="J88" i="6"/>
  <c r="J752" i="6"/>
  <c r="J277" i="6"/>
  <c r="J659" i="6"/>
  <c r="J1040" i="6"/>
  <c r="J1595" i="6" l="1"/>
  <c r="J1596" i="6" s="1"/>
  <c r="F100" i="7" s="1"/>
  <c r="G100" i="7" s="1"/>
  <c r="J600" i="6"/>
  <c r="J601" i="6" s="1"/>
  <c r="F38" i="7" s="1"/>
  <c r="G38" i="7" s="1"/>
  <c r="J343" i="6"/>
  <c r="J344" i="6" s="1"/>
  <c r="F26" i="7" s="1"/>
  <c r="G26" i="7" s="1"/>
  <c r="J1136" i="6"/>
  <c r="J538" i="6"/>
  <c r="J539" i="6" s="1"/>
  <c r="F36" i="7" s="1"/>
  <c r="G36" i="7" s="1"/>
  <c r="J1106" i="6"/>
  <c r="J1107" i="6"/>
  <c r="J1105" i="6"/>
  <c r="J501" i="6"/>
  <c r="J503" i="6"/>
  <c r="J502" i="6"/>
  <c r="J373" i="6"/>
  <c r="J374" i="6"/>
  <c r="J375" i="6"/>
  <c r="J1534" i="6"/>
  <c r="J1535" i="6"/>
  <c r="J1533" i="6"/>
  <c r="J565" i="6"/>
  <c r="J567" i="6"/>
  <c r="J566" i="6"/>
  <c r="J1506" i="6"/>
  <c r="J1505" i="6"/>
  <c r="J1507" i="6"/>
  <c r="J469" i="6"/>
  <c r="J467" i="6"/>
  <c r="J468" i="6"/>
  <c r="I622" i="6"/>
  <c r="J622" i="6" s="1"/>
  <c r="J624" i="6" s="1"/>
  <c r="J626" i="6" s="1"/>
  <c r="J1565" i="6"/>
  <c r="J1564" i="6"/>
  <c r="J1563" i="6"/>
  <c r="J1566" i="6" s="1"/>
  <c r="J1567" i="6" s="1"/>
  <c r="F99" i="7" s="1"/>
  <c r="G99" i="7" s="1"/>
  <c r="J1170" i="6"/>
  <c r="J1171" i="6"/>
  <c r="J1169" i="6"/>
  <c r="J1134" i="6"/>
  <c r="J975" i="6"/>
  <c r="J1355" i="6"/>
  <c r="J1354" i="6"/>
  <c r="J977" i="6"/>
  <c r="J126" i="6"/>
  <c r="J127" i="6"/>
  <c r="J1010" i="6"/>
  <c r="J1011" i="6"/>
  <c r="J1324" i="6"/>
  <c r="D49" i="17"/>
  <c r="D48" i="17"/>
  <c r="J1326" i="6"/>
  <c r="D58" i="17"/>
  <c r="J1385" i="6"/>
  <c r="J1383" i="6"/>
  <c r="J785" i="6"/>
  <c r="J1295" i="6"/>
  <c r="J1294" i="6"/>
  <c r="J910" i="6"/>
  <c r="J911" i="6"/>
  <c r="J879" i="6"/>
  <c r="J881" i="6"/>
  <c r="J1264" i="6"/>
  <c r="J1263" i="6"/>
  <c r="J1411" i="6"/>
  <c r="J1412" i="6"/>
  <c r="J724" i="6"/>
  <c r="J818" i="6"/>
  <c r="J816" i="6"/>
  <c r="J723" i="6"/>
  <c r="J1200" i="6"/>
  <c r="J1201" i="6"/>
  <c r="J784" i="6"/>
  <c r="J849" i="6"/>
  <c r="J943" i="6"/>
  <c r="J941" i="6"/>
  <c r="J403" i="6"/>
  <c r="J405" i="6"/>
  <c r="J1479" i="6"/>
  <c r="J1480" i="6" s="1"/>
  <c r="F103" i="7" s="1"/>
  <c r="G103" i="7" s="1"/>
  <c r="J850" i="6"/>
  <c r="J62" i="6"/>
  <c r="J61" i="6"/>
  <c r="J63" i="6"/>
  <c r="J29" i="6"/>
  <c r="J28" i="6"/>
  <c r="J27" i="6"/>
  <c r="J1232" i="6"/>
  <c r="J1233" i="6" s="1"/>
  <c r="F79" i="7" s="1"/>
  <c r="G79" i="7" s="1"/>
  <c r="J754" i="6"/>
  <c r="J753" i="6"/>
  <c r="J755" i="6"/>
  <c r="J216" i="6"/>
  <c r="J215" i="6"/>
  <c r="J217" i="6"/>
  <c r="J1452" i="6"/>
  <c r="J1453" i="6" s="1"/>
  <c r="F96" i="7" s="1"/>
  <c r="G96" i="7" s="1"/>
  <c r="J436" i="6"/>
  <c r="J437" i="6"/>
  <c r="J435" i="6"/>
  <c r="J693" i="6"/>
  <c r="J694" i="6"/>
  <c r="J695" i="6"/>
  <c r="J186" i="6"/>
  <c r="J185" i="6"/>
  <c r="J187" i="6"/>
  <c r="J660" i="6"/>
  <c r="J661" i="6"/>
  <c r="J662" i="6"/>
  <c r="J1077" i="6"/>
  <c r="J1075" i="6"/>
  <c r="J1076" i="6"/>
  <c r="J279" i="6"/>
  <c r="J278" i="6"/>
  <c r="J280" i="6"/>
  <c r="J308" i="6"/>
  <c r="J309" i="6"/>
  <c r="J307" i="6"/>
  <c r="J1042" i="6"/>
  <c r="J1043" i="6"/>
  <c r="J1041" i="6"/>
  <c r="J156" i="6"/>
  <c r="J157" i="6"/>
  <c r="J155" i="6"/>
  <c r="J248" i="6"/>
  <c r="J249" i="6" s="1"/>
  <c r="F18" i="7" s="1"/>
  <c r="G18" i="7" s="1"/>
  <c r="J89" i="6"/>
  <c r="J90" i="6"/>
  <c r="J91" i="6"/>
  <c r="J1508" i="6" l="1"/>
  <c r="J1509" i="6" s="1"/>
  <c r="F97" i="7" s="1"/>
  <c r="G97" i="7" s="1"/>
  <c r="J1536" i="6"/>
  <c r="J1537" i="6" s="1"/>
  <c r="F98" i="7" s="1"/>
  <c r="G98" i="7" s="1"/>
  <c r="J1137" i="6"/>
  <c r="J1138" i="6" s="1"/>
  <c r="F73" i="7" s="1"/>
  <c r="J1108" i="6"/>
  <c r="J1109" i="6" s="1"/>
  <c r="F71" i="7" s="1"/>
  <c r="J1172" i="6"/>
  <c r="J1173" i="6" s="1"/>
  <c r="F74" i="7" s="1"/>
  <c r="G74" i="7" s="1"/>
  <c r="J568" i="6"/>
  <c r="J569" i="6" s="1"/>
  <c r="F37" i="7" s="1"/>
  <c r="G37" i="7" s="1"/>
  <c r="J470" i="6"/>
  <c r="J471" i="6" s="1"/>
  <c r="F34" i="7" s="1"/>
  <c r="G34" i="7" s="1"/>
  <c r="J504" i="6"/>
  <c r="J505" i="6" s="1"/>
  <c r="F35" i="7" s="1"/>
  <c r="G35" i="7" s="1"/>
  <c r="J376" i="6"/>
  <c r="J377" i="6" s="1"/>
  <c r="F27" i="7" s="1"/>
  <c r="G27" i="7" s="1"/>
  <c r="J628" i="6"/>
  <c r="J629" i="6"/>
  <c r="J627" i="6"/>
  <c r="J978" i="6"/>
  <c r="J979" i="6" s="1"/>
  <c r="F64" i="7" s="1"/>
  <c r="J1356" i="6"/>
  <c r="J1357" i="6" s="1"/>
  <c r="F88" i="7" s="1"/>
  <c r="J129" i="6"/>
  <c r="J130" i="6" s="1"/>
  <c r="F14" i="7" s="1"/>
  <c r="G14" i="7" s="1"/>
  <c r="J1012" i="6"/>
  <c r="J1013" i="6" s="1"/>
  <c r="F68" i="7" s="1"/>
  <c r="J1327" i="6"/>
  <c r="J1328" i="6" s="1"/>
  <c r="F84" i="7" s="1"/>
  <c r="J1386" i="6"/>
  <c r="J1387" i="6" s="1"/>
  <c r="F92" i="7" s="1"/>
  <c r="G92" i="7" s="1"/>
  <c r="J1296" i="6"/>
  <c r="J1297" i="6" s="1"/>
  <c r="F83" i="7" s="1"/>
  <c r="J787" i="6"/>
  <c r="J788" i="6" s="1"/>
  <c r="F54" i="7" s="1"/>
  <c r="G54" i="7" s="1"/>
  <c r="J913" i="6"/>
  <c r="J914" i="6" s="1"/>
  <c r="F59" i="7" s="1"/>
  <c r="J882" i="6"/>
  <c r="J883" i="6" s="1"/>
  <c r="F58" i="7" s="1"/>
  <c r="J1414" i="6"/>
  <c r="J1415" i="6" s="1"/>
  <c r="F93" i="7" s="1"/>
  <c r="J1265" i="6"/>
  <c r="J1266" i="6" s="1"/>
  <c r="F81" i="7" s="1"/>
  <c r="J819" i="6"/>
  <c r="J820" i="6" s="1"/>
  <c r="F55" i="7" s="1"/>
  <c r="G55" i="7" s="1"/>
  <c r="J725" i="6"/>
  <c r="J726" i="6" s="1"/>
  <c r="F49" i="7" s="1"/>
  <c r="G49" i="7" s="1"/>
  <c r="J1202" i="6"/>
  <c r="J1203" i="6" s="1"/>
  <c r="F78" i="7" s="1"/>
  <c r="J944" i="6"/>
  <c r="J945" i="6" s="1"/>
  <c r="F60" i="7" s="1"/>
  <c r="G60" i="7" s="1"/>
  <c r="J851" i="6"/>
  <c r="J852" i="6" s="1"/>
  <c r="F56" i="7" s="1"/>
  <c r="G56" i="7" s="1"/>
  <c r="J406" i="6"/>
  <c r="J407" i="6" s="1"/>
  <c r="F29" i="7" s="1"/>
  <c r="G29" i="7" s="1"/>
  <c r="J64" i="6"/>
  <c r="J65" i="6" s="1"/>
  <c r="F11" i="7" s="1"/>
  <c r="G11" i="7" s="1"/>
  <c r="J30" i="6"/>
  <c r="J31" i="6" s="1"/>
  <c r="F10" i="7" s="1"/>
  <c r="J438" i="6"/>
  <c r="J439" i="6" s="1"/>
  <c r="F33" i="7" s="1"/>
  <c r="G33" i="7" s="1"/>
  <c r="J310" i="6"/>
  <c r="J311" i="6" s="1"/>
  <c r="F25" i="7" s="1"/>
  <c r="G25" i="7" s="1"/>
  <c r="J188" i="6"/>
  <c r="J189" i="6" s="1"/>
  <c r="F16" i="7" s="1"/>
  <c r="G16" i="7" s="1"/>
  <c r="J696" i="6"/>
  <c r="J697" i="6" s="1"/>
  <c r="F48" i="7" s="1"/>
  <c r="J218" i="6"/>
  <c r="J219" i="6" s="1"/>
  <c r="F17" i="7" s="1"/>
  <c r="G17" i="7" s="1"/>
  <c r="J1044" i="6"/>
  <c r="J1045" i="6" s="1"/>
  <c r="J281" i="6"/>
  <c r="J282" i="6" s="1"/>
  <c r="F21" i="7" s="1"/>
  <c r="G21" i="7" s="1"/>
  <c r="J663" i="6"/>
  <c r="J664" i="6" s="1"/>
  <c r="F46" i="7" s="1"/>
  <c r="J1078" i="6"/>
  <c r="J1079" i="6" s="1"/>
  <c r="F70" i="7" s="1"/>
  <c r="J158" i="6"/>
  <c r="J159" i="6" s="1"/>
  <c r="F15" i="7" s="1"/>
  <c r="G15" i="7" s="1"/>
  <c r="J756" i="6"/>
  <c r="J757" i="6" s="1"/>
  <c r="F53" i="7" s="1"/>
  <c r="G53" i="7" s="1"/>
  <c r="J92" i="6"/>
  <c r="J93" i="6" s="1"/>
  <c r="F12" i="7" s="1"/>
  <c r="J630" i="6" l="1"/>
  <c r="J631" i="6" s="1"/>
  <c r="F42" i="7" s="1"/>
  <c r="G42" i="7" s="1"/>
  <c r="F69" i="7"/>
  <c r="B780" i="6" l="1"/>
  <c r="F780" i="6"/>
  <c r="F1130" i="6"/>
  <c r="B1130" i="6"/>
  <c r="N81" i="15" l="1"/>
  <c r="O81" i="15" s="1"/>
  <c r="D12" i="17" s="1"/>
  <c r="N83" i="15"/>
  <c r="O83" i="15" s="1"/>
  <c r="D9" i="17" s="1"/>
  <c r="N79" i="15"/>
  <c r="O79" i="15" s="1"/>
  <c r="N80" i="15"/>
  <c r="O80" i="15" s="1"/>
  <c r="D13" i="17" s="1"/>
  <c r="N82" i="15"/>
  <c r="O82" i="15" s="1"/>
  <c r="D55" i="17" s="1"/>
  <c r="G64" i="7"/>
  <c r="D54" i="17" l="1"/>
  <c r="N100" i="15" l="1"/>
  <c r="O100" i="15" s="1"/>
  <c r="N97" i="15"/>
  <c r="O97" i="15" s="1"/>
  <c r="D65" i="17" s="1"/>
  <c r="N98" i="15"/>
  <c r="O98" i="15" s="1"/>
  <c r="D66" i="17" s="1"/>
  <c r="N99" i="15"/>
  <c r="O99" i="15" s="1"/>
  <c r="D67" i="17" s="1"/>
  <c r="N96" i="15"/>
  <c r="O96" i="15" s="1"/>
  <c r="D64" i="17" s="1"/>
  <c r="G70" i="7"/>
  <c r="N95" i="15"/>
  <c r="O95" i="15" s="1"/>
  <c r="N94" i="15"/>
  <c r="O94" i="15" s="1"/>
  <c r="N93" i="15"/>
  <c r="O93" i="15" s="1"/>
  <c r="N91" i="15"/>
  <c r="O91" i="15" s="1"/>
  <c r="D61" i="17" s="1"/>
  <c r="N92" i="15"/>
  <c r="O92" i="15" s="1"/>
  <c r="G69" i="7"/>
  <c r="N37" i="15"/>
  <c r="O37" i="15" s="1"/>
  <c r="N40" i="15"/>
  <c r="O40" i="15" s="1"/>
  <c r="N38" i="15"/>
  <c r="O38" i="15" s="1"/>
  <c r="N39" i="15"/>
  <c r="O39" i="15" s="1"/>
  <c r="D38" i="17" s="1"/>
  <c r="G46" i="7"/>
  <c r="N108" i="15" l="1"/>
  <c r="O108" i="15" s="1"/>
  <c r="N107" i="15"/>
  <c r="O107" i="15" s="1"/>
  <c r="D70" i="17" s="1"/>
  <c r="N109" i="15"/>
  <c r="O109" i="15" s="1"/>
  <c r="D71" i="17" s="1"/>
  <c r="N110" i="15"/>
  <c r="O110" i="15" s="1"/>
  <c r="D72" i="17" s="1"/>
  <c r="G73" i="7"/>
  <c r="G71" i="7"/>
  <c r="N101" i="15"/>
  <c r="O101" i="15" s="1"/>
  <c r="D68" i="17" s="1"/>
  <c r="N103" i="15"/>
  <c r="O103" i="15" s="1"/>
  <c r="N105" i="15"/>
  <c r="O105" i="15" s="1"/>
  <c r="D62" i="17" s="1"/>
  <c r="N102" i="15"/>
  <c r="O102" i="15" s="1"/>
  <c r="D69" i="17" s="1"/>
  <c r="N106" i="15"/>
  <c r="O106" i="15" s="1"/>
  <c r="D63" i="17" s="1"/>
  <c r="N104" i="15"/>
  <c r="O104" i="15" s="1"/>
  <c r="N87" i="15"/>
  <c r="O87" i="15" s="1"/>
  <c r="D57" i="17" s="1"/>
  <c r="N84" i="15"/>
  <c r="O84" i="15" s="1"/>
  <c r="D56" i="17" s="1"/>
  <c r="N88" i="15"/>
  <c r="O88" i="15" s="1"/>
  <c r="N85" i="15"/>
  <c r="O85" i="15" s="1"/>
  <c r="N89" i="15"/>
  <c r="O89" i="15" s="1"/>
  <c r="D59" i="17" s="1"/>
  <c r="N86" i="15"/>
  <c r="O86" i="15" s="1"/>
  <c r="N90" i="15"/>
  <c r="O90" i="15" s="1"/>
  <c r="D60" i="17" s="1"/>
  <c r="G68" i="7"/>
  <c r="O132" i="15"/>
  <c r="G12" i="7"/>
  <c r="G10" i="7" l="1"/>
  <c r="N129" i="15" l="1"/>
  <c r="O129" i="15" s="1"/>
  <c r="D84" i="17" s="1"/>
  <c r="G93" i="7"/>
  <c r="G88" i="7"/>
  <c r="N73" i="15"/>
  <c r="O73" i="15" s="1"/>
  <c r="D47" i="17" s="1"/>
  <c r="N74" i="15"/>
  <c r="O74" i="15" s="1"/>
  <c r="N72" i="15"/>
  <c r="O72" i="15" s="1"/>
  <c r="N71" i="15"/>
  <c r="O71" i="15" s="1"/>
  <c r="D46" i="17" s="1"/>
  <c r="G59" i="7"/>
  <c r="N70" i="15"/>
  <c r="O70" i="15" s="1"/>
  <c r="N67" i="15"/>
  <c r="O67" i="15" s="1"/>
  <c r="D44" i="17" s="1"/>
  <c r="N68" i="15"/>
  <c r="O68" i="15" s="1"/>
  <c r="N69" i="15"/>
  <c r="O69" i="15" s="1"/>
  <c r="D45" i="17" s="1"/>
  <c r="G58" i="7"/>
  <c r="N47" i="15"/>
  <c r="O47" i="15" s="1"/>
  <c r="N48" i="15"/>
  <c r="O48" i="15" s="1"/>
  <c r="D42" i="17" s="1"/>
  <c r="N49" i="15"/>
  <c r="O49" i="15" s="1"/>
  <c r="D43" i="17" s="1"/>
  <c r="N45" i="15"/>
  <c r="O45" i="15" s="1"/>
  <c r="D36" i="17" s="1"/>
  <c r="N46" i="15"/>
  <c r="O46" i="15" s="1"/>
  <c r="G48" i="7"/>
  <c r="D39" i="17" l="1"/>
  <c r="N126" i="15"/>
  <c r="O126" i="15" s="1"/>
  <c r="D53" i="17" s="1"/>
  <c r="D37" i="17"/>
  <c r="N127" i="15"/>
  <c r="O127" i="15" s="1"/>
  <c r="N125" i="15"/>
  <c r="O125" i="15" s="1"/>
  <c r="N123" i="15"/>
  <c r="O123" i="15" s="1"/>
  <c r="D82" i="17" s="1"/>
  <c r="N124" i="15"/>
  <c r="O124" i="15" s="1"/>
  <c r="G84" i="7"/>
  <c r="N120" i="15"/>
  <c r="O120" i="15" s="1"/>
  <c r="D79" i="17" s="1"/>
  <c r="N121" i="15"/>
  <c r="O121" i="15" s="1"/>
  <c r="N122" i="15"/>
  <c r="O122" i="15" s="1"/>
  <c r="G83" i="7"/>
  <c r="N115" i="15"/>
  <c r="O115" i="15" s="1"/>
  <c r="D75" i="17" s="1"/>
  <c r="N116" i="15"/>
  <c r="O116" i="15" s="1"/>
  <c r="D76" i="17" s="1"/>
  <c r="N117" i="15"/>
  <c r="O117" i="15" s="1"/>
  <c r="D18" i="17" s="1"/>
  <c r="N119" i="15"/>
  <c r="O119" i="15" s="1"/>
  <c r="D78" i="17" s="1"/>
  <c r="N118" i="15"/>
  <c r="O118" i="15" s="1"/>
  <c r="D77" i="17" s="1"/>
  <c r="G81" i="7"/>
  <c r="N111" i="15"/>
  <c r="O111" i="15" s="1"/>
  <c r="D35" i="17" s="1"/>
  <c r="N112" i="15"/>
  <c r="O112" i="15" s="1"/>
  <c r="G78" i="7"/>
  <c r="G111" i="7" l="1"/>
  <c r="D52" i="17"/>
  <c r="D81" i="17"/>
  <c r="D80" i="17"/>
  <c r="S10" i="62" l="1"/>
  <c r="S8" i="62"/>
  <c r="S101" i="62"/>
  <c r="S105" i="62"/>
  <c r="S109" i="62"/>
  <c r="S82" i="62"/>
  <c r="S86" i="62"/>
  <c r="S90" i="62"/>
  <c r="S94" i="62"/>
  <c r="S98" i="62"/>
  <c r="S56" i="62"/>
  <c r="S60" i="62"/>
  <c r="S64" i="62"/>
  <c r="S68" i="62"/>
  <c r="S72" i="62"/>
  <c r="S76" i="62"/>
  <c r="S29" i="62"/>
  <c r="S33" i="62"/>
  <c r="S37" i="62"/>
  <c r="S41" i="62"/>
  <c r="S45" i="62"/>
  <c r="S49" i="62"/>
  <c r="S53" i="62"/>
  <c r="S19" i="62"/>
  <c r="S23" i="62"/>
  <c r="S27" i="62"/>
  <c r="S12" i="62"/>
  <c r="S102" i="62"/>
  <c r="S106" i="62"/>
  <c r="S83" i="62"/>
  <c r="S87" i="62"/>
  <c r="S91" i="62"/>
  <c r="S99" i="62"/>
  <c r="S57" i="62"/>
  <c r="S65" i="62"/>
  <c r="S69" i="62"/>
  <c r="S77" i="62"/>
  <c r="S30" i="62"/>
  <c r="S38" i="62"/>
  <c r="S42" i="62"/>
  <c r="S50" i="62"/>
  <c r="S16" i="62"/>
  <c r="S20" i="62"/>
  <c r="S9" i="62"/>
  <c r="S13" i="62"/>
  <c r="S107" i="62"/>
  <c r="S80" i="62"/>
  <c r="S88" i="62"/>
  <c r="S100" i="62"/>
  <c r="S104" i="62"/>
  <c r="S108" i="62"/>
  <c r="S81" i="62"/>
  <c r="S85" i="62"/>
  <c r="S89" i="62"/>
  <c r="S93" i="62"/>
  <c r="S97" i="62"/>
  <c r="S55" i="62"/>
  <c r="S59" i="62"/>
  <c r="S63" i="62"/>
  <c r="S67" i="62"/>
  <c r="S71" i="62"/>
  <c r="S75" i="62"/>
  <c r="S28" i="62"/>
  <c r="S32" i="62"/>
  <c r="S36" i="62"/>
  <c r="S40" i="62"/>
  <c r="S44" i="62"/>
  <c r="S48" i="62"/>
  <c r="S52" i="62"/>
  <c r="S18" i="62"/>
  <c r="S22" i="62"/>
  <c r="S26" i="62"/>
  <c r="S11" i="62"/>
  <c r="S15" i="62"/>
  <c r="S79" i="62"/>
  <c r="S95" i="62"/>
  <c r="S61" i="62"/>
  <c r="S73" i="62"/>
  <c r="S34" i="62"/>
  <c r="S46" i="62"/>
  <c r="S24" i="62"/>
  <c r="S103" i="62"/>
  <c r="S84" i="62"/>
  <c r="S58" i="62"/>
  <c r="S74" i="62"/>
  <c r="S39" i="62"/>
  <c r="S17" i="62"/>
  <c r="S14" i="62"/>
  <c r="S62" i="62"/>
  <c r="S43" i="62"/>
  <c r="S21" i="62"/>
  <c r="S96" i="62"/>
  <c r="S66" i="62"/>
  <c r="S47" i="62"/>
  <c r="S25" i="62"/>
  <c r="S35" i="62"/>
  <c r="S92" i="62"/>
  <c r="S78" i="62"/>
  <c r="S31" i="62"/>
  <c r="S54" i="62"/>
  <c r="S70" i="62"/>
  <c r="S51" i="62"/>
  <c r="G105" i="7"/>
  <c r="G107" i="7"/>
  <c r="G109" i="7" s="1"/>
  <c r="D86" i="17"/>
  <c r="G110" i="7" l="1"/>
  <c r="G108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<sst xmlns="http://schemas.openxmlformats.org/spreadsheetml/2006/main" count="4575" uniqueCount="901">
  <si>
    <t>ALCALDÍA MUNICIPAL DE  LEBRIJA</t>
  </si>
  <si>
    <t>SECRETARÍA DE INFRAESTRUCTURA</t>
  </si>
  <si>
    <t xml:space="preserve">PRESUPUESTO OFICIAL </t>
  </si>
  <si>
    <t>1</t>
  </si>
  <si>
    <t>PRELIMINARES</t>
  </si>
  <si>
    <t>_</t>
  </si>
  <si>
    <t>1.1</t>
  </si>
  <si>
    <t>DESMONTES</t>
  </si>
  <si>
    <t>1.1.1</t>
  </si>
  <si>
    <t>Desmonte de sanitario, incluye cargue y retiro</t>
  </si>
  <si>
    <t>und</t>
  </si>
  <si>
    <t>1.1.2</t>
  </si>
  <si>
    <t>Desmonte de marco y puerta, incluye cargue y retiro</t>
  </si>
  <si>
    <t>m²</t>
  </si>
  <si>
    <t>1.1.3</t>
  </si>
  <si>
    <t>Desmonte de lavamanos, incluye cargue y retiro</t>
  </si>
  <si>
    <t>1.2</t>
  </si>
  <si>
    <t>DEMOLICIONES</t>
  </si>
  <si>
    <t>1.2.1</t>
  </si>
  <si>
    <t>Demolición de enchapes de pisos y muros, incluye cargue, retiro y disposición final</t>
  </si>
  <si>
    <t>1.2.2</t>
  </si>
  <si>
    <t>Demolición de impermeabilización de cubierta existente, incluye cargue, retiro y disposición final</t>
  </si>
  <si>
    <t>1.2.3</t>
  </si>
  <si>
    <t>Demolición de piso de baño y alistado en mortero con martillo eléctrico, incluye cargue, retiro y disposición final</t>
  </si>
  <si>
    <t>1.2.4</t>
  </si>
  <si>
    <t>Demolición de friso muros, incluye andamios, cargue, retiro y disposición final</t>
  </si>
  <si>
    <t>1.2.5</t>
  </si>
  <si>
    <t>Escafilada de acabado en estuco y pintura pared existente, incluye andamios, cargue, retiro y disposición final</t>
  </si>
  <si>
    <t>CONCRETOS</t>
  </si>
  <si>
    <t>2.1.1</t>
  </si>
  <si>
    <t>m³</t>
  </si>
  <si>
    <t>3</t>
  </si>
  <si>
    <t>ACEROS Y ESTRUCTURAS METÁLICAS</t>
  </si>
  <si>
    <t>3.1</t>
  </si>
  <si>
    <t>ACEROS DE REFUERZO Y ESTRUCTURAS METÁLICAS</t>
  </si>
  <si>
    <t>3.1.1</t>
  </si>
  <si>
    <t>Acero de refuerzo figurado</t>
  </si>
  <si>
    <t>kg</t>
  </si>
  <si>
    <t>3.1.2</t>
  </si>
  <si>
    <t xml:space="preserve">Estructura metálica </t>
  </si>
  <si>
    <t>3.1.3</t>
  </si>
  <si>
    <t>Suminisitro e instalación de malla para control de palomas</t>
  </si>
  <si>
    <t>m2</t>
  </si>
  <si>
    <t>3.2</t>
  </si>
  <si>
    <t>ANCLAJES</t>
  </si>
  <si>
    <t xml:space="preserve"> </t>
  </si>
  <si>
    <t>3.2.1</t>
  </si>
  <si>
    <t>Anclaje para varilla de 3/8" con epoxico de fijación, embebida 8cm en elemento de concreto existente</t>
  </si>
  <si>
    <t>4</t>
  </si>
  <si>
    <t>CUBIERTAS Y CANALES</t>
  </si>
  <si>
    <t>4.1</t>
  </si>
  <si>
    <t>CUBIERTAS</t>
  </si>
  <si>
    <t>4.1.1</t>
  </si>
  <si>
    <t>Impermeabilización placa de cubierta con manto asfáltico 2.8 mm , incluye pintura reflectiva de aluminio con base asfáltica</t>
  </si>
  <si>
    <t>4.1.2</t>
  </si>
  <si>
    <t>Suministro e instalación base metalica para soporte de aire acondicionado</t>
  </si>
  <si>
    <t>4.1.3</t>
  </si>
  <si>
    <t>Suministro e instalación de cielo raso blanco</t>
  </si>
  <si>
    <t>4.1.4</t>
  </si>
  <si>
    <t>Sumistro e instalación de drywall</t>
  </si>
  <si>
    <t>4.1.5</t>
  </si>
  <si>
    <t>Suministro e instalación flanche con cinta asfaltica para remate Teja muro o entre canal y teja de cubierta</t>
  </si>
  <si>
    <t>ml</t>
  </si>
  <si>
    <t>4.1.6</t>
  </si>
  <si>
    <t>Suministro e instalación de teja master mil</t>
  </si>
  <si>
    <t>5</t>
  </si>
  <si>
    <t>MUROS DIVISORIOS</t>
  </si>
  <si>
    <t>5.1</t>
  </si>
  <si>
    <t>MAMPOSTERÍA</t>
  </si>
  <si>
    <t>5.1.1</t>
  </si>
  <si>
    <t>Muro en mampostería H-10 ladrillo cocido (10x30x20cm)</t>
  </si>
  <si>
    <t>6</t>
  </si>
  <si>
    <t>RED HIDRÁULICA AGUA FRÍA</t>
  </si>
  <si>
    <t>6.1</t>
  </si>
  <si>
    <t>TUBERÍAS PVC AGUA FRÍA</t>
  </si>
  <si>
    <t>6.1.1</t>
  </si>
  <si>
    <t>Suministro e instalación de red hidráulica PVC RDE 9 diámetro 1/2", incluye accesorios de conexión</t>
  </si>
  <si>
    <t>6.2</t>
  </si>
  <si>
    <t>PUNTOS HIDRÁULICOS PVC AGUA FRÍA</t>
  </si>
  <si>
    <t>6.2.1</t>
  </si>
  <si>
    <t>Suministro e instalación de punto hidráulico PVC de 1/2", incluye accesorios de conexión</t>
  </si>
  <si>
    <t>6.2.2</t>
  </si>
  <si>
    <t>Prueba para red hidráulica</t>
  </si>
  <si>
    <t>7</t>
  </si>
  <si>
    <t>RED SANITARIA Y VENTILACIÓN</t>
  </si>
  <si>
    <t>7.1</t>
  </si>
  <si>
    <t>TUBERÍAS PVC SANITARIA Y VENTILACIÓN</t>
  </si>
  <si>
    <t>7.1.1</t>
  </si>
  <si>
    <t>Suministro e instalación de red sanitaria PVC diámetro 2", incluye accesorios de conexión</t>
  </si>
  <si>
    <t>7.1.2</t>
  </si>
  <si>
    <t>Suministro e instalación de red sanitaria PVC diámetro 4", incluye accesorios de conexión</t>
  </si>
  <si>
    <t>7.1.3</t>
  </si>
  <si>
    <t>Suministro e instalación de red ventilación PVC diámetro 2", incluye accesorios de conexión</t>
  </si>
  <si>
    <t>7.1.4</t>
  </si>
  <si>
    <t>Suministro e instalación de red ventilación PVC diámetro 3", incluye accesorios de conexión</t>
  </si>
  <si>
    <t>7.2</t>
  </si>
  <si>
    <t>PUNTOS SANITARIOS PVC</t>
  </si>
  <si>
    <t>7.2.1</t>
  </si>
  <si>
    <t>Suministro e instalación de punto sanitario PVC diámetro 2", incluye accesorios de conexión</t>
  </si>
  <si>
    <t>7.2.2</t>
  </si>
  <si>
    <t>Suministro e instalación de punto sanitario PVC diámetro 4", incluye accesorios de conexión</t>
  </si>
  <si>
    <t>7.2.3</t>
  </si>
  <si>
    <t>Suministro e instalación de punto ventilación PVC diámetro 2", incluye accesorios de conexión</t>
  </si>
  <si>
    <t>8</t>
  </si>
  <si>
    <t>CAJAS Y POZOS DE INSPECCIÓN</t>
  </si>
  <si>
    <t>8.1</t>
  </si>
  <si>
    <t>CAJAS DE INSPECCIÓN</t>
  </si>
  <si>
    <t>8.1.1</t>
  </si>
  <si>
    <t>Caja de inspección formato 0.60x0.60 H= 0.60 m en ladrillo recocido, incluye tapa en concreto</t>
  </si>
  <si>
    <t>9</t>
  </si>
  <si>
    <t>APARATOS HIDROSANITARIOS</t>
  </si>
  <si>
    <t>9.1</t>
  </si>
  <si>
    <t>APARATOS BAÑOS Y ASEO</t>
  </si>
  <si>
    <t>9.1.1</t>
  </si>
  <si>
    <t>Suministro e instalación de lavamanos</t>
  </si>
  <si>
    <t>9.1.2</t>
  </si>
  <si>
    <t>Suministro e instalación de sanitario tipo institucional tráfico medio según requerimiento ADA</t>
  </si>
  <si>
    <t>9.1.3</t>
  </si>
  <si>
    <t>Suministro e instalación juego de incrustaciones de baño</t>
  </si>
  <si>
    <t>9.1.4</t>
  </si>
  <si>
    <t>Suministro e instalación de espejo 1,5*0,5 m</t>
  </si>
  <si>
    <t>9.2</t>
  </si>
  <si>
    <t>APARATOS REDES HIDROSANITARIAS Y AGUA LLUVIA</t>
  </si>
  <si>
    <t>9.2.1</t>
  </si>
  <si>
    <t>Suministro e instalación de rejilla de piso aluminio diámetro 2", incluye accesorios de instalación</t>
  </si>
  <si>
    <t>9.2.2</t>
  </si>
  <si>
    <t>Suministro e instalación de canaleta de 25x30 cm , incluye soportes.</t>
  </si>
  <si>
    <t>ML</t>
  </si>
  <si>
    <t>ACABADOS DE PARED</t>
  </si>
  <si>
    <t>10.1</t>
  </si>
  <si>
    <t>FRISOS Y ESTUCOS DE PARED</t>
  </si>
  <si>
    <t>10.1.1</t>
  </si>
  <si>
    <t>Aplicación de friso liso pared con mortero 1:4 impermeabilizado e=2 cm, incluye filos y dilataciones</t>
  </si>
  <si>
    <t>10.1.2</t>
  </si>
  <si>
    <t>Aplicación de estuco plástico pared interior y/o exterior (Resane)</t>
  </si>
  <si>
    <t>10.2</t>
  </si>
  <si>
    <t>PINTURA PARED</t>
  </si>
  <si>
    <t>10.2.1</t>
  </si>
  <si>
    <t>Suministro y aplicación de pintura vinilo tipo 1 pared interior, sobre estuco, tres manos</t>
  </si>
  <si>
    <t>10.3</t>
  </si>
  <si>
    <t>ENCHAPES Y PARED</t>
  </si>
  <si>
    <t>10.3.1</t>
  </si>
  <si>
    <t>10.3.2</t>
  </si>
  <si>
    <t>ACABADOS DE PISO</t>
  </si>
  <si>
    <t>11.1</t>
  </si>
  <si>
    <t>MORTEROS DE NIVELACIÓN</t>
  </si>
  <si>
    <t>11.1.1</t>
  </si>
  <si>
    <t>Alistado de piso en mortero impermeabilizado 1:3 e=4cm.</t>
  </si>
  <si>
    <t>PUERTAS, VENTANAS, ESPEJOS Y VIDRIOS</t>
  </si>
  <si>
    <t>12.1</t>
  </si>
  <si>
    <t>PUERTAS</t>
  </si>
  <si>
    <t>12.1.1</t>
  </si>
  <si>
    <t>Suministro e instalación de puerta metálica calibre 20 incluye pintura y anticorrosivo</t>
  </si>
  <si>
    <t>12.1.2</t>
  </si>
  <si>
    <t>Suminstro e instalación puerta división baño metálica calibre 20 incluye pintura y anticorrosivo</t>
  </si>
  <si>
    <t>13.1.1</t>
  </si>
  <si>
    <t>Suministro instalación oficina en vidrio templado, que incluye adecuación de 5 puestos de trabajo, suministro e instalación de dos puestas de acceso, suministro e instalación de ventana para atencion al público</t>
  </si>
  <si>
    <t>ASEO Y LIMPIEZA</t>
  </si>
  <si>
    <t>14.1.1</t>
  </si>
  <si>
    <t>Aseo y limpieza de las áreas del proyecto</t>
  </si>
  <si>
    <t>SUBTOTAL OBRA</t>
  </si>
  <si>
    <t>COSTO DIRECTO OBRA</t>
  </si>
  <si>
    <t>ADMINISTRACIÓN</t>
  </si>
  <si>
    <t>IMPREVISTO</t>
  </si>
  <si>
    <t>UTILIDAD</t>
  </si>
  <si>
    <t>REVISÓ:</t>
  </si>
  <si>
    <t>Nombre:</t>
  </si>
  <si>
    <t>Profesión:</t>
  </si>
  <si>
    <t>DESCRIPÇIÓN</t>
  </si>
  <si>
    <t>PORCENTAJE</t>
  </si>
  <si>
    <r>
      <rPr>
        <b/>
        <sz val="11"/>
        <color rgb="FF000000"/>
        <rFont val="Arial"/>
        <family val="2"/>
      </rPr>
      <t xml:space="preserve">NOTA 1: </t>
    </r>
    <r>
      <rPr>
        <sz val="11"/>
        <color rgb="FF000000"/>
        <rFont val="Arial"/>
        <family val="2"/>
      </rPr>
      <t xml:space="preserve"> Se debe tener en cuenta que el PRECIO UNITARIO incluye el valor de A.U. </t>
    </r>
  </si>
  <si>
    <r>
      <t>NOTA 2</t>
    </r>
    <r>
      <rPr>
        <sz val="11"/>
        <rFont val="Arial"/>
        <family val="2"/>
      </rPr>
      <t>: Cuando en la operación matemática (multiplicación entre valor unitario ofertado y la cantidad) la fracción decimal del peso sea  igual o superior a 5 se aproximará por exceso al número entero siguiente del peso y cuando la fracción decimal del peso sea inferior a 5 se aproximará por defecto al número entero del peso.</t>
    </r>
  </si>
  <si>
    <r>
      <t>NOTA 3:</t>
    </r>
    <r>
      <rPr>
        <sz val="11"/>
        <rFont val="Arial"/>
        <family val="2"/>
      </rPr>
      <t xml:space="preserve"> El A.U. y su discriminación deben estar en porcentaje (%). </t>
    </r>
  </si>
  <si>
    <t>TOTAL A. I. U.</t>
  </si>
  <si>
    <t>Analisis de Precios Unitarios</t>
  </si>
  <si>
    <t>Proyecto</t>
  </si>
  <si>
    <t>ITEM:</t>
  </si>
  <si>
    <t>DESCRIPCION:</t>
  </si>
  <si>
    <t>UNIDAD:</t>
  </si>
  <si>
    <t>ESPECIFICACION:</t>
  </si>
  <si>
    <t>MANO DE OBRA</t>
  </si>
  <si>
    <t>DESCRIPCIÓN</t>
  </si>
  <si>
    <t>JORNAL</t>
  </si>
  <si>
    <t>P.S.</t>
  </si>
  <si>
    <t>CANT.</t>
  </si>
  <si>
    <t>REND.</t>
  </si>
  <si>
    <t>VR. UNIT</t>
  </si>
  <si>
    <t>VR. PARCIAL</t>
  </si>
  <si>
    <t>MOP.002</t>
  </si>
  <si>
    <t>MOP.001</t>
  </si>
  <si>
    <t>TOTAL MANO DE OBRA</t>
  </si>
  <si>
    <t>EQUIPOS</t>
  </si>
  <si>
    <t>UND</t>
  </si>
  <si>
    <t>EQU.019</t>
  </si>
  <si>
    <t>TOTAL EQUIPOS</t>
  </si>
  <si>
    <t>TRANSPORTE</t>
  </si>
  <si>
    <t>TRA.001</t>
  </si>
  <si>
    <t>TOTAL TRANSPORTE</t>
  </si>
  <si>
    <t>TOTAL COSTO DIRECTO</t>
  </si>
  <si>
    <t>TOTAL INCLUIDO AIU</t>
  </si>
  <si>
    <t>TOTAL INCLUIDO AU CON AJUSTE AL PESO</t>
  </si>
  <si>
    <t>MATERIALES</t>
  </si>
  <si>
    <t>DESPER.</t>
  </si>
  <si>
    <t>FER.005</t>
  </si>
  <si>
    <t>TOTAL MATERIALES</t>
  </si>
  <si>
    <t>EQU.003</t>
  </si>
  <si>
    <t>FER.007</t>
  </si>
  <si>
    <t>EQU.007</t>
  </si>
  <si>
    <t>TRA.002</t>
  </si>
  <si>
    <t>EQU.009</t>
  </si>
  <si>
    <t>CON.004</t>
  </si>
  <si>
    <t>CON.021</t>
  </si>
  <si>
    <t>CON.022</t>
  </si>
  <si>
    <t>EQU.018</t>
  </si>
  <si>
    <t>EQU.022</t>
  </si>
  <si>
    <t>MET.001</t>
  </si>
  <si>
    <t>FER.024</t>
  </si>
  <si>
    <t>MET.007</t>
  </si>
  <si>
    <t>MET.008</t>
  </si>
  <si>
    <t>MET.009</t>
  </si>
  <si>
    <t>EQU.058</t>
  </si>
  <si>
    <t>EQU.059</t>
  </si>
  <si>
    <t>FER.068</t>
  </si>
  <si>
    <t>FER.019</t>
  </si>
  <si>
    <t>EQU.006</t>
  </si>
  <si>
    <t>CUB.018</t>
  </si>
  <si>
    <t>CUB.011</t>
  </si>
  <si>
    <t>CUB.012</t>
  </si>
  <si>
    <t>FER.014</t>
  </si>
  <si>
    <t>ANG.001</t>
  </si>
  <si>
    <t>ANG.002</t>
  </si>
  <si>
    <t>SOL.001</t>
  </si>
  <si>
    <t>PIN.015</t>
  </si>
  <si>
    <t>PIN.016</t>
  </si>
  <si>
    <t>CIE.001</t>
  </si>
  <si>
    <t>CIE.002</t>
  </si>
  <si>
    <t>CIE.003</t>
  </si>
  <si>
    <t>CIE.004</t>
  </si>
  <si>
    <t>CIE.005</t>
  </si>
  <si>
    <t>CIE.006</t>
  </si>
  <si>
    <t>CIE.007</t>
  </si>
  <si>
    <t>CIE.009</t>
  </si>
  <si>
    <t>CIE.010</t>
  </si>
  <si>
    <t>CIE.011</t>
  </si>
  <si>
    <t>CIE.008</t>
  </si>
  <si>
    <t>FER.066</t>
  </si>
  <si>
    <t>CUB.001</t>
  </si>
  <si>
    <t>CUB.002</t>
  </si>
  <si>
    <t>FER.034</t>
  </si>
  <si>
    <t>CON.016</t>
  </si>
  <si>
    <t>TAF.001</t>
  </si>
  <si>
    <t>FER.030</t>
  </si>
  <si>
    <t>AAF.020</t>
  </si>
  <si>
    <t>FER.029</t>
  </si>
  <si>
    <t>MOP.006</t>
  </si>
  <si>
    <t>MOP.007</t>
  </si>
  <si>
    <t>AAF.048</t>
  </si>
  <si>
    <t>FER.031</t>
  </si>
  <si>
    <t>EQU.066</t>
  </si>
  <si>
    <t>TAS.003</t>
  </si>
  <si>
    <t>AAS.005</t>
  </si>
  <si>
    <t>TAS.004</t>
  </si>
  <si>
    <t>AAS.006</t>
  </si>
  <si>
    <t>TVE.001</t>
  </si>
  <si>
    <t>AVE.001</t>
  </si>
  <si>
    <t>TVE.002</t>
  </si>
  <si>
    <t>AVE.002</t>
  </si>
  <si>
    <t>FER.012</t>
  </si>
  <si>
    <t>CON.014</t>
  </si>
  <si>
    <t>ABN.078</t>
  </si>
  <si>
    <t>ABN.007</t>
  </si>
  <si>
    <t>FER.055</t>
  </si>
  <si>
    <t>ABN.005</t>
  </si>
  <si>
    <t>MET.002</t>
  </si>
  <si>
    <t>ABN.004</t>
  </si>
  <si>
    <t>FER.002</t>
  </si>
  <si>
    <t>ABN.002</t>
  </si>
  <si>
    <t>ABN.062</t>
  </si>
  <si>
    <t>ABN.063</t>
  </si>
  <si>
    <t>ABN.064</t>
  </si>
  <si>
    <t>ABN.065</t>
  </si>
  <si>
    <t>AAF.101</t>
  </si>
  <si>
    <t>AAF.102</t>
  </si>
  <si>
    <t>ABN.066</t>
  </si>
  <si>
    <t>FER.065</t>
  </si>
  <si>
    <t>FER.010</t>
  </si>
  <si>
    <t>MET.003</t>
  </si>
  <si>
    <t>FER.067</t>
  </si>
  <si>
    <t>MET.004</t>
  </si>
  <si>
    <t>MET.005</t>
  </si>
  <si>
    <t>MET.006</t>
  </si>
  <si>
    <t>CON.023</t>
  </si>
  <si>
    <t>PIN.006</t>
  </si>
  <si>
    <t>FER.008</t>
  </si>
  <si>
    <t>PIN.014</t>
  </si>
  <si>
    <t>FER.018</t>
  </si>
  <si>
    <t>FER.009</t>
  </si>
  <si>
    <t>FER.013</t>
  </si>
  <si>
    <t>ECH.004</t>
  </si>
  <si>
    <t>ECH.001</t>
  </si>
  <si>
    <t>ECH.002</t>
  </si>
  <si>
    <t>ECH.005</t>
  </si>
  <si>
    <t>CON.015</t>
  </si>
  <si>
    <t>PUE.015</t>
  </si>
  <si>
    <t>PUE.043</t>
  </si>
  <si>
    <t>MOP.004</t>
  </si>
  <si>
    <t>MOP.005</t>
  </si>
  <si>
    <t>Subcontrato Adecuacion oficina</t>
  </si>
  <si>
    <t>nueve soportes metalicos para superficie</t>
  </si>
  <si>
    <t>Una silla presidencial</t>
  </si>
  <si>
    <t>Armario 200X160X50 cm</t>
  </si>
  <si>
    <t>Bibliotecario180X100X30 cm</t>
  </si>
  <si>
    <t>FER.023</t>
  </si>
  <si>
    <t>MUNICIPIO DE LEBRIJA</t>
  </si>
  <si>
    <t xml:space="preserve">SECRETARIA DE INFRAESTRUCTURA </t>
  </si>
  <si>
    <t xml:space="preserve">SUMINISTRO E INSTALACIÓN PRADO BIBLIOTECA PÚBLICA DEL MUNICIPIO DE LEBRIJA, SANTANDER </t>
  </si>
  <si>
    <t>+'O-FACTOR PRESTACIONAL OBRER'!440</t>
  </si>
  <si>
    <t>DISCRIMINACION FACTOR PRESTACIONAL</t>
  </si>
  <si>
    <t>SALARIO</t>
  </si>
  <si>
    <t>VALOR</t>
  </si>
  <si>
    <t>SUELDO BASICO MENSUAL ( A )</t>
  </si>
  <si>
    <t>SUBSIDIO DE TRANSPORTE ( B )</t>
  </si>
  <si>
    <t>DECRETO 2293 DE 2023 AUXILIO TRANSPORTE</t>
  </si>
  <si>
    <t>TOTAL SALARIO MENSUAL ( C )</t>
  </si>
  <si>
    <t>ANUAL (A*360/30) SIN SUBSIDIO DE TRANSPORTES ( D )</t>
  </si>
  <si>
    <t>ANUAL (C*360/30) CON SUBSIDIO DE TRANSPORTES ( E )</t>
  </si>
  <si>
    <t>CONCEPTO</t>
  </si>
  <si>
    <t>DETALLE</t>
  </si>
  <si>
    <t>FÓRMULA</t>
  </si>
  <si>
    <t>SALARIO NOMINAL</t>
  </si>
  <si>
    <t>SUBTOTAL</t>
  </si>
  <si>
    <t>SALARIO SIN SUBSIDIO DE TRANSPORTES</t>
  </si>
  <si>
    <t>( D )</t>
  </si>
  <si>
    <t>DECRETO 2293 DE 2023</t>
  </si>
  <si>
    <t>(A)*360/30</t>
  </si>
  <si>
    <t>SUBSIDIO DE TRANSPORTES</t>
  </si>
  <si>
    <t xml:space="preserve">( B ) </t>
  </si>
  <si>
    <t>(B)*(360)/30</t>
  </si>
  <si>
    <t>PRESTACIONES SOCIALES</t>
  </si>
  <si>
    <t>CESANTIAS ANUALES</t>
  </si>
  <si>
    <t>( E )</t>
  </si>
  <si>
    <t>36 dias/360</t>
  </si>
  <si>
    <t>(E)*36/360</t>
  </si>
  <si>
    <t>INTERESES SOBRE LAS CESANTÍAS</t>
  </si>
  <si>
    <t>Cesantía</t>
  </si>
  <si>
    <t/>
  </si>
  <si>
    <t>PRIMA DE SERVICIOS (30 DIAS)</t>
  </si>
  <si>
    <t>( C )</t>
  </si>
  <si>
    <t>(C)*100%</t>
  </si>
  <si>
    <t>VACACIONES (15 DIAS)</t>
  </si>
  <si>
    <t>( A )</t>
  </si>
  <si>
    <t>(A)*50%</t>
  </si>
  <si>
    <t>SEGURIDAD SOCIAL</t>
  </si>
  <si>
    <t>PENSIONES</t>
  </si>
  <si>
    <t>(D)*16%</t>
  </si>
  <si>
    <t>SALUD (exonerado del 8.5% para trabajadores de menos de 10 SMMLV)</t>
  </si>
  <si>
    <t>(D)*12,5%</t>
  </si>
  <si>
    <t>ARL (riesgo V)</t>
  </si>
  <si>
    <t>(D)*6,96%</t>
  </si>
  <si>
    <t>APORTES PARAFISCALES</t>
  </si>
  <si>
    <t>SENA (exonerado para trabajadores de menos de 10 SMMLV)</t>
  </si>
  <si>
    <t>(D)*2%</t>
  </si>
  <si>
    <t>ICBF (exonerado para trabajadores de menos de 10 SMMLV)</t>
  </si>
  <si>
    <t>(D)*3%</t>
  </si>
  <si>
    <t>Caja de Compensación Familiar</t>
  </si>
  <si>
    <t>(D)*4%</t>
  </si>
  <si>
    <t>FIC (fondo nacional de formación profesional)</t>
  </si>
  <si>
    <t>(A)*12/40</t>
  </si>
  <si>
    <t>OTROS</t>
  </si>
  <si>
    <t>Dotación (Articulo 230 del codigo laboral Colombiano) &lt; 2 SMMLV</t>
  </si>
  <si>
    <t>Indemnizaciones laborales (Art. 64 C.S.T.) (30 días al año)</t>
  </si>
  <si>
    <t>Implementos de Seguridad trabajadores de obra</t>
  </si>
  <si>
    <t xml:space="preserve">VALOR ANUAL DEL SALARIO CON PRESTACIONES </t>
  </si>
  <si>
    <t>VALOR ANUAL DEL SALARIO SIN PRESTACIONES ( E )</t>
  </si>
  <si>
    <t>VALOR REAL FACTOR PRESTACIONAL</t>
  </si>
  <si>
    <t>VASCP/(E)</t>
  </si>
  <si>
    <t>_________________________________________</t>
  </si>
  <si>
    <t>ING. RAÚL CARRILLO ZÁRATE</t>
  </si>
  <si>
    <t>M.P. 6820250680STD</t>
  </si>
  <si>
    <t>https://actualicese.com/conferencia-obligaciones-tributarias-y-laborales-que-deben-tener-presente-los-empresarios-este-ano/</t>
  </si>
  <si>
    <t>ALCALDIA MUNICIPAL LEBRIJA   NIT:                                                 890206110</t>
  </si>
  <si>
    <t>Factor de inflación y transportes</t>
  </si>
  <si>
    <t>LISTA DE MATERIALES E INDUSTRIA NACIONAL</t>
  </si>
  <si>
    <t>Código</t>
  </si>
  <si>
    <t>Descripción</t>
  </si>
  <si>
    <t>Unidad</t>
  </si>
  <si>
    <t>Valor Unidad con IVA</t>
  </si>
  <si>
    <t>ALDIA</t>
  </si>
  <si>
    <t>PVC 3/4</t>
  </si>
  <si>
    <t>PVC 1/2</t>
  </si>
  <si>
    <t>AAF.009</t>
  </si>
  <si>
    <t>Accesorios para instalación de red de 3/4"</t>
  </si>
  <si>
    <t>union</t>
  </si>
  <si>
    <t>800</t>
  </si>
  <si>
    <t>AAF.010</t>
  </si>
  <si>
    <t>Codo 90° para instalacion de red 3/4"</t>
  </si>
  <si>
    <t>hembra</t>
  </si>
  <si>
    <t>600</t>
  </si>
  <si>
    <t>AAF.011</t>
  </si>
  <si>
    <t>Tee para instalacion de red 3/4"</t>
  </si>
  <si>
    <t xml:space="preserve">macho </t>
  </si>
  <si>
    <t>500</t>
  </si>
  <si>
    <t>AAF.012</t>
  </si>
  <si>
    <t>Unión para instalacion de red 3/4"</t>
  </si>
  <si>
    <t>buje 3/4 a 1/2</t>
  </si>
  <si>
    <t>AAF.013</t>
  </si>
  <si>
    <t>Tapón para instalacion de red 3/4"</t>
  </si>
  <si>
    <t>codo 45</t>
  </si>
  <si>
    <t>1300</t>
  </si>
  <si>
    <t>Accesorios para instalación de red de 1/2"</t>
  </si>
  <si>
    <t xml:space="preserve">codo 90 </t>
  </si>
  <si>
    <t>700</t>
  </si>
  <si>
    <t>AAF.021</t>
  </si>
  <si>
    <t>Codo 90° para instalacion de red 1/2"</t>
  </si>
  <si>
    <t>tee</t>
  </si>
  <si>
    <t>1000</t>
  </si>
  <si>
    <t>AAF.022</t>
  </si>
  <si>
    <t>Tee para instalacion de red 1/2"</t>
  </si>
  <si>
    <t>AAF.023</t>
  </si>
  <si>
    <t>Unión para instalacion de red 1/2"</t>
  </si>
  <si>
    <t>AAF.024</t>
  </si>
  <si>
    <t>Tapón para instalacion de red 1/2"</t>
  </si>
  <si>
    <t>AAF.036</t>
  </si>
  <si>
    <t>Codo 90° para instalacion de red 1"</t>
  </si>
  <si>
    <t>tubo 1 m</t>
  </si>
  <si>
    <t>AAF.037</t>
  </si>
  <si>
    <t>Tee para instalacion de red 1"</t>
  </si>
  <si>
    <t>AAF.038</t>
  </si>
  <si>
    <t>Unión para instalacion de red 1"</t>
  </si>
  <si>
    <t>AAF.039</t>
  </si>
  <si>
    <t>Tapón para instalacion de red 1"</t>
  </si>
  <si>
    <t>Accesorios para instalación de punto hidraulico de 1/2"</t>
  </si>
  <si>
    <t>AAF.049</t>
  </si>
  <si>
    <t>Codo 90° para instalacion de punto hidrahulico de 1/2"</t>
  </si>
  <si>
    <t>AAF.050</t>
  </si>
  <si>
    <t>Tee para instalacion de punto hidrahulico de 1/2"</t>
  </si>
  <si>
    <t>AAF.051</t>
  </si>
  <si>
    <t>Unión para instalacion de punto hidrahulico de 1/2"</t>
  </si>
  <si>
    <t>AAF.052</t>
  </si>
  <si>
    <t>Tapón para instalacion de punto hidrahulico de 1/2"</t>
  </si>
  <si>
    <t>AAF.053</t>
  </si>
  <si>
    <t>Adaptador macho para instalacion de punto hidrahulico de 1/2"</t>
  </si>
  <si>
    <t>AAF.054</t>
  </si>
  <si>
    <t>Adaptador hembra para instalacion de punto hidrahulico de 1/2"</t>
  </si>
  <si>
    <t>AAF.055</t>
  </si>
  <si>
    <t>Accesorios para instalación de punto hidraulico de 1"</t>
  </si>
  <si>
    <t>AAF.056</t>
  </si>
  <si>
    <t>Codo 90° para instalacion de punto hidrahulico de 1"</t>
  </si>
  <si>
    <t>AAF.057</t>
  </si>
  <si>
    <t>Tee para instalacion de punto hidrahulico de 1"</t>
  </si>
  <si>
    <t>AAF.058</t>
  </si>
  <si>
    <t>Unión para instalacion de punto hidrahulico de 1"</t>
  </si>
  <si>
    <t>AAF.059</t>
  </si>
  <si>
    <t>Tapón para instalacion de punto hidrahulico de 1"</t>
  </si>
  <si>
    <t>AAF.060</t>
  </si>
  <si>
    <t>Adaptador macho para instalacion de punto hidrahulico de 1"</t>
  </si>
  <si>
    <t>AAF.061</t>
  </si>
  <si>
    <t>Adaptador hembra para instalacion de punto hidrahulico de 1"</t>
  </si>
  <si>
    <t>AAF.078</t>
  </si>
  <si>
    <t>Codo 90° para instalacion de punto hidrahulico de 1 1/4"</t>
  </si>
  <si>
    <t>AAF.079</t>
  </si>
  <si>
    <t>Tee para instalacion de punto hidrahulico de 1 1/4"</t>
  </si>
  <si>
    <t>AAF.080</t>
  </si>
  <si>
    <t>Unión para instalacion de punto hidrahulico de 1 1/4"</t>
  </si>
  <si>
    <t>AAF.081</t>
  </si>
  <si>
    <t>Tapón para instalacion de punto hidrahulico de 1 1/4"</t>
  </si>
  <si>
    <t>AAF.082</t>
  </si>
  <si>
    <t>Adaptador macho para instalacion de punto hidrahulico de 1 1/4"</t>
  </si>
  <si>
    <t>AAF.083</t>
  </si>
  <si>
    <t>Adaptador hembra para instalacion de punto hidrahulico de 1 1/4"</t>
  </si>
  <si>
    <t>Codo 90° para instalacion de punto hidrahulico de 1 1/2"</t>
  </si>
  <si>
    <t>AAF.084</t>
  </si>
  <si>
    <t>Tee para instalacion de punto hidrahulico de 1 1/2"</t>
  </si>
  <si>
    <t>AAF.085</t>
  </si>
  <si>
    <t>Unión para instalacion de punto hidrahulico de 1 1/2"</t>
  </si>
  <si>
    <t>AAF.086</t>
  </si>
  <si>
    <t>Tapón para instalacion de punto hidrahulico de 1 1/2"</t>
  </si>
  <si>
    <t>AAF.087</t>
  </si>
  <si>
    <t>Adaptador macho para instalacion de punto hidrahulico de 1 1/2"</t>
  </si>
  <si>
    <t>AAF.088</t>
  </si>
  <si>
    <t>Adaptador hembra para instalacion de punto hidrahulico de 1 1/2"</t>
  </si>
  <si>
    <t>AAF.072</t>
  </si>
  <si>
    <t>Medidor hidráulico de 1". incluye accesorios.</t>
  </si>
  <si>
    <t>AAF.076</t>
  </si>
  <si>
    <t>Tee galvanizada 1 1/4"</t>
  </si>
  <si>
    <t>AAF.077</t>
  </si>
  <si>
    <t>Derechos de conexión acueducto</t>
  </si>
  <si>
    <t>Válvula de bola 1/2"</t>
  </si>
  <si>
    <t>AAF.103</t>
  </si>
  <si>
    <t>Válvula de bola 1 "</t>
  </si>
  <si>
    <t>AAF.104</t>
  </si>
  <si>
    <t>Válvula de bola 1 1/4"</t>
  </si>
  <si>
    <t>AAF.105</t>
  </si>
  <si>
    <t>Válvula de bola 1 1/2"</t>
  </si>
  <si>
    <t>Tapa plastica para valvulas de corte 30x30 cm en pared</t>
  </si>
  <si>
    <t>Accesorios para instalación de red sanitaria de 2"</t>
  </si>
  <si>
    <t>AAS.007</t>
  </si>
  <si>
    <t>Codo 45° para instalación de red sanitaria para 2"</t>
  </si>
  <si>
    <t>AAS.008</t>
  </si>
  <si>
    <t>Union para instalación de red sanitaria para 2"</t>
  </si>
  <si>
    <t>AAS.009</t>
  </si>
  <si>
    <t>Tapón para instalación de red sanitaria para 2"</t>
  </si>
  <si>
    <t>AAS.010</t>
  </si>
  <si>
    <t>sifon para instalación de red sanitaria para 2"</t>
  </si>
  <si>
    <t>AAS.016</t>
  </si>
  <si>
    <t>Reducción 3" a 2" para instalación de red sanitaria</t>
  </si>
  <si>
    <t>Accesorios para instalación de red sanitaria de 4"</t>
  </si>
  <si>
    <t>AAS.017</t>
  </si>
  <si>
    <t>Codo 45° para instalación de red sanitaria para 4"</t>
  </si>
  <si>
    <t>AAS.018</t>
  </si>
  <si>
    <t>Union para instalación de red sanitaria para 4"</t>
  </si>
  <si>
    <t>AAS.019</t>
  </si>
  <si>
    <t>Tapón para instalación de red sanitaria para 4"</t>
  </si>
  <si>
    <t>AAS.020</t>
  </si>
  <si>
    <t>sifon para instalación de red sanitaria para 4"</t>
  </si>
  <si>
    <t>AAS.021</t>
  </si>
  <si>
    <t>Reducción 4" a 2" para instalación de red sanitaria</t>
  </si>
  <si>
    <t>Acople con válvula de regulación 1/2" x 1/2"</t>
  </si>
  <si>
    <t>homecenter</t>
  </si>
  <si>
    <t xml:space="preserve">Sanitario montecarlo redondo blanco descarga doble botón superior </t>
  </si>
  <si>
    <t>corona</t>
  </si>
  <si>
    <t>ABN.008</t>
  </si>
  <si>
    <t>Griferia para orinal porcelana blanco</t>
  </si>
  <si>
    <t>Lavamanos cuadrado portante pared (46,5*46,5*13,5cm)</t>
  </si>
  <si>
    <t>ABN.006</t>
  </si>
  <si>
    <t>Orinal arrecife entrada superior</t>
  </si>
  <si>
    <t>Acople plástico 55cm x 7/8"</t>
  </si>
  <si>
    <t>secador de manos ecojet operado por sensor</t>
  </si>
  <si>
    <t>Dispensador de papel higienico acero inoxidable D = 27cm</t>
  </si>
  <si>
    <t>Dispensador de jabon liquido plastoco 414 ml de 9x19 cm</t>
  </si>
  <si>
    <t>Combo dispensador de toallas de papel + repuesto de toallas</t>
  </si>
  <si>
    <t>Espejo flotado de 1,5*0,5 m</t>
  </si>
  <si>
    <t>Griferia para lavamanos ultra ahorradora monocontrol</t>
  </si>
  <si>
    <t>angulo de 1x1/8x6m</t>
  </si>
  <si>
    <t xml:space="preserve">ANGULO 25X2.5 (1X1/8 )                  </t>
  </si>
  <si>
    <t>angulo de 3/4x1/8x6m</t>
  </si>
  <si>
    <t>ANGULO 19X 2.5 (3/4X1/8 )</t>
  </si>
  <si>
    <t>Accesorios para instalación de red ventilación de 2"</t>
  </si>
  <si>
    <t>Accesorios para instalación de red ventilación de 3"</t>
  </si>
  <si>
    <t>Cielo raso PVC lamina 3 x 25 cm (Paq x 4 laminas)</t>
  </si>
  <si>
    <t>Homecenter</t>
  </si>
  <si>
    <t>Cielo raso angulo blanco 3m aluminio</t>
  </si>
  <si>
    <t>Cielo raso unión en H de PVC 2.90 m blanco</t>
  </si>
  <si>
    <t>Omega cielo raso</t>
  </si>
  <si>
    <t xml:space="preserve">und </t>
  </si>
  <si>
    <t>Cielo raso perimetral corniza de PVC 2.9 m blanco</t>
  </si>
  <si>
    <t>Tornilleria y anclajes cielo raso</t>
  </si>
  <si>
    <t>Vigueta cielo raso 2.44 m</t>
  </si>
  <si>
    <t>Propack cinta papel 150 ml</t>
  </si>
  <si>
    <t>Lija de agua # 100</t>
  </si>
  <si>
    <t>PLIEGO DE LIJA DE AGUA #100 ABRACOL</t>
  </si>
  <si>
    <t>masilla plus 28 Kg</t>
  </si>
  <si>
    <t>gln</t>
  </si>
  <si>
    <t>CJ MASILLA SUPERMASTICK X 28 KG</t>
  </si>
  <si>
    <t>Placa de yeso cielo raso</t>
  </si>
  <si>
    <t>Concreto 3000 PSI mezclado en sitio</t>
  </si>
  <si>
    <t>excel concretos</t>
  </si>
  <si>
    <t>Mortero 1:2 mezclado en sitio</t>
  </si>
  <si>
    <t>Mortero 1:3 mezclado en sitio</t>
  </si>
  <si>
    <t>Mortero 1:4 mezclado en sitio</t>
  </si>
  <si>
    <t>Curador de concreto tipo antisol o similar</t>
  </si>
  <si>
    <t>Kg</t>
  </si>
  <si>
    <t>Sika® Antisol® Blanco</t>
  </si>
  <si>
    <t>Desencofrante para concreto</t>
  </si>
  <si>
    <t>Sika® Separol® N</t>
  </si>
  <si>
    <t>Impermeabilizante integral para hormigón y mortero</t>
  </si>
  <si>
    <t>Sika®-1 Universal</t>
  </si>
  <si>
    <t>Pintura de aluminio con base asfáltica</t>
  </si>
  <si>
    <t>GLN ALT TEMP ALUMINIO 904 (290°C) 113303</t>
  </si>
  <si>
    <t>Impermeabilizante asfáltico para cubiertas (emulsion)</t>
  </si>
  <si>
    <t xml:space="preserve">EMULSION ASFALTICA ECO GLN  3.75  KGR </t>
  </si>
  <si>
    <t xml:space="preserve">Manto asfáltico 2.8 mm </t>
  </si>
  <si>
    <t>RLL SUPERMANTO 500 XT PRO 2.8MM POLIESTR</t>
  </si>
  <si>
    <t>Adhesivo cementicio para instalación de pisos</t>
  </si>
  <si>
    <t>PCA PEGACOR CERAMICO GRIS X 25 KGR</t>
  </si>
  <si>
    <t>Boquilla cementicia con látex para juntas</t>
  </si>
  <si>
    <t>CONCOLOR JE ANTIHONGOS SUPER BCO X 2 KGR</t>
  </si>
  <si>
    <t>CJ PISO PARED NATAL BLANCO 25X35 (2.00)</t>
  </si>
  <si>
    <t>CJ PISO DUROPISO BLANCO 33.8X33.8 (1.60)</t>
  </si>
  <si>
    <t>Cemento blanco x 40 KG</t>
  </si>
  <si>
    <t>BTO CEMENTO BLANCO X 20 KGR TIPO 1</t>
  </si>
  <si>
    <t>Disco abrasivo de corte metal 7" x 1/8"</t>
  </si>
  <si>
    <t>DISCO BNA 12-7"X1.6 CORTE METAL NORTON</t>
  </si>
  <si>
    <t>Disco de corte diamantado 7"</t>
  </si>
  <si>
    <t>DISCO DIAMANTADO SEGMENTADO 7" CLIPPER</t>
  </si>
  <si>
    <t>Lija de agua 180</t>
  </si>
  <si>
    <t xml:space="preserve">PLIEGO DE LIJA DE AGUA #180 M.A.        </t>
  </si>
  <si>
    <t>Cinta de enmascarar 24mm x 40m</t>
  </si>
  <si>
    <t>CINTA ENMASCARAR 3M  1" X  50MTS</t>
  </si>
  <si>
    <t>Sellante de poliuretano autonivelante</t>
  </si>
  <si>
    <t>CC</t>
  </si>
  <si>
    <t>SELLO POLIURETANO 100% BCO</t>
  </si>
  <si>
    <t>Ladrillo común recocido (20x10x6 cm)</t>
  </si>
  <si>
    <t>LADRILLO TEMOSA</t>
  </si>
  <si>
    <t xml:space="preserve">Brocha mona 2" </t>
  </si>
  <si>
    <t xml:space="preserve">BROCHA MONA DE 2"                       </t>
  </si>
  <si>
    <t>Rodillo felpa 9"</t>
  </si>
  <si>
    <t xml:space="preserve">RODILLO FELPA ACRILICO MASTER  9"       </t>
  </si>
  <si>
    <t xml:space="preserve">Lija 100 </t>
  </si>
  <si>
    <t>Sistema epóxico para anclajes de 600 ml</t>
  </si>
  <si>
    <t>SIKa sikadur anchor</t>
  </si>
  <si>
    <t>Elementos de aseo y limpieza</t>
  </si>
  <si>
    <t>ESCOBA BARREPRADO PLASTICA 25 DIENTES</t>
  </si>
  <si>
    <t>Alambre negro # 17</t>
  </si>
  <si>
    <t>ferreteria serri</t>
  </si>
  <si>
    <t>Soldadura PVC 1/4 galón</t>
  </si>
  <si>
    <t xml:space="preserve">SOLDADURA LIQUIDA PVC 1/8               </t>
  </si>
  <si>
    <t>Limpiador PVC 1/4 galón</t>
  </si>
  <si>
    <t>LIMPIADOR REMOVEDOR PVC 300 GRS</t>
  </si>
  <si>
    <t>Cinta teflón 1/2"x10m</t>
  </si>
  <si>
    <t>CINTA TEFLON 1/2 PAVCO (12MMX12MTS)</t>
  </si>
  <si>
    <t>Ladrillo H10 (10x20x30 cm)</t>
  </si>
  <si>
    <t>LADRILLO H-10 (30CM) LADRILLOS Y TUBOS</t>
  </si>
  <si>
    <t>FER.036</t>
  </si>
  <si>
    <t>Ladrillo T-1 (6x12x25cm)</t>
  </si>
  <si>
    <t>Silicona transparente 50 ml</t>
  </si>
  <si>
    <t>SILICONA TRANSPARENTE X 50 ML</t>
  </si>
  <si>
    <t>Rejilla c/sosco de aluminio 4X3</t>
  </si>
  <si>
    <t xml:space="preserve">REJILLA C/SOSCO DE ALUMINIO 4X3         </t>
  </si>
  <si>
    <t>cinta Bituminosa Autoahdesiva</t>
  </si>
  <si>
    <t>Acero de refuerzo de 4200 kg/cm2, PDR-60</t>
  </si>
  <si>
    <t>KGR HIERRO FIGURADO 3/4X60.000</t>
  </si>
  <si>
    <t>Chazo metalico</t>
  </si>
  <si>
    <t xml:space="preserve">CHAZO METALICO HEMBRA  3/8              </t>
  </si>
  <si>
    <t>MGR.007</t>
  </si>
  <si>
    <t>Agua</t>
  </si>
  <si>
    <t>lt</t>
  </si>
  <si>
    <t>Estuco plástico interior o exterior</t>
  </si>
  <si>
    <t>ESTUCO ACRILICO EXTERIOR BCO 27060 6 K G</t>
  </si>
  <si>
    <t>PIN.012</t>
  </si>
  <si>
    <t>Pintura acrílica base agua antibacterial</t>
  </si>
  <si>
    <t>CNTE PINTU ANTIBACTERIAL 407931001 5GLN</t>
  </si>
  <si>
    <t>Pintura vinilo tipo 1</t>
  </si>
  <si>
    <t>PINTURA LAVABLE BLANCO 5 GLN</t>
  </si>
  <si>
    <t>anticorrosivo</t>
  </si>
  <si>
    <t>GLN ANTICORROSIVO PREMIUM  GRIS 507</t>
  </si>
  <si>
    <t>Thinner</t>
  </si>
  <si>
    <t>LT THINNER 21126</t>
  </si>
  <si>
    <t xml:space="preserve">puerta metálica calibre 20 incluye pintura y anticorrosivo					</t>
  </si>
  <si>
    <t>Soldadura 6013 x1/8</t>
  </si>
  <si>
    <t>KGR SOLDADURA SUPER 6013(1/8)3.2X350</t>
  </si>
  <si>
    <t>STC.017</t>
  </si>
  <si>
    <t>Tubo conduit metálico  EMT 3/4"</t>
  </si>
  <si>
    <t>m</t>
  </si>
  <si>
    <t>TUBO EMT GALVANIZADO 3/4X3</t>
  </si>
  <si>
    <t>STC.018</t>
  </si>
  <si>
    <t>Union conduit metálico  EMT 3/4".</t>
  </si>
  <si>
    <t xml:space="preserve">UNION EMT DE 1"                         </t>
  </si>
  <si>
    <t>Tubo PVC presión RDE 9 diámetro 1/2"</t>
  </si>
  <si>
    <t>ML TUBO PVC. PRESION 1/2  RDE-9 TP</t>
  </si>
  <si>
    <t>TAF.002</t>
  </si>
  <si>
    <t>Tubo PVC presión RDE 11 diámetro 3/4"</t>
  </si>
  <si>
    <t xml:space="preserve">ML TUBO PVC PRESION 3/4  RDE-11 TP    </t>
  </si>
  <si>
    <t>TAF.004</t>
  </si>
  <si>
    <t>Tubo PVC presión RDE 13.5 diámetro 1"</t>
  </si>
  <si>
    <t>TUBO PVC PRESION 1 RDE-13.5 T/PX6MT</t>
  </si>
  <si>
    <t>TAF.006</t>
  </si>
  <si>
    <t>Tubo PVC presión RDE 21 diámetro 1 1/2"</t>
  </si>
  <si>
    <t>ML TUBO PVC PRESION 1.1/2  RDE-21</t>
  </si>
  <si>
    <t>Tubería PVC sanitaria de 2"</t>
  </si>
  <si>
    <t xml:space="preserve">ML TUBO SANITARIO NOVATEC 2"          </t>
  </si>
  <si>
    <t>Tubería PVC sanitaria de 4"</t>
  </si>
  <si>
    <t>ML TUBO SANITARIO NOVATEC 4"</t>
  </si>
  <si>
    <t>TER.017</t>
  </si>
  <si>
    <t>Levantamiento de las instalaciones electricas actuales, incluye planos y diagrama unifilar</t>
  </si>
  <si>
    <t>TGV.021</t>
  </si>
  <si>
    <t>Tubo conduit metálico  EMT 3/4"x 3m</t>
  </si>
  <si>
    <t>TGV.023</t>
  </si>
  <si>
    <t>grapa 3/4 doble oreja mertalica</t>
  </si>
  <si>
    <t>GRAPA 3/4 DOBLE OREJA METALICA</t>
  </si>
  <si>
    <t>TGV.026</t>
  </si>
  <si>
    <t>Adaptador terminal EMT 3/4"</t>
  </si>
  <si>
    <t>ADAPTADOR TERMINAL EMT 3/4"</t>
  </si>
  <si>
    <t>TGV.028</t>
  </si>
  <si>
    <t>Curva conduit EMT 3/4"</t>
  </si>
  <si>
    <t xml:space="preserve">CURVA EMT DE 3/4                        </t>
  </si>
  <si>
    <t>TGV.030</t>
  </si>
  <si>
    <t>Caja rawelt octagonal salidas 3/4"-1"</t>
  </si>
  <si>
    <t>CAJA RAWELL CUADRADA 4 SALIDAS 3/4</t>
  </si>
  <si>
    <t>TGV.032</t>
  </si>
  <si>
    <t>Caja rawelt cuadrada salidas 3/4"-1"</t>
  </si>
  <si>
    <t>Tubería PVC ventilación de 2"</t>
  </si>
  <si>
    <t>TUBO VENTILACION DE 2"X6MTS</t>
  </si>
  <si>
    <t>Lámina galvanizada cal 22</t>
  </si>
  <si>
    <t>Und</t>
  </si>
  <si>
    <t>Soldadura de estaño</t>
  </si>
  <si>
    <t>Lb</t>
  </si>
  <si>
    <t>Platina</t>
  </si>
  <si>
    <t>Soporte metálico</t>
  </si>
  <si>
    <t>Escuadras esquineras</t>
  </si>
  <si>
    <t>Teja master 1000</t>
  </si>
  <si>
    <t>Accesorios instalación teja máster mil</t>
  </si>
  <si>
    <t>ACERO ESTRUCT. ASTM A-36</t>
  </si>
  <si>
    <t>Soldadura 6011 1/8" varilla</t>
  </si>
  <si>
    <t>Pintura anticorrosiva</t>
  </si>
  <si>
    <t>Malla galvanizada</t>
  </si>
  <si>
    <t>Tubería PVC ventilación de 3"</t>
  </si>
  <si>
    <t xml:space="preserve">ML TUBO PVC VENTILACION 3"            </t>
  </si>
  <si>
    <t>VEN.006</t>
  </si>
  <si>
    <t xml:space="preserve">Ventana en rejilla y marco en aluminio 744 color natural </t>
  </si>
  <si>
    <t>Importe Total Materiales del Proyecto</t>
  </si>
  <si>
    <t>LISTA DE TRANSPORTE</t>
  </si>
  <si>
    <t>Valor Unidad</t>
  </si>
  <si>
    <t>Acarreo volqueta o similar con capacidad de 6 m3 o 9600kg, distancias menores a 15 km</t>
  </si>
  <si>
    <t>M3</t>
  </si>
  <si>
    <t>Tarifa escombrera disposición final</t>
  </si>
  <si>
    <t>TRA.008</t>
  </si>
  <si>
    <t>Transporte de material seleccionado</t>
  </si>
  <si>
    <t>TRA.028</t>
  </si>
  <si>
    <t>Camioneta pick-up equipada</t>
  </si>
  <si>
    <t>DIA</t>
  </si>
  <si>
    <t>LISTA DE EQUIPOS</t>
  </si>
  <si>
    <t>Pulidora de mano</t>
  </si>
  <si>
    <t>Taladro</t>
  </si>
  <si>
    <t>Sección de andamio certificado</t>
  </si>
  <si>
    <t>Martillo demoledor eléctrico</t>
  </si>
  <si>
    <t>Vibrador eléctrico de concreto</t>
  </si>
  <si>
    <t>Herramienta menor</t>
  </si>
  <si>
    <t>(%)mo</t>
  </si>
  <si>
    <t>Formaleta metálica para concreto</t>
  </si>
  <si>
    <t>EQU.031</t>
  </si>
  <si>
    <t xml:space="preserve">Taladro demoledor incluye broca </t>
  </si>
  <si>
    <t>EQU.032</t>
  </si>
  <si>
    <t>Compactador apisonador</t>
  </si>
  <si>
    <t>EQU.055</t>
  </si>
  <si>
    <t>Herramientas menores eléctricas</t>
  </si>
  <si>
    <t>GL</t>
  </si>
  <si>
    <t>Soldador electrico</t>
  </si>
  <si>
    <t>Oxicorte</t>
  </si>
  <si>
    <t>EQU.056</t>
  </si>
  <si>
    <t xml:space="preserve">Equipo de seguridad </t>
  </si>
  <si>
    <t>Bomba de vacío</t>
  </si>
  <si>
    <t>HR</t>
  </si>
  <si>
    <t>LISTA DE SALARIOS PERSONAL DE OBRA</t>
  </si>
  <si>
    <t>AE-02305 IE PROVENZA SEDE C - BATERIA NIÑAS</t>
  </si>
  <si>
    <t>Clave</t>
  </si>
  <si>
    <t>% Prestaciones Sociales 2023</t>
  </si>
  <si>
    <t>TIPO</t>
  </si>
  <si>
    <t>DÍA</t>
  </si>
  <si>
    <t>SIN FAMILIA</t>
  </si>
  <si>
    <t>Ayudante</t>
  </si>
  <si>
    <t>Oficial</t>
  </si>
  <si>
    <t>Ornamentador</t>
  </si>
  <si>
    <t>Ayudante ornamentación</t>
  </si>
  <si>
    <t>Plomero</t>
  </si>
  <si>
    <t>Ayudante plomero</t>
  </si>
  <si>
    <t>MOP.016</t>
  </si>
  <si>
    <t>Ingeniero electricista</t>
  </si>
  <si>
    <t>MOP.017</t>
  </si>
  <si>
    <t xml:space="preserve">Supervisor electricista </t>
  </si>
  <si>
    <t>MOP.018</t>
  </si>
  <si>
    <t>Oficial eléctrico</t>
  </si>
  <si>
    <t>MOP.020</t>
  </si>
  <si>
    <t>Ayudante eléctrico</t>
  </si>
  <si>
    <t>Item</t>
  </si>
  <si>
    <t>Codigo</t>
  </si>
  <si>
    <t>material</t>
  </si>
  <si>
    <t>unidad</t>
  </si>
  <si>
    <t>cantidad</t>
  </si>
  <si>
    <t>valor unitario</t>
  </si>
  <si>
    <t>valor parcial</t>
  </si>
  <si>
    <t>Cantidad del presupuesto</t>
  </si>
  <si>
    <t>Total</t>
  </si>
  <si>
    <t>Cinta Bituminosa Autoahdesiva</t>
  </si>
  <si>
    <t>Materiales</t>
  </si>
  <si>
    <t>Final valor</t>
  </si>
  <si>
    <t>Manto asfáltico 4.2mm modificado con polipropileno atáctico</t>
  </si>
  <si>
    <t>angulo de 1/2" Tipo pesado</t>
  </si>
  <si>
    <t>angulo de 3/4" Tipo pesado</t>
  </si>
  <si>
    <t>Silicona antibacterial blanca</t>
  </si>
  <si>
    <t>Rejilla de piso aluminio diametro 2"</t>
  </si>
  <si>
    <t>Puerta corredera tipo doble panel en lámina cold rolled calibre 20, marco en lámina cold rolled calibre 20, acabado pintura poliuretano mate y lisa, colores según diseño, incluye cerradura de embutir en niquel satinado, pestillo y cerrojo accionado con llave</t>
  </si>
  <si>
    <t>MUNICIPIO DE LEBRIJA-SANTANDER
FORMATO DE CUANTIFICACIÓN DE CANTIDADES DE OBRA</t>
  </si>
  <si>
    <t>MEMORIAS DE CALCULO</t>
  </si>
  <si>
    <t>FECHA</t>
  </si>
  <si>
    <t>DD</t>
  </si>
  <si>
    <t>MM</t>
  </si>
  <si>
    <t>AA</t>
  </si>
  <si>
    <t>Juan Camilo Rios Gonzalez</t>
  </si>
  <si>
    <t>OBJETO DEL CONTRATO</t>
  </si>
  <si>
    <t>CAPÍTULO</t>
  </si>
  <si>
    <t>ITEM</t>
  </si>
  <si>
    <t>UNID.</t>
  </si>
  <si>
    <t>UBICACIÓN</t>
  </si>
  <si>
    <t>NIVEL TERRENO</t>
  </si>
  <si>
    <t>Dimensiones</t>
  </si>
  <si>
    <t>No Elem.</t>
  </si>
  <si>
    <t>Medida Total</t>
  </si>
  <si>
    <t>Ancho (m)</t>
  </si>
  <si>
    <t>Largo (m)</t>
  </si>
  <si>
    <t>Alto (m)</t>
  </si>
  <si>
    <t>Unidad (und)</t>
  </si>
  <si>
    <t>Baño alcalde</t>
  </si>
  <si>
    <t>Baño archivo</t>
  </si>
  <si>
    <t>OBSERVACIONES: Longitud medida en plano estructural</t>
  </si>
  <si>
    <t xml:space="preserve">Subtotal </t>
  </si>
  <si>
    <t>TOTAL</t>
  </si>
  <si>
    <t>OBSERVACIONES: Sanitarios de un baño de hombre, dos de mujeres y un sanitario del baño de archivo</t>
  </si>
  <si>
    <t>ELABORÓ:</t>
  </si>
  <si>
    <t>APROBÓ:</t>
  </si>
  <si>
    <t>Área (m²)</t>
  </si>
  <si>
    <t>Baño alcalde exterior</t>
  </si>
  <si>
    <t>Baño alcalde interior</t>
  </si>
  <si>
    <t>almacen</t>
  </si>
  <si>
    <t xml:space="preserve">OBSERVACIONES
Si la excavacion es mayor a la base del elemento, se debe contemplar formaleta para la construccion del elemento. </t>
  </si>
  <si>
    <t>Baño Alcalde</t>
  </si>
  <si>
    <t xml:space="preserve">OBSERVACIONES
</t>
  </si>
  <si>
    <t>Piso almacen</t>
  </si>
  <si>
    <t>placa cubierta planeación</t>
  </si>
  <si>
    <t>placa baños alcalde</t>
  </si>
  <si>
    <t>mejoramientos generales</t>
  </si>
  <si>
    <t>Escafilado general</t>
  </si>
  <si>
    <t>Volumen (m³)</t>
  </si>
  <si>
    <t>Kilogramos (Kg)</t>
  </si>
  <si>
    <t>malla H106 para placas de baños</t>
  </si>
  <si>
    <t>refuerzos</t>
  </si>
  <si>
    <t>Varilla</t>
  </si>
  <si>
    <t>Placa cubierta planeación</t>
  </si>
  <si>
    <t>area placa baños</t>
  </si>
  <si>
    <t xml:space="preserve">OBSERVACIONES
Reparcheo de placa para nuevas patas de gallinas para la salida del agua empozada y el realce de los aires acondicionados </t>
  </si>
  <si>
    <t>aires acondicionados</t>
  </si>
  <si>
    <t>OBSERVACIONES                                                                                                                            Número de aires acondicionados existentes en la placa de cubierta de planeación</t>
  </si>
  <si>
    <t>Almacen</t>
  </si>
  <si>
    <t xml:space="preserve">infraestructura </t>
  </si>
  <si>
    <t>General</t>
  </si>
  <si>
    <t>Consejo</t>
  </si>
  <si>
    <t>Comisaria</t>
  </si>
  <si>
    <t>metros (ml)</t>
  </si>
  <si>
    <t>flanche general</t>
  </si>
  <si>
    <t>OBSERVACIONES
Flanche general para uso a criterio del oficial uso</t>
  </si>
  <si>
    <t>muro para almacen</t>
  </si>
  <si>
    <t>Red hidrahulica 1/2"</t>
  </si>
  <si>
    <t>Puntos (pto)</t>
  </si>
  <si>
    <t>Punto red hidrahulica 1/2"</t>
  </si>
  <si>
    <t>prueba</t>
  </si>
  <si>
    <t>Red sanitaria 2"</t>
  </si>
  <si>
    <t>Red sanitaria 4"</t>
  </si>
  <si>
    <t>Red ventilación 2"</t>
  </si>
  <si>
    <t>Red ventilación 3"</t>
  </si>
  <si>
    <t>Punto (pto)</t>
  </si>
  <si>
    <t>Punto sanitario 2"</t>
  </si>
  <si>
    <t>Punto sanitario 4"</t>
  </si>
  <si>
    <t>Punto ventilación 2"</t>
  </si>
  <si>
    <t>Caja de inspección</t>
  </si>
  <si>
    <t>unidad (und)</t>
  </si>
  <si>
    <t xml:space="preserve">OBSERVACIONES: Ducha y baño parte interior
</t>
  </si>
  <si>
    <t>Área muro almacen</t>
  </si>
  <si>
    <t>Frisos Varios</t>
  </si>
  <si>
    <t>Area tanque baños 2p</t>
  </si>
  <si>
    <t>Resanes Varios</t>
  </si>
  <si>
    <t>Pintada Varios</t>
  </si>
  <si>
    <t>despacho alcalde</t>
  </si>
  <si>
    <t>Puertas desmontadas</t>
  </si>
  <si>
    <t>divisiones desmontadas</t>
  </si>
  <si>
    <t>contrato</t>
  </si>
  <si>
    <t>limpieza General</t>
  </si>
  <si>
    <t>Vidrio templado para divisiones de oficina de 2x2m espesor de 10mm</t>
  </si>
  <si>
    <t>vidrios de fijo de 1.06*2m de seguridad de 10mm de espesor con pelicula esmerilada 3m instalados con puntos de acero</t>
  </si>
  <si>
    <t>Puertas en vidrio templado de 10m en pelicual esmerilada de 3m con esquineros en acero, chapa en acero, manija tubular de acero y demas accesorios</t>
  </si>
  <si>
    <t xml:space="preserve">Instalación de estructura metálica para soportar divisiones, puerta y vidrios e instalación los accesorios para la puertas y vidrios </t>
  </si>
  <si>
    <t>GLB</t>
  </si>
  <si>
    <t>COSTO DIRECTO OBRA + AIU</t>
  </si>
  <si>
    <t>13.1.2</t>
  </si>
  <si>
    <t xml:space="preserve">Suministro e instalacion red tuberia aires </t>
  </si>
  <si>
    <t xml:space="preserve">materiales tuberias aires </t>
  </si>
  <si>
    <t>13.1.3</t>
  </si>
  <si>
    <t xml:space="preserve">Suministro e instalación de aire acondicionado 12000 BTU </t>
  </si>
  <si>
    <t>13.1.4</t>
  </si>
  <si>
    <t xml:space="preserve">Suministro e instalacion de puerta metalica de (0.90*1m)  calibre 18 incluye accesorios y pintura </t>
  </si>
  <si>
    <t xml:space="preserve">suministro e intalacion de puerta metalica (0.90*1m) con accesorios </t>
  </si>
  <si>
    <t xml:space="preserve">CANTONERA DE PUERTA CABLEADA 12 V </t>
  </si>
  <si>
    <t>pulsador cantonera abre puertas</t>
  </si>
  <si>
    <t>13.1.5</t>
  </si>
  <si>
    <t>Suministro e intalacion de ventana interior de (2.80*1m) incluye Película De Vidrio Esmerilado Para Ventanas</t>
  </si>
  <si>
    <t>Suministro e intalacion de ventana interior de (2.80*1m)</t>
  </si>
  <si>
    <t xml:space="preserve"> Película De Vidrio Esmerilado Para Ventanas</t>
  </si>
  <si>
    <t>JULIO 2024</t>
  </si>
  <si>
    <t>ADECUACIONES OFICINA JURIDICA, PLANEACION E INFRAESTRUCTURA</t>
  </si>
  <si>
    <t xml:space="preserve">Descripcion </t>
  </si>
  <si>
    <t xml:space="preserve">Cantidad </t>
  </si>
  <si>
    <t>Valor Unitario</t>
  </si>
  <si>
    <t>Valor Total</t>
  </si>
  <si>
    <t>CRONOGRAMA DE ACTIVIDADES Y FLUJO DE FONDOS</t>
  </si>
  <si>
    <t>ACTIVIDAD</t>
  </si>
  <si>
    <t>TIEMPO EN MESES</t>
  </si>
  <si>
    <t>TOTAL ACTIVIDAD</t>
  </si>
  <si>
    <r>
      <t xml:space="preserve">% </t>
    </r>
    <r>
      <rPr>
        <b/>
        <sz val="10"/>
        <rFont val="Segoe UI"/>
        <family val="2"/>
      </rPr>
      <t>ACTIVIDAD</t>
    </r>
  </si>
  <si>
    <t>ADECUACION Y MANTENIMIENTO DE LA INFRAESTRUCTURA FISICA DEL PALACIO MUNICIPAL DE LEBRIJA SANTANDER</t>
  </si>
  <si>
    <t xml:space="preserve">REVISO </t>
  </si>
  <si>
    <t xml:space="preserve">PROYECTO </t>
  </si>
  <si>
    <t xml:space="preserve">Secretario de Infraestructura </t>
  </si>
  <si>
    <t xml:space="preserve">Ordenador del Gasto </t>
  </si>
  <si>
    <t>Reviso</t>
  </si>
  <si>
    <t xml:space="preserve">Proyecto </t>
  </si>
  <si>
    <t>Realce en área piso de baños e=20 y 30 cm</t>
  </si>
  <si>
    <t>Suministro e instalación de enchape pared cerámica 25 cm x 35 cm</t>
  </si>
  <si>
    <t>Suministro e instalación de enchape piso cerámica 35 cm x 35 cm</t>
  </si>
  <si>
    <t xml:space="preserve">puerta metálica calibre 20, lamina cold rolled, acabado en pintura poliuretano mate y lisa, colores según diseño, incluye cerradura de embutir en niquel satinado, pestillo y cerrojo accionado con llave					</t>
  </si>
  <si>
    <t>divisiones de baños en sólido fenólico 12.7mm (HPL), color de línea, incluye herrajes en acero inoxidable</t>
  </si>
  <si>
    <t>tablero de 30 mm enchapado con formica y su respectiva forma borde para 3 
puestos de trabajo, y una superficie de 2.60x60 para 3 personas de atención al 
público.</t>
  </si>
  <si>
    <t>Aire acondicionado 12000 BTU 110v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</si>
</sst>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$&quot;\ #,##0.00"/>
    <numFmt numFmtId="167" formatCode="&quot;$&quot;#,##0.00;[Red]\-&quot;$&quot;#,##0.00"/>
    <numFmt numFmtId="168" formatCode="&quot;$&quot;#,##0.00"/>
    <numFmt numFmtId="169" formatCode="0.0%"/>
    <numFmt numFmtId="170" formatCode="_-&quot;$&quot;* #,##0.00_-;\-&quot;$&quot;* #,##0.00_-;_-&quot;$&quot;* &quot;-&quot;??_-;_-@_-"/>
    <numFmt numFmtId="171" formatCode="##,##0.00"/>
    <numFmt numFmtId="172" formatCode="#.##000"/>
    <numFmt numFmtId="173" formatCode="_-&quot;$&quot;\ * #,##0_-;\-&quot;$&quot;\ * #,##0_-;_-&quot;$&quot;\ * &quot;-&quot;??_-;_-@_-"/>
    <numFmt numFmtId="174" formatCode="_-* #,##0.00\ &quot;€&quot;_-;\-* #,##0.00\ &quot;€&quot;_-;_-* &quot;-&quot;??\ &quot;€&quot;_-;_-@_-"/>
    <numFmt numFmtId="175" formatCode="0.0000%"/>
    <numFmt numFmtId="176" formatCode="&quot;$&quot;\ #,##0.00_);[Red]\(&quot;$&quot;\ #,##0.00\)"/>
    <numFmt numFmtId="177" formatCode="&quot;$&quot;\ #,##0_);[Red]\(&quot;$&quot;\ #,##0\)"/>
    <numFmt numFmtId="178" formatCode="0.000"/>
    <numFmt numFmtId="179" formatCode="&quot;$&quot;\ #,##0.00;[Red]&quot;$&quot;\ #,##0.00"/>
    <numFmt numFmtId="180" formatCode="0.0"/>
    <numFmt numFmtId="181" formatCode="_(* #,##0.0_);_(* \(#,##0.0\);_(* &quot;-&quot;??_);_(@_)"/>
    <numFmt numFmtId="182" formatCode="_-* #,##0.00\ _P_t_s_-;\-* #,##0.00\ _P_t_s_-;_-* &quot;-&quot;??\ _P_t_s_-;_-@_-"/>
    <numFmt numFmtId="183" formatCode="_(* #,##0_);_(* \(#,##0\);_(* &quot;-&quot;??_);_(@_)"/>
  </numFmts>
  <fonts count="53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b/>
      <sz val="7"/>
      <color rgb="FFEBF1DE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8B"/>
      <name val="Calibri"/>
      <family val="2"/>
    </font>
    <font>
      <b/>
      <sz val="6"/>
      <name val="Arial Narrow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7"/>
      <color theme="1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2"/>
      <color indexed="43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7"/>
      <color theme="1"/>
      <name val="Arial"/>
      <family val="2"/>
    </font>
    <font>
      <sz val="10"/>
      <name val="Times New Roman"/>
      <family val="1"/>
    </font>
    <font>
      <sz val="10"/>
      <name val="Segoe UI"/>
      <family val="2"/>
    </font>
    <font>
      <b/>
      <sz val="12"/>
      <color rgb="FFFF000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indexed="9"/>
      <name val="Calibri"/>
      <family val="2"/>
    </font>
    <font>
      <b/>
      <sz val="11"/>
      <name val="Segoe UI"/>
      <family val="2"/>
    </font>
    <font>
      <b/>
      <sz val="10"/>
      <name val="Segoe UI"/>
      <family val="2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8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9CD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3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theme="7" tint="0.39997558519241921"/>
      </patternFill>
    </fill>
  </fills>
  <borders count="8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174" fontId="8" fillId="0" borderId="0" applyFont="0" applyFill="0" applyBorder="0" applyAlignment="0" applyProtection="0"/>
    <xf numFmtId="0" fontId="22" fillId="0" borderId="0"/>
    <xf numFmtId="164" fontId="8" fillId="0" borderId="0" applyFont="0" applyFill="0" applyBorder="0" applyAlignment="0" applyProtection="0"/>
    <xf numFmtId="0" fontId="22" fillId="0" borderId="0"/>
    <xf numFmtId="0" fontId="22" fillId="0" borderId="0"/>
    <xf numFmtId="0" fontId="42" fillId="0" borderId="0"/>
    <xf numFmtId="0" fontId="47" fillId="12" borderId="0" applyNumberFormat="0" applyBorder="0" applyAlignment="0" applyProtection="0"/>
    <xf numFmtId="165" fontId="22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51" fillId="13" borderId="0" applyNumberFormat="0" applyBorder="0" applyAlignment="0" applyProtection="0"/>
  </cellStyleXfs>
  <cellXfs count="575">
    <xf numFmtId="0" fontId="0" fillId="0" borderId="0" xfId="0"/>
    <xf numFmtId="0" fontId="1" fillId="0" borderId="7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left" vertical="top" wrapText="1" readingOrder="1"/>
    </xf>
    <xf numFmtId="166" fontId="4" fillId="0" borderId="1" xfId="0" applyNumberFormat="1" applyFont="1" applyBorder="1" applyAlignment="1">
      <alignment horizontal="right" vertical="top" wrapText="1" readingOrder="1"/>
    </xf>
    <xf numFmtId="0" fontId="1" fillId="3" borderId="1" xfId="0" applyFont="1" applyFill="1" applyBorder="1" applyAlignment="1">
      <alignment horizontal="center" vertical="center" wrapText="1" readingOrder="1"/>
    </xf>
    <xf numFmtId="166" fontId="2" fillId="0" borderId="1" xfId="0" applyNumberFormat="1" applyFont="1" applyBorder="1" applyAlignment="1">
      <alignment horizontal="right" vertical="center" wrapText="1" readingOrder="1"/>
    </xf>
    <xf numFmtId="0" fontId="1" fillId="3" borderId="2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horizontal="left" vertical="top" wrapText="1" readingOrder="1"/>
    </xf>
    <xf numFmtId="168" fontId="2" fillId="0" borderId="1" xfId="0" applyNumberFormat="1" applyFont="1" applyBorder="1" applyAlignment="1">
      <alignment horizontal="right" vertical="top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7" fillId="0" borderId="4" xfId="0" applyFont="1" applyBorder="1" applyAlignment="1">
      <alignment horizontal="left" vertical="top" wrapText="1" readingOrder="1"/>
    </xf>
    <xf numFmtId="0" fontId="1" fillId="0" borderId="0" xfId="0" applyFont="1" applyAlignment="1">
      <alignment horizontal="right" vertical="top" wrapText="1" readingOrder="1"/>
    </xf>
    <xf numFmtId="169" fontId="2" fillId="0" borderId="1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9" fillId="0" borderId="0" xfId="3"/>
    <xf numFmtId="0" fontId="10" fillId="0" borderId="0" xfId="3" applyFont="1"/>
    <xf numFmtId="49" fontId="9" fillId="0" borderId="14" xfId="3" applyNumberFormat="1" applyBorder="1"/>
    <xf numFmtId="49" fontId="9" fillId="0" borderId="15" xfId="3" applyNumberFormat="1" applyBorder="1"/>
    <xf numFmtId="49" fontId="9" fillId="0" borderId="0" xfId="3" applyNumberFormat="1"/>
    <xf numFmtId="172" fontId="9" fillId="0" borderId="0" xfId="3" applyNumberFormat="1"/>
    <xf numFmtId="49" fontId="9" fillId="0" borderId="18" xfId="3" applyNumberFormat="1" applyBorder="1"/>
    <xf numFmtId="49" fontId="9" fillId="0" borderId="19" xfId="3" applyNumberFormat="1" applyBorder="1"/>
    <xf numFmtId="49" fontId="9" fillId="0" borderId="19" xfId="3" applyNumberFormat="1" applyBorder="1" applyAlignment="1">
      <alignment vertical="top" wrapText="1"/>
    </xf>
    <xf numFmtId="49" fontId="9" fillId="0" borderId="0" xfId="3" applyNumberFormat="1" applyAlignment="1">
      <alignment wrapText="1"/>
    </xf>
    <xf numFmtId="49" fontId="9" fillId="0" borderId="19" xfId="3" applyNumberFormat="1" applyBorder="1" applyAlignment="1">
      <alignment wrapText="1"/>
    </xf>
    <xf numFmtId="0" fontId="4" fillId="3" borderId="20" xfId="3" applyFont="1" applyFill="1" applyBorder="1" applyAlignment="1">
      <alignment horizontal="center" vertical="center" wrapText="1" readingOrder="1"/>
    </xf>
    <xf numFmtId="0" fontId="4" fillId="3" borderId="21" xfId="3" applyFont="1" applyFill="1" applyBorder="1" applyAlignment="1">
      <alignment horizontal="center" vertical="center" wrapText="1" readingOrder="1"/>
    </xf>
    <xf numFmtId="0" fontId="11" fillId="0" borderId="0" xfId="6" applyFont="1"/>
    <xf numFmtId="0" fontId="0" fillId="0" borderId="0" xfId="3" applyFont="1"/>
    <xf numFmtId="166" fontId="0" fillId="0" borderId="0" xfId="0" applyNumberFormat="1"/>
    <xf numFmtId="0" fontId="3" fillId="0" borderId="3" xfId="0" applyFont="1" applyBorder="1" applyAlignment="1">
      <alignment horizontal="left" vertical="top" wrapText="1" readingOrder="1"/>
    </xf>
    <xf numFmtId="49" fontId="0" fillId="0" borderId="19" xfId="3" applyNumberFormat="1" applyFont="1" applyBorder="1"/>
    <xf numFmtId="0" fontId="3" fillId="0" borderId="10" xfId="0" applyFont="1" applyBorder="1" applyAlignment="1">
      <alignment horizontal="left" vertical="top" wrapText="1" readingOrder="1"/>
    </xf>
    <xf numFmtId="0" fontId="4" fillId="0" borderId="10" xfId="0" applyFont="1" applyBorder="1" applyAlignment="1">
      <alignment horizontal="left" vertical="top" wrapText="1" readingOrder="1"/>
    </xf>
    <xf numFmtId="166" fontId="4" fillId="0" borderId="6" xfId="0" applyNumberFormat="1" applyFont="1" applyBorder="1" applyAlignment="1">
      <alignment horizontal="right" vertical="top" wrapText="1" readingOrder="1"/>
    </xf>
    <xf numFmtId="0" fontId="4" fillId="5" borderId="7" xfId="0" applyFont="1" applyFill="1" applyBorder="1" applyAlignment="1">
      <alignment horizontal="center" vertical="center" wrapText="1" readingOrder="1"/>
    </xf>
    <xf numFmtId="0" fontId="4" fillId="5" borderId="3" xfId="0" applyFont="1" applyFill="1" applyBorder="1" applyAlignment="1">
      <alignment horizontal="left" vertical="center" wrapText="1" readingOrder="1"/>
    </xf>
    <xf numFmtId="0" fontId="5" fillId="5" borderId="1" xfId="0" applyFont="1" applyFill="1" applyBorder="1" applyAlignment="1">
      <alignment horizontal="left" vertical="center" wrapText="1" readingOrder="1"/>
    </xf>
    <xf numFmtId="0" fontId="4" fillId="5" borderId="8" xfId="0" applyFont="1" applyFill="1" applyBorder="1" applyAlignment="1">
      <alignment horizontal="center" vertical="center" wrapText="1" readingOrder="1"/>
    </xf>
    <xf numFmtId="0" fontId="4" fillId="5" borderId="10" xfId="0" applyFont="1" applyFill="1" applyBorder="1" applyAlignment="1">
      <alignment horizontal="left" vertical="center" wrapText="1" readingOrder="1"/>
    </xf>
    <xf numFmtId="0" fontId="5" fillId="5" borderId="6" xfId="0" applyFont="1" applyFill="1" applyBorder="1" applyAlignment="1">
      <alignment horizontal="left" vertical="center" wrapText="1" readingOrder="1"/>
    </xf>
    <xf numFmtId="0" fontId="4" fillId="5" borderId="4" xfId="0" applyFont="1" applyFill="1" applyBorder="1" applyAlignment="1">
      <alignment horizontal="left" vertical="center" wrapText="1" readingOrder="1"/>
    </xf>
    <xf numFmtId="166" fontId="4" fillId="5" borderId="6" xfId="0" applyNumberFormat="1" applyFont="1" applyFill="1" applyBorder="1" applyAlignment="1">
      <alignment horizontal="right" vertical="center" wrapText="1" readingOrder="1"/>
    </xf>
    <xf numFmtId="0" fontId="7" fillId="0" borderId="0" xfId="0" applyFont="1" applyAlignment="1">
      <alignment horizontal="left" wrapText="1" readingOrder="1"/>
    </xf>
    <xf numFmtId="49" fontId="0" fillId="0" borderId="15" xfId="3" applyNumberFormat="1" applyFont="1" applyBorder="1"/>
    <xf numFmtId="49" fontId="0" fillId="0" borderId="18" xfId="3" applyNumberFormat="1" applyFont="1" applyBorder="1"/>
    <xf numFmtId="0" fontId="15" fillId="7" borderId="19" xfId="0" applyFont="1" applyFill="1" applyBorder="1" applyAlignment="1">
      <alignment horizontal="right"/>
    </xf>
    <xf numFmtId="0" fontId="17" fillId="7" borderId="30" xfId="0" applyFont="1" applyFill="1" applyBorder="1" applyAlignment="1">
      <alignment horizontal="right" vertical="center"/>
    </xf>
    <xf numFmtId="0" fontId="14" fillId="7" borderId="31" xfId="0" applyFont="1" applyFill="1" applyBorder="1" applyAlignment="1">
      <alignment horizontal="right" vertical="center"/>
    </xf>
    <xf numFmtId="164" fontId="16" fillId="7" borderId="32" xfId="4" applyFont="1" applyFill="1" applyBorder="1" applyAlignment="1">
      <alignment horizontal="right" vertical="center"/>
    </xf>
    <xf numFmtId="0" fontId="14" fillId="7" borderId="0" xfId="0" applyFont="1" applyFill="1" applyAlignment="1">
      <alignment horizontal="right" vertical="center"/>
    </xf>
    <xf numFmtId="164" fontId="16" fillId="7" borderId="33" xfId="4" applyFont="1" applyFill="1" applyBorder="1" applyAlignment="1">
      <alignment horizontal="right" vertical="center"/>
    </xf>
    <xf numFmtId="0" fontId="17" fillId="7" borderId="34" xfId="0" applyFont="1" applyFill="1" applyBorder="1" applyAlignment="1">
      <alignment horizontal="right" vertical="center"/>
    </xf>
    <xf numFmtId="0" fontId="14" fillId="7" borderId="0" xfId="0" applyFont="1" applyFill="1" applyAlignment="1">
      <alignment horizontal="left" vertical="center"/>
    </xf>
    <xf numFmtId="0" fontId="17" fillId="7" borderId="35" xfId="0" applyFont="1" applyFill="1" applyBorder="1" applyAlignment="1">
      <alignment horizontal="right" vertical="center"/>
    </xf>
    <xf numFmtId="0" fontId="14" fillId="7" borderId="36" xfId="0" applyFont="1" applyFill="1" applyBorder="1" applyAlignment="1">
      <alignment horizontal="right" vertical="center"/>
    </xf>
    <xf numFmtId="164" fontId="16" fillId="7" borderId="37" xfId="4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19" fillId="7" borderId="0" xfId="0" applyFont="1" applyFill="1"/>
    <xf numFmtId="0" fontId="20" fillId="7" borderId="0" xfId="0" applyFont="1" applyFill="1"/>
    <xf numFmtId="0" fontId="3" fillId="0" borderId="7" xfId="0" applyFont="1" applyBorder="1" applyAlignment="1">
      <alignment horizontal="left" vertical="top" wrapText="1" readingOrder="1"/>
    </xf>
    <xf numFmtId="0" fontId="3" fillId="0" borderId="8" xfId="0" applyFont="1" applyBorder="1" applyAlignment="1">
      <alignment horizontal="left" vertical="top" wrapText="1" readingOrder="1"/>
    </xf>
    <xf numFmtId="0" fontId="23" fillId="7" borderId="0" xfId="8" applyFont="1" applyFill="1"/>
    <xf numFmtId="0" fontId="23" fillId="7" borderId="0" xfId="8" applyFont="1" applyFill="1" applyAlignment="1">
      <alignment wrapText="1"/>
    </xf>
    <xf numFmtId="0" fontId="22" fillId="7" borderId="0" xfId="8" applyFill="1" applyAlignment="1">
      <alignment vertical="center"/>
    </xf>
    <xf numFmtId="0" fontId="21" fillId="7" borderId="0" xfId="8" applyFont="1" applyFill="1" applyAlignment="1">
      <alignment vertical="center"/>
    </xf>
    <xf numFmtId="175" fontId="22" fillId="7" borderId="0" xfId="8" applyNumberFormat="1" applyFill="1" applyAlignment="1">
      <alignment vertical="center"/>
    </xf>
    <xf numFmtId="0" fontId="24" fillId="7" borderId="0" xfId="8" applyFont="1" applyFill="1" applyAlignment="1">
      <alignment vertical="center" wrapText="1"/>
    </xf>
    <xf numFmtId="0" fontId="22" fillId="7" borderId="0" xfId="8" applyFill="1"/>
    <xf numFmtId="175" fontId="22" fillId="7" borderId="0" xfId="8" applyNumberFormat="1" applyFill="1"/>
    <xf numFmtId="0" fontId="23" fillId="7" borderId="34" xfId="8" applyFont="1" applyFill="1" applyBorder="1"/>
    <xf numFmtId="0" fontId="23" fillId="7" borderId="33" xfId="8" applyFont="1" applyFill="1" applyBorder="1"/>
    <xf numFmtId="0" fontId="26" fillId="9" borderId="47" xfId="8" applyFont="1" applyFill="1" applyBorder="1" applyAlignment="1">
      <alignment horizontal="center" vertical="center"/>
    </xf>
    <xf numFmtId="0" fontId="26" fillId="9" borderId="46" xfId="8" applyFont="1" applyFill="1" applyBorder="1" applyAlignment="1">
      <alignment horizontal="center" vertical="center"/>
    </xf>
    <xf numFmtId="0" fontId="23" fillId="7" borderId="0" xfId="8" applyFont="1" applyFill="1" applyAlignment="1">
      <alignment vertical="center" wrapText="1"/>
    </xf>
    <xf numFmtId="0" fontId="23" fillId="7" borderId="0" xfId="8" applyFont="1" applyFill="1" applyAlignment="1">
      <alignment vertical="center"/>
    </xf>
    <xf numFmtId="0" fontId="27" fillId="7" borderId="48" xfId="8" applyFont="1" applyFill="1" applyBorder="1" applyAlignment="1">
      <alignment vertical="center" wrapText="1"/>
    </xf>
    <xf numFmtId="176" fontId="27" fillId="7" borderId="49" xfId="8" applyNumberFormat="1" applyFont="1" applyFill="1" applyBorder="1" applyAlignment="1">
      <alignment horizontal="right" vertical="center"/>
    </xf>
    <xf numFmtId="177" fontId="23" fillId="7" borderId="0" xfId="8" applyNumberFormat="1" applyFont="1" applyFill="1" applyAlignment="1">
      <alignment vertical="center"/>
    </xf>
    <xf numFmtId="0" fontId="27" fillId="7" borderId="50" xfId="8" applyFont="1" applyFill="1" applyBorder="1" applyAlignment="1">
      <alignment vertical="center"/>
    </xf>
    <xf numFmtId="177" fontId="27" fillId="7" borderId="51" xfId="8" applyNumberFormat="1" applyFont="1" applyFill="1" applyBorder="1" applyAlignment="1">
      <alignment horizontal="right" vertical="center"/>
    </xf>
    <xf numFmtId="0" fontId="27" fillId="7" borderId="51" xfId="8" applyFont="1" applyFill="1" applyBorder="1" applyAlignment="1">
      <alignment horizontal="center" vertical="center" wrapText="1"/>
    </xf>
    <xf numFmtId="0" fontId="26" fillId="7" borderId="51" xfId="8" applyFont="1" applyFill="1" applyBorder="1" applyAlignment="1">
      <alignment horizontal="center" vertical="center"/>
    </xf>
    <xf numFmtId="0" fontId="26" fillId="9" borderId="48" xfId="8" applyFont="1" applyFill="1" applyBorder="1" applyAlignment="1">
      <alignment horizontal="center" vertical="center"/>
    </xf>
    <xf numFmtId="0" fontId="26" fillId="9" borderId="49" xfId="8" applyFont="1" applyFill="1" applyBorder="1" applyAlignment="1">
      <alignment horizontal="center" vertical="center"/>
    </xf>
    <xf numFmtId="0" fontId="26" fillId="9" borderId="47" xfId="8" applyFont="1" applyFill="1" applyBorder="1" applyAlignment="1">
      <alignment horizontal="center" vertical="center" wrapText="1"/>
    </xf>
    <xf numFmtId="176" fontId="23" fillId="9" borderId="47" xfId="8" applyNumberFormat="1" applyFont="1" applyFill="1" applyBorder="1" applyAlignment="1">
      <alignment vertical="center"/>
    </xf>
    <xf numFmtId="0" fontId="27" fillId="7" borderId="52" xfId="8" applyFont="1" applyFill="1" applyBorder="1" applyAlignment="1">
      <alignment vertical="center" wrapText="1"/>
    </xf>
    <xf numFmtId="0" fontId="27" fillId="7" borderId="52" xfId="8" applyFont="1" applyFill="1" applyBorder="1" applyAlignment="1">
      <alignment horizontal="center" vertical="center"/>
    </xf>
    <xf numFmtId="177" fontId="27" fillId="7" borderId="52" xfId="8" applyNumberFormat="1" applyFont="1" applyFill="1" applyBorder="1" applyAlignment="1">
      <alignment horizontal="center" vertical="center" wrapText="1"/>
    </xf>
    <xf numFmtId="176" fontId="27" fillId="7" borderId="52" xfId="8" applyNumberFormat="1" applyFont="1" applyFill="1" applyBorder="1" applyAlignment="1">
      <alignment horizontal="right" vertical="center"/>
    </xf>
    <xf numFmtId="0" fontId="27" fillId="7" borderId="53" xfId="8" applyFont="1" applyFill="1" applyBorder="1" applyAlignment="1">
      <alignment vertical="center" wrapText="1"/>
    </xf>
    <xf numFmtId="0" fontId="27" fillId="7" borderId="53" xfId="8" applyFont="1" applyFill="1" applyBorder="1" applyAlignment="1">
      <alignment horizontal="center" vertical="center"/>
    </xf>
    <xf numFmtId="177" fontId="27" fillId="7" borderId="53" xfId="8" applyNumberFormat="1" applyFont="1" applyFill="1" applyBorder="1" applyAlignment="1">
      <alignment horizontal="center" vertical="center" wrapText="1"/>
    </xf>
    <xf numFmtId="176" fontId="27" fillId="7" borderId="53" xfId="8" applyNumberFormat="1" applyFont="1" applyFill="1" applyBorder="1" applyAlignment="1">
      <alignment horizontal="right" vertical="center"/>
    </xf>
    <xf numFmtId="0" fontId="27" fillId="7" borderId="54" xfId="8" applyFont="1" applyFill="1" applyBorder="1" applyAlignment="1">
      <alignment vertical="center" wrapText="1"/>
    </xf>
    <xf numFmtId="0" fontId="27" fillId="7" borderId="55" xfId="8" applyFont="1" applyFill="1" applyBorder="1" applyAlignment="1">
      <alignment horizontal="center" vertical="center"/>
    </xf>
    <xf numFmtId="0" fontId="27" fillId="7" borderId="55" xfId="8" applyFont="1" applyFill="1" applyBorder="1" applyAlignment="1">
      <alignment horizontal="center" vertical="center" wrapText="1"/>
    </xf>
    <xf numFmtId="0" fontId="27" fillId="0" borderId="55" xfId="8" applyFont="1" applyBorder="1" applyAlignment="1">
      <alignment horizontal="center" vertical="center"/>
    </xf>
    <xf numFmtId="176" fontId="27" fillId="7" borderId="55" xfId="8" applyNumberFormat="1" applyFont="1" applyFill="1" applyBorder="1" applyAlignment="1">
      <alignment horizontal="right" vertical="center"/>
    </xf>
    <xf numFmtId="176" fontId="23" fillId="7" borderId="0" xfId="8" applyNumberFormat="1" applyFont="1" applyFill="1"/>
    <xf numFmtId="0" fontId="27" fillId="7" borderId="56" xfId="8" applyFont="1" applyFill="1" applyBorder="1" applyAlignment="1">
      <alignment vertical="center" wrapText="1"/>
    </xf>
    <xf numFmtId="0" fontId="27" fillId="7" borderId="40" xfId="8" applyFont="1" applyFill="1" applyBorder="1" applyAlignment="1">
      <alignment horizontal="center" vertical="center"/>
    </xf>
    <xf numFmtId="0" fontId="27" fillId="7" borderId="40" xfId="8" applyFont="1" applyFill="1" applyBorder="1" applyAlignment="1">
      <alignment horizontal="center" vertical="center" wrapText="1"/>
    </xf>
    <xf numFmtId="10" fontId="27" fillId="0" borderId="40" xfId="8" applyNumberFormat="1" applyFont="1" applyBorder="1" applyAlignment="1">
      <alignment horizontal="center" vertical="center"/>
    </xf>
    <xf numFmtId="0" fontId="27" fillId="0" borderId="40" xfId="8" applyFont="1" applyBorder="1" applyAlignment="1">
      <alignment horizontal="center" vertical="center"/>
    </xf>
    <xf numFmtId="176" fontId="27" fillId="7" borderId="40" xfId="8" applyNumberFormat="1" applyFont="1" applyFill="1" applyBorder="1" applyAlignment="1">
      <alignment horizontal="right" vertical="center"/>
    </xf>
    <xf numFmtId="178" fontId="23" fillId="7" borderId="0" xfId="8" applyNumberFormat="1" applyFont="1" applyFill="1"/>
    <xf numFmtId="0" fontId="27" fillId="7" borderId="57" xfId="8" applyFont="1" applyFill="1" applyBorder="1" applyAlignment="1">
      <alignment horizontal="center" vertical="center"/>
    </xf>
    <xf numFmtId="0" fontId="27" fillId="7" borderId="57" xfId="8" applyFont="1" applyFill="1" applyBorder="1" applyAlignment="1">
      <alignment horizontal="center" vertical="center" wrapText="1"/>
    </xf>
    <xf numFmtId="10" fontId="27" fillId="0" borderId="57" xfId="8" applyNumberFormat="1" applyFont="1" applyBorder="1" applyAlignment="1">
      <alignment horizontal="center" vertical="center"/>
    </xf>
    <xf numFmtId="0" fontId="27" fillId="0" borderId="57" xfId="8" applyFont="1" applyBorder="1" applyAlignment="1">
      <alignment horizontal="center" vertical="center"/>
    </xf>
    <xf numFmtId="176" fontId="27" fillId="7" borderId="57" xfId="8" applyNumberFormat="1" applyFont="1" applyFill="1" applyBorder="1" applyAlignment="1">
      <alignment horizontal="right" vertical="center"/>
    </xf>
    <xf numFmtId="10" fontId="27" fillId="0" borderId="55" xfId="8" applyNumberFormat="1" applyFont="1" applyBorder="1" applyAlignment="1">
      <alignment horizontal="center" vertical="center"/>
    </xf>
    <xf numFmtId="179" fontId="23" fillId="7" borderId="0" xfId="8" applyNumberFormat="1" applyFont="1" applyFill="1"/>
    <xf numFmtId="10" fontId="27" fillId="7" borderId="55" xfId="8" applyNumberFormat="1" applyFont="1" applyFill="1" applyBorder="1" applyAlignment="1">
      <alignment horizontal="center" vertical="center"/>
    </xf>
    <xf numFmtId="10" fontId="27" fillId="7" borderId="40" xfId="8" applyNumberFormat="1" applyFont="1" applyFill="1" applyBorder="1" applyAlignment="1">
      <alignment horizontal="center" vertical="center"/>
    </xf>
    <xf numFmtId="0" fontId="27" fillId="7" borderId="47" xfId="8" applyFont="1" applyFill="1" applyBorder="1" applyAlignment="1">
      <alignment vertical="center"/>
    </xf>
    <xf numFmtId="0" fontId="27" fillId="7" borderId="46" xfId="8" applyFont="1" applyFill="1" applyBorder="1" applyAlignment="1">
      <alignment horizontal="center" vertical="center"/>
    </xf>
    <xf numFmtId="0" fontId="27" fillId="7" borderId="46" xfId="8" applyFont="1" applyFill="1" applyBorder="1" applyAlignment="1">
      <alignment horizontal="center" vertical="center" wrapText="1"/>
    </xf>
    <xf numFmtId="176" fontId="27" fillId="7" borderId="46" xfId="8" applyNumberFormat="1" applyFont="1" applyFill="1" applyBorder="1" applyAlignment="1">
      <alignment horizontal="right" vertical="center"/>
    </xf>
    <xf numFmtId="0" fontId="27" fillId="7" borderId="48" xfId="8" applyFont="1" applyFill="1" applyBorder="1" applyAlignment="1">
      <alignment vertical="center"/>
    </xf>
    <xf numFmtId="0" fontId="27" fillId="7" borderId="49" xfId="8" applyFont="1" applyFill="1" applyBorder="1" applyAlignment="1">
      <alignment horizontal="center" vertical="center"/>
    </xf>
    <xf numFmtId="0" fontId="27" fillId="7" borderId="49" xfId="8" applyFont="1" applyFill="1" applyBorder="1" applyAlignment="1">
      <alignment horizontal="center" vertical="center" wrapText="1"/>
    </xf>
    <xf numFmtId="9" fontId="27" fillId="7" borderId="49" xfId="8" applyNumberFormat="1" applyFont="1" applyFill="1" applyBorder="1" applyAlignment="1">
      <alignment horizontal="center" vertical="center"/>
    </xf>
    <xf numFmtId="177" fontId="23" fillId="7" borderId="0" xfId="8" applyNumberFormat="1" applyFont="1" applyFill="1"/>
    <xf numFmtId="176" fontId="26" fillId="9" borderId="49" xfId="8" applyNumberFormat="1" applyFont="1" applyFill="1" applyBorder="1" applyAlignment="1">
      <alignment horizontal="right" vertical="center"/>
    </xf>
    <xf numFmtId="0" fontId="26" fillId="0" borderId="0" xfId="8" applyFont="1" applyAlignment="1">
      <alignment horizontal="center" vertical="center"/>
    </xf>
    <xf numFmtId="0" fontId="27" fillId="0" borderId="0" xfId="8" applyFont="1" applyAlignment="1">
      <alignment horizontal="center" vertical="center"/>
    </xf>
    <xf numFmtId="169" fontId="26" fillId="0" borderId="0" xfId="8" applyNumberFormat="1" applyFont="1" applyAlignment="1">
      <alignment horizontal="right" vertical="center"/>
    </xf>
    <xf numFmtId="10" fontId="23" fillId="7" borderId="0" xfId="8" applyNumberFormat="1" applyFont="1" applyFill="1"/>
    <xf numFmtId="44" fontId="0" fillId="0" borderId="0" xfId="0" applyNumberFormat="1"/>
    <xf numFmtId="0" fontId="29" fillId="0" borderId="4" xfId="0" applyFont="1" applyBorder="1" applyAlignment="1">
      <alignment horizontal="center" vertical="center" wrapText="1" readingOrder="1"/>
    </xf>
    <xf numFmtId="0" fontId="28" fillId="0" borderId="4" xfId="0" applyFont="1" applyBorder="1" applyAlignment="1">
      <alignment horizontal="center" vertical="center" wrapText="1" readingOrder="1"/>
    </xf>
    <xf numFmtId="0" fontId="28" fillId="0" borderId="0" xfId="0" applyFont="1" applyAlignment="1">
      <alignment horizontal="center" vertical="center" wrapText="1" readingOrder="1"/>
    </xf>
    <xf numFmtId="0" fontId="28" fillId="2" borderId="3" xfId="0" applyFont="1" applyFill="1" applyBorder="1" applyAlignment="1">
      <alignment horizontal="center" vertical="center" wrapText="1" readingOrder="1"/>
    </xf>
    <xf numFmtId="0" fontId="28" fillId="0" borderId="0" xfId="0" applyFont="1" applyAlignment="1">
      <alignment horizontal="right" vertical="center" wrapText="1" readingOrder="1"/>
    </xf>
    <xf numFmtId="0" fontId="29" fillId="0" borderId="0" xfId="0" applyFont="1" applyAlignment="1">
      <alignment horizontal="left" vertical="center" wrapText="1" readingOrder="1"/>
    </xf>
    <xf numFmtId="0" fontId="28" fillId="0" borderId="1" xfId="0" applyFont="1" applyBorder="1" applyAlignment="1">
      <alignment horizontal="center" vertical="center" wrapText="1" readingOrder="1"/>
    </xf>
    <xf numFmtId="168" fontId="29" fillId="0" borderId="1" xfId="0" applyNumberFormat="1" applyFont="1" applyBorder="1" applyAlignment="1">
      <alignment horizontal="right" vertical="center" wrapText="1" readingOrder="1"/>
    </xf>
    <xf numFmtId="9" fontId="29" fillId="0" borderId="1" xfId="0" applyNumberFormat="1" applyFont="1" applyBorder="1" applyAlignment="1">
      <alignment horizontal="center" vertical="center" wrapText="1" readingOrder="1"/>
    </xf>
    <xf numFmtId="2" fontId="29" fillId="0" borderId="1" xfId="0" applyNumberFormat="1" applyFont="1" applyBorder="1" applyAlignment="1">
      <alignment horizontal="center" vertical="center" wrapText="1" readingOrder="1"/>
    </xf>
    <xf numFmtId="0" fontId="29" fillId="0" borderId="5" xfId="0" applyFont="1" applyBorder="1" applyAlignment="1">
      <alignment horizontal="left" vertical="center" wrapText="1" readingOrder="1"/>
    </xf>
    <xf numFmtId="168" fontId="28" fillId="0" borderId="1" xfId="0" applyNumberFormat="1" applyFont="1" applyBorder="1" applyAlignment="1">
      <alignment horizontal="right" vertical="center" wrapText="1" readingOrder="1"/>
    </xf>
    <xf numFmtId="168" fontId="28" fillId="0" borderId="4" xfId="0" applyNumberFormat="1" applyFont="1" applyBorder="1" applyAlignment="1">
      <alignment horizontal="right" vertical="center" wrapText="1" readingOrder="1"/>
    </xf>
    <xf numFmtId="0" fontId="29" fillId="0" borderId="1" xfId="0" applyFont="1" applyBorder="1" applyAlignment="1">
      <alignment horizontal="left" vertical="center" wrapText="1" readingOrder="1"/>
    </xf>
    <xf numFmtId="0" fontId="28" fillId="0" borderId="1" xfId="0" applyFont="1" applyBorder="1" applyAlignment="1">
      <alignment horizontal="center" vertical="top" wrapText="1" readingOrder="1"/>
    </xf>
    <xf numFmtId="0" fontId="28" fillId="0" borderId="3" xfId="0" applyFont="1" applyBorder="1" applyAlignment="1">
      <alignment horizontal="center" vertical="center" wrapText="1" readingOrder="1"/>
    </xf>
    <xf numFmtId="168" fontId="28" fillId="0" borderId="0" xfId="0" applyNumberFormat="1" applyFont="1" applyAlignment="1">
      <alignment horizontal="right" vertical="center" wrapText="1" readingOrder="1"/>
    </xf>
    <xf numFmtId="0" fontId="28" fillId="0" borderId="0" xfId="0" applyFont="1" applyAlignment="1">
      <alignment vertical="center" wrapText="1" readingOrder="1"/>
    </xf>
    <xf numFmtId="170" fontId="29" fillId="0" borderId="0" xfId="0" applyNumberFormat="1" applyFont="1" applyAlignment="1">
      <alignment horizontal="left" vertical="center" wrapText="1" readingOrder="1"/>
    </xf>
    <xf numFmtId="0" fontId="0" fillId="0" borderId="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4" fillId="5" borderId="0" xfId="0" applyFont="1" applyFill="1" applyAlignment="1">
      <alignment horizontal="left" vertical="center" wrapText="1" readingOrder="1"/>
    </xf>
    <xf numFmtId="2" fontId="0" fillId="0" borderId="2" xfId="0" applyNumberFormat="1" applyBorder="1"/>
    <xf numFmtId="0" fontId="0" fillId="0" borderId="2" xfId="0" applyBorder="1" applyAlignment="1">
      <alignment wrapText="1"/>
    </xf>
    <xf numFmtId="9" fontId="0" fillId="0" borderId="2" xfId="0" applyNumberFormat="1" applyBorder="1"/>
    <xf numFmtId="0" fontId="3" fillId="7" borderId="2" xfId="0" applyFont="1" applyFill="1" applyBorder="1" applyAlignment="1">
      <alignment horizontal="center" vertical="top" wrapText="1" readingOrder="1"/>
    </xf>
    <xf numFmtId="0" fontId="3" fillId="7" borderId="1" xfId="0" applyFont="1" applyFill="1" applyBorder="1" applyAlignment="1">
      <alignment horizontal="left" vertical="top" wrapText="1" readingOrder="1"/>
    </xf>
    <xf numFmtId="0" fontId="3" fillId="7" borderId="1" xfId="0" applyFont="1" applyFill="1" applyBorder="1" applyAlignment="1">
      <alignment horizontal="center" vertical="top" wrapText="1" readingOrder="1"/>
    </xf>
    <xf numFmtId="171" fontId="3" fillId="7" borderId="1" xfId="0" applyNumberFormat="1" applyFont="1" applyFill="1" applyBorder="1" applyAlignment="1">
      <alignment horizontal="center" vertical="top" wrapText="1" readingOrder="1"/>
    </xf>
    <xf numFmtId="166" fontId="3" fillId="7" borderId="1" xfId="0" applyNumberFormat="1" applyFont="1" applyFill="1" applyBorder="1" applyAlignment="1">
      <alignment horizontal="right" vertical="top" wrapText="1" readingOrder="1"/>
    </xf>
    <xf numFmtId="0" fontId="0" fillId="7" borderId="0" xfId="0" applyFill="1"/>
    <xf numFmtId="0" fontId="3" fillId="7" borderId="11" xfId="0" applyFont="1" applyFill="1" applyBorder="1" applyAlignment="1">
      <alignment horizontal="left" vertical="top" wrapText="1" readingOrder="1"/>
    </xf>
    <xf numFmtId="0" fontId="3" fillId="7" borderId="11" xfId="0" applyFont="1" applyFill="1" applyBorder="1" applyAlignment="1">
      <alignment horizontal="center" vertical="top" wrapText="1" readingOrder="1"/>
    </xf>
    <xf numFmtId="171" fontId="3" fillId="7" borderId="11" xfId="0" applyNumberFormat="1" applyFont="1" applyFill="1" applyBorder="1" applyAlignment="1">
      <alignment horizontal="center" vertical="top" wrapText="1" readingOrder="1"/>
    </xf>
    <xf numFmtId="166" fontId="3" fillId="7" borderId="11" xfId="0" applyNumberFormat="1" applyFont="1" applyFill="1" applyBorder="1" applyAlignment="1">
      <alignment horizontal="right" vertical="top" wrapText="1" readingOrder="1"/>
    </xf>
    <xf numFmtId="0" fontId="3" fillId="7" borderId="19" xfId="0" applyFont="1" applyFill="1" applyBorder="1" applyAlignment="1">
      <alignment horizontal="left" vertical="top" wrapText="1" readingOrder="1"/>
    </xf>
    <xf numFmtId="0" fontId="3" fillId="7" borderId="19" xfId="0" applyFont="1" applyFill="1" applyBorder="1" applyAlignment="1">
      <alignment horizontal="center" vertical="top" wrapText="1" readingOrder="1"/>
    </xf>
    <xf numFmtId="171" fontId="3" fillId="7" borderId="19" xfId="0" applyNumberFormat="1" applyFont="1" applyFill="1" applyBorder="1" applyAlignment="1">
      <alignment horizontal="center" vertical="top" wrapText="1" readingOrder="1"/>
    </xf>
    <xf numFmtId="166" fontId="3" fillId="7" borderId="19" xfId="0" applyNumberFormat="1" applyFont="1" applyFill="1" applyBorder="1" applyAlignment="1">
      <alignment horizontal="right" vertical="top" wrapText="1" readingOrder="1"/>
    </xf>
    <xf numFmtId="0" fontId="3" fillId="7" borderId="19" xfId="0" applyFont="1" applyFill="1" applyBorder="1" applyAlignment="1">
      <alignment horizontal="left" vertical="center" wrapText="1" readingOrder="1"/>
    </xf>
    <xf numFmtId="44" fontId="3" fillId="7" borderId="19" xfId="1" applyFont="1" applyFill="1" applyBorder="1" applyAlignment="1">
      <alignment horizontal="left" vertical="center" wrapText="1" readingOrder="1"/>
    </xf>
    <xf numFmtId="171" fontId="30" fillId="7" borderId="1" xfId="0" applyNumberFormat="1" applyFont="1" applyFill="1" applyBorder="1" applyAlignment="1">
      <alignment horizontal="center" vertical="top" wrapText="1" readingOrder="1"/>
    </xf>
    <xf numFmtId="0" fontId="3" fillId="7" borderId="22" xfId="0" applyFont="1" applyFill="1" applyBorder="1" applyAlignment="1">
      <alignment horizontal="center" vertical="top" wrapText="1" readingOrder="1"/>
    </xf>
    <xf numFmtId="0" fontId="3" fillId="7" borderId="22" xfId="0" applyFont="1" applyFill="1" applyBorder="1" applyAlignment="1">
      <alignment horizontal="left" vertical="top" wrapText="1" readingOrder="1"/>
    </xf>
    <xf numFmtId="171" fontId="3" fillId="7" borderId="22" xfId="0" applyNumberFormat="1" applyFont="1" applyFill="1" applyBorder="1" applyAlignment="1">
      <alignment horizontal="center" vertical="top" wrapText="1" readingOrder="1"/>
    </xf>
    <xf numFmtId="166" fontId="3" fillId="7" borderId="9" xfId="0" applyNumberFormat="1" applyFont="1" applyFill="1" applyBorder="1" applyAlignment="1">
      <alignment horizontal="right" vertical="top" wrapText="1" readingOrder="1"/>
    </xf>
    <xf numFmtId="166" fontId="3" fillId="7" borderId="22" xfId="0" applyNumberFormat="1" applyFont="1" applyFill="1" applyBorder="1" applyAlignment="1">
      <alignment horizontal="right" vertical="top" wrapText="1" readingOrder="1"/>
    </xf>
    <xf numFmtId="0" fontId="3" fillId="7" borderId="2" xfId="0" applyFont="1" applyFill="1" applyBorder="1" applyAlignment="1">
      <alignment horizontal="left" vertical="top" wrapText="1" readingOrder="1"/>
    </xf>
    <xf numFmtId="171" fontId="3" fillId="7" borderId="2" xfId="0" applyNumberFormat="1" applyFont="1" applyFill="1" applyBorder="1" applyAlignment="1">
      <alignment horizontal="center" vertical="top" wrapText="1" readingOrder="1"/>
    </xf>
    <xf numFmtId="166" fontId="3" fillId="7" borderId="2" xfId="0" applyNumberFormat="1" applyFont="1" applyFill="1" applyBorder="1" applyAlignment="1">
      <alignment horizontal="right" vertical="top" wrapText="1" readingOrder="1"/>
    </xf>
    <xf numFmtId="0" fontId="3" fillId="7" borderId="3" xfId="0" applyFont="1" applyFill="1" applyBorder="1" applyAlignment="1">
      <alignment horizontal="center" vertical="top" wrapText="1" readingOrder="1"/>
    </xf>
    <xf numFmtId="0" fontId="3" fillId="7" borderId="3" xfId="0" applyFont="1" applyFill="1" applyBorder="1" applyAlignment="1">
      <alignment horizontal="left" vertical="top" wrapText="1" readingOrder="1"/>
    </xf>
    <xf numFmtId="169" fontId="26" fillId="7" borderId="49" xfId="8" applyNumberFormat="1" applyFont="1" applyFill="1" applyBorder="1" applyAlignment="1">
      <alignment horizontal="right" vertical="center"/>
    </xf>
    <xf numFmtId="44" fontId="0" fillId="0" borderId="0" xfId="1" applyFont="1"/>
    <xf numFmtId="0" fontId="0" fillId="0" borderId="66" xfId="0" applyBorder="1"/>
    <xf numFmtId="0" fontId="0" fillId="0" borderId="7" xfId="0" applyBorder="1"/>
    <xf numFmtId="0" fontId="0" fillId="0" borderId="19" xfId="0" applyBorder="1" applyAlignment="1">
      <alignment wrapText="1"/>
    </xf>
    <xf numFmtId="0" fontId="0" fillId="0" borderId="19" xfId="0" applyBorder="1"/>
    <xf numFmtId="44" fontId="0" fillId="0" borderId="19" xfId="1" applyFont="1" applyBorder="1"/>
    <xf numFmtId="0" fontId="0" fillId="0" borderId="67" xfId="0" applyBorder="1" applyAlignment="1">
      <alignment wrapText="1"/>
    </xf>
    <xf numFmtId="0" fontId="0" fillId="0" borderId="68" xfId="0" applyBorder="1" applyAlignment="1">
      <alignment wrapText="1"/>
    </xf>
    <xf numFmtId="0" fontId="0" fillId="0" borderId="69" xfId="0" applyBorder="1" applyAlignment="1">
      <alignment wrapText="1"/>
    </xf>
    <xf numFmtId="0" fontId="0" fillId="0" borderId="47" xfId="0" applyBorder="1"/>
    <xf numFmtId="0" fontId="0" fillId="0" borderId="61" xfId="0" applyBorder="1"/>
    <xf numFmtId="4" fontId="3" fillId="7" borderId="19" xfId="0" applyNumberFormat="1" applyFont="1" applyFill="1" applyBorder="1" applyAlignment="1">
      <alignment horizontal="center" vertical="center" wrapText="1" readingOrder="1"/>
    </xf>
    <xf numFmtId="0" fontId="5" fillId="5" borderId="11" xfId="0" applyFont="1" applyFill="1" applyBorder="1" applyAlignment="1">
      <alignment horizontal="left" vertical="center" wrapText="1" readingOrder="1"/>
    </xf>
    <xf numFmtId="49" fontId="0" fillId="0" borderId="0" xfId="3" applyNumberFormat="1" applyFont="1"/>
    <xf numFmtId="2" fontId="0" fillId="0" borderId="0" xfId="4" applyNumberFormat="1" applyFont="1"/>
    <xf numFmtId="2" fontId="4" fillId="3" borderId="21" xfId="4" applyNumberFormat="1" applyFont="1" applyFill="1" applyBorder="1" applyAlignment="1">
      <alignment horizontal="center" vertical="center" wrapText="1" readingOrder="1"/>
    </xf>
    <xf numFmtId="2" fontId="0" fillId="0" borderId="15" xfId="4" applyNumberFormat="1" applyFont="1" applyBorder="1"/>
    <xf numFmtId="2" fontId="0" fillId="0" borderId="19" xfId="4" applyNumberFormat="1" applyFont="1" applyBorder="1"/>
    <xf numFmtId="2" fontId="9" fillId="0" borderId="0" xfId="3" applyNumberFormat="1"/>
    <xf numFmtId="44" fontId="0" fillId="0" borderId="47" xfId="1" applyFont="1" applyBorder="1"/>
    <xf numFmtId="2" fontId="0" fillId="10" borderId="19" xfId="4" applyNumberFormat="1" applyFont="1" applyFill="1" applyBorder="1"/>
    <xf numFmtId="0" fontId="0" fillId="11" borderId="0" xfId="0" applyFill="1"/>
    <xf numFmtId="49" fontId="0" fillId="0" borderId="0" xfId="3" applyNumberFormat="1" applyFont="1" applyAlignment="1">
      <alignment wrapText="1"/>
    </xf>
    <xf numFmtId="0" fontId="4" fillId="5" borderId="9" xfId="0" applyFont="1" applyFill="1" applyBorder="1" applyAlignment="1">
      <alignment horizontal="center" vertical="center" wrapText="1" readingOrder="1"/>
    </xf>
    <xf numFmtId="0" fontId="22" fillId="0" borderId="0" xfId="10"/>
    <xf numFmtId="0" fontId="22" fillId="0" borderId="0" xfId="10" applyAlignment="1">
      <alignment horizontal="justify"/>
    </xf>
    <xf numFmtId="0" fontId="32" fillId="11" borderId="45" xfId="10" applyFont="1" applyFill="1" applyBorder="1" applyAlignment="1">
      <alignment horizontal="center" vertical="center"/>
    </xf>
    <xf numFmtId="0" fontId="39" fillId="11" borderId="45" xfId="10" applyFont="1" applyFill="1" applyBorder="1" applyAlignment="1">
      <alignment horizontal="center" vertical="center"/>
    </xf>
    <xf numFmtId="0" fontId="37" fillId="11" borderId="79" xfId="10" applyFont="1" applyFill="1" applyBorder="1" applyAlignment="1">
      <alignment horizontal="center"/>
    </xf>
    <xf numFmtId="4" fontId="22" fillId="0" borderId="18" xfId="10" applyNumberFormat="1" applyBorder="1" applyAlignment="1">
      <alignment horizontal="center" vertical="center"/>
    </xf>
    <xf numFmtId="4" fontId="38" fillId="0" borderId="19" xfId="10" applyNumberFormat="1" applyFont="1" applyBorder="1" applyAlignment="1">
      <alignment horizontal="center" vertical="center"/>
    </xf>
    <xf numFmtId="4" fontId="38" fillId="0" borderId="23" xfId="10" applyNumberFormat="1" applyFont="1" applyBorder="1" applyAlignment="1">
      <alignment horizontal="center"/>
    </xf>
    <xf numFmtId="4" fontId="22" fillId="0" borderId="18" xfId="10" applyNumberFormat="1" applyBorder="1" applyAlignment="1">
      <alignment horizontal="center" vertical="center" wrapText="1"/>
    </xf>
    <xf numFmtId="4" fontId="22" fillId="0" borderId="0" xfId="10" applyNumberFormat="1"/>
    <xf numFmtId="4" fontId="38" fillId="0" borderId="61" xfId="10" applyNumberFormat="1" applyFont="1" applyBorder="1" applyAlignment="1">
      <alignment horizontal="right"/>
    </xf>
    <xf numFmtId="4" fontId="38" fillId="0" borderId="81" xfId="10" applyNumberFormat="1" applyFont="1" applyBorder="1" applyAlignment="1">
      <alignment horizontal="right"/>
    </xf>
    <xf numFmtId="0" fontId="22" fillId="0" borderId="0" xfId="10" applyAlignment="1">
      <alignment horizontal="left"/>
    </xf>
    <xf numFmtId="0" fontId="37" fillId="0" borderId="0" xfId="10" applyFont="1"/>
    <xf numFmtId="4" fontId="38" fillId="0" borderId="23" xfId="10" applyNumberFormat="1" applyFont="1" applyBorder="1" applyAlignment="1">
      <alignment horizontal="center" vertical="center"/>
    </xf>
    <xf numFmtId="0" fontId="22" fillId="0" borderId="0" xfId="10" applyAlignment="1">
      <alignment horizontal="center" vertical="center"/>
    </xf>
    <xf numFmtId="0" fontId="22" fillId="0" borderId="41" xfId="10" applyBorder="1" applyAlignment="1">
      <alignment horizontal="center"/>
    </xf>
    <xf numFmtId="0" fontId="22" fillId="0" borderId="42" xfId="10" applyBorder="1" applyAlignment="1">
      <alignment horizontal="center"/>
    </xf>
    <xf numFmtId="0" fontId="22" fillId="0" borderId="43" xfId="10" applyBorder="1" applyAlignment="1">
      <alignment horizontal="center"/>
    </xf>
    <xf numFmtId="0" fontId="22" fillId="0" borderId="34" xfId="10" applyBorder="1" applyAlignment="1">
      <alignment horizontal="center"/>
    </xf>
    <xf numFmtId="0" fontId="22" fillId="0" borderId="0" xfId="10" applyAlignment="1">
      <alignment horizontal="center"/>
    </xf>
    <xf numFmtId="0" fontId="22" fillId="0" borderId="33" xfId="10" applyBorder="1" applyAlignment="1">
      <alignment horizontal="center"/>
    </xf>
    <xf numFmtId="0" fontId="22" fillId="0" borderId="50" xfId="10" applyBorder="1" applyAlignment="1">
      <alignment horizontal="center"/>
    </xf>
    <xf numFmtId="0" fontId="22" fillId="0" borderId="51" xfId="10" applyBorder="1" applyAlignment="1">
      <alignment horizontal="center"/>
    </xf>
    <xf numFmtId="0" fontId="22" fillId="0" borderId="49" xfId="10" applyBorder="1" applyAlignment="1">
      <alignment horizontal="center"/>
    </xf>
    <xf numFmtId="0" fontId="3" fillId="7" borderId="7" xfId="0" applyFont="1" applyFill="1" applyBorder="1" applyAlignment="1">
      <alignment horizontal="center" vertical="top" wrapText="1" readingOrder="1"/>
    </xf>
    <xf numFmtId="0" fontId="29" fillId="0" borderId="0" xfId="0" applyFont="1" applyAlignment="1">
      <alignment horizontal="center" vertical="center" wrapText="1" readingOrder="1"/>
    </xf>
    <xf numFmtId="49" fontId="9" fillId="0" borderId="78" xfId="3" applyNumberFormat="1" applyBorder="1"/>
    <xf numFmtId="49" fontId="9" fillId="0" borderId="79" xfId="3" applyNumberFormat="1" applyBorder="1"/>
    <xf numFmtId="2" fontId="0" fillId="0" borderId="79" xfId="4" applyNumberFormat="1" applyFont="1" applyBorder="1"/>
    <xf numFmtId="49" fontId="0" fillId="0" borderId="78" xfId="3" applyNumberFormat="1" applyFont="1" applyBorder="1"/>
    <xf numFmtId="49" fontId="0" fillId="0" borderId="79" xfId="3" applyNumberFormat="1" applyFont="1" applyBorder="1"/>
    <xf numFmtId="49" fontId="0" fillId="0" borderId="0" xfId="0" applyNumberFormat="1"/>
    <xf numFmtId="0" fontId="29" fillId="0" borderId="4" xfId="0" applyFont="1" applyBorder="1" applyAlignment="1">
      <alignment horizontal="left" vertical="center" wrapText="1" readingOrder="1"/>
    </xf>
    <xf numFmtId="171" fontId="3" fillId="0" borderId="1" xfId="0" applyNumberFormat="1" applyFont="1" applyBorder="1" applyAlignment="1">
      <alignment horizontal="center" vertical="top" wrapText="1" readingOrder="1"/>
    </xf>
    <xf numFmtId="171" fontId="30" fillId="0" borderId="11" xfId="0" applyNumberFormat="1" applyFont="1" applyBorder="1" applyAlignment="1">
      <alignment horizontal="center" vertical="top" wrapText="1" readingOrder="1"/>
    </xf>
    <xf numFmtId="171" fontId="30" fillId="0" borderId="19" xfId="0" applyNumberFormat="1" applyFont="1" applyBorder="1" applyAlignment="1">
      <alignment horizontal="center" vertical="top" wrapText="1" readingOrder="1"/>
    </xf>
    <xf numFmtId="171" fontId="3" fillId="0" borderId="2" xfId="0" applyNumberFormat="1" applyFont="1" applyBorder="1" applyAlignment="1">
      <alignment horizontal="center" vertical="top" wrapText="1" readingOrder="1"/>
    </xf>
    <xf numFmtId="0" fontId="3" fillId="0" borderId="19" xfId="0" applyFont="1" applyBorder="1" applyAlignment="1">
      <alignment horizontal="left" vertical="top" wrapText="1" readingOrder="1"/>
    </xf>
    <xf numFmtId="0" fontId="3" fillId="0" borderId="79" xfId="0" applyFont="1" applyBorder="1" applyAlignment="1">
      <alignment horizontal="left" vertical="top" wrapText="1" readingOrder="1"/>
    </xf>
    <xf numFmtId="0" fontId="3" fillId="0" borderId="11" xfId="0" applyFont="1" applyBorder="1" applyAlignment="1">
      <alignment horizontal="center" vertical="top" wrapText="1" readingOrder="1"/>
    </xf>
    <xf numFmtId="171" fontId="3" fillId="0" borderId="11" xfId="0" applyNumberFormat="1" applyFont="1" applyBorder="1" applyAlignment="1">
      <alignment horizontal="center" vertical="top" wrapText="1" readingOrder="1"/>
    </xf>
    <xf numFmtId="166" fontId="3" fillId="0" borderId="11" xfId="0" applyNumberFormat="1" applyFont="1" applyBorder="1" applyAlignment="1">
      <alignment horizontal="right" vertical="top" wrapText="1" readingOrder="1"/>
    </xf>
    <xf numFmtId="0" fontId="3" fillId="0" borderId="19" xfId="0" applyFont="1" applyBorder="1" applyAlignment="1">
      <alignment horizontal="center" vertical="top" wrapText="1" readingOrder="1"/>
    </xf>
    <xf numFmtId="171" fontId="3" fillId="0" borderId="19" xfId="0" applyNumberFormat="1" applyFont="1" applyBorder="1" applyAlignment="1">
      <alignment horizontal="center" vertical="top" wrapText="1" readingOrder="1"/>
    </xf>
    <xf numFmtId="166" fontId="3" fillId="0" borderId="19" xfId="0" applyNumberFormat="1" applyFont="1" applyBorder="1" applyAlignment="1">
      <alignment horizontal="right" vertical="top" wrapText="1" readingOrder="1"/>
    </xf>
    <xf numFmtId="168" fontId="29" fillId="0" borderId="0" xfId="0" applyNumberFormat="1" applyFont="1" applyAlignment="1">
      <alignment horizontal="right" vertical="center" wrapText="1" readingOrder="1"/>
    </xf>
    <xf numFmtId="9" fontId="29" fillId="0" borderId="0" xfId="0" applyNumberFormat="1" applyFont="1" applyAlignment="1">
      <alignment horizontal="center" vertical="center" wrapText="1" readingOrder="1"/>
    </xf>
    <xf numFmtId="2" fontId="29" fillId="0" borderId="5" xfId="0" applyNumberFormat="1" applyFont="1" applyBorder="1" applyAlignment="1">
      <alignment horizontal="center" vertical="center" wrapText="1" readingOrder="1"/>
    </xf>
    <xf numFmtId="168" fontId="29" fillId="0" borderId="11" xfId="0" applyNumberFormat="1" applyFont="1" applyBorder="1" applyAlignment="1">
      <alignment horizontal="right" vertical="center" wrapText="1" readingOrder="1"/>
    </xf>
    <xf numFmtId="9" fontId="29" fillId="0" borderId="11" xfId="0" applyNumberFormat="1" applyFont="1" applyBorder="1" applyAlignment="1">
      <alignment horizontal="center" vertical="center" wrapText="1" readingOrder="1"/>
    </xf>
    <xf numFmtId="2" fontId="29" fillId="0" borderId="11" xfId="0" applyNumberFormat="1" applyFont="1" applyBorder="1" applyAlignment="1">
      <alignment horizontal="center" vertical="center" wrapText="1" readingOrder="1"/>
    </xf>
    <xf numFmtId="2" fontId="29" fillId="0" borderId="6" xfId="0" applyNumberFormat="1" applyFont="1" applyBorder="1" applyAlignment="1">
      <alignment horizontal="center" vertical="center" wrapText="1" readingOrder="1"/>
    </xf>
    <xf numFmtId="168" fontId="29" fillId="0" borderId="6" xfId="0" applyNumberFormat="1" applyFont="1" applyBorder="1" applyAlignment="1">
      <alignment horizontal="right" vertical="center" wrapText="1" readingOrder="1"/>
    </xf>
    <xf numFmtId="168" fontId="29" fillId="0" borderId="19" xfId="0" applyNumberFormat="1" applyFont="1" applyBorder="1" applyAlignment="1">
      <alignment horizontal="right" vertical="center" wrapText="1" readingOrder="1"/>
    </xf>
    <xf numFmtId="9" fontId="29" fillId="0" borderId="19" xfId="0" applyNumberFormat="1" applyFont="1" applyBorder="1" applyAlignment="1">
      <alignment horizontal="center" vertical="center" wrapText="1" readingOrder="1"/>
    </xf>
    <xf numFmtId="2" fontId="29" fillId="0" borderId="19" xfId="0" applyNumberFormat="1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left" vertical="top" wrapText="1" readingOrder="1"/>
    </xf>
    <xf numFmtId="0" fontId="3" fillId="0" borderId="5" xfId="0" applyFont="1" applyBorder="1" applyAlignment="1">
      <alignment horizontal="left" vertical="top" wrapText="1" readingOrder="1"/>
    </xf>
    <xf numFmtId="0" fontId="4" fillId="5" borderId="19" xfId="0" applyFont="1" applyFill="1" applyBorder="1" applyAlignment="1">
      <alignment horizontal="left" vertical="center" wrapText="1" readingOrder="1"/>
    </xf>
    <xf numFmtId="0" fontId="3" fillId="7" borderId="62" xfId="0" applyFont="1" applyFill="1" applyBorder="1" applyAlignment="1">
      <alignment horizontal="center" vertical="top" wrapText="1" readingOrder="1"/>
    </xf>
    <xf numFmtId="0" fontId="3" fillId="7" borderId="6" xfId="0" applyFont="1" applyFill="1" applyBorder="1" applyAlignment="1">
      <alignment horizontal="left" vertical="top" wrapText="1" readingOrder="1"/>
    </xf>
    <xf numFmtId="0" fontId="3" fillId="7" borderId="6" xfId="0" applyFont="1" applyFill="1" applyBorder="1" applyAlignment="1">
      <alignment horizontal="center" vertical="top" wrapText="1" readingOrder="1"/>
    </xf>
    <xf numFmtId="171" fontId="3" fillId="7" borderId="6" xfId="0" applyNumberFormat="1" applyFont="1" applyFill="1" applyBorder="1" applyAlignment="1">
      <alignment horizontal="center" vertical="top" wrapText="1" readingOrder="1"/>
    </xf>
    <xf numFmtId="166" fontId="3" fillId="7" borderId="6" xfId="0" applyNumberFormat="1" applyFont="1" applyFill="1" applyBorder="1" applyAlignment="1">
      <alignment horizontal="right" vertical="top" wrapText="1" readingOrder="1"/>
    </xf>
    <xf numFmtId="0" fontId="4" fillId="5" borderId="19" xfId="0" applyFont="1" applyFill="1" applyBorder="1" applyAlignment="1">
      <alignment horizontal="center" vertical="center" wrapText="1" readingOrder="1"/>
    </xf>
    <xf numFmtId="0" fontId="41" fillId="5" borderId="19" xfId="0" applyFont="1" applyFill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left" vertical="top" wrapText="1" readingOrder="1"/>
    </xf>
    <xf numFmtId="44" fontId="15" fillId="7" borderId="19" xfId="1" applyFont="1" applyFill="1" applyBorder="1"/>
    <xf numFmtId="10" fontId="15" fillId="7" borderId="19" xfId="0" applyNumberFormat="1" applyFont="1" applyFill="1" applyBorder="1" applyAlignment="1">
      <alignment horizontal="right" wrapText="1"/>
    </xf>
    <xf numFmtId="0" fontId="17" fillId="6" borderId="19" xfId="0" applyFont="1" applyFill="1" applyBorder="1" applyAlignment="1">
      <alignment horizontal="right" vertical="center"/>
    </xf>
    <xf numFmtId="166" fontId="16" fillId="6" borderId="19" xfId="4" applyNumberFormat="1" applyFont="1" applyFill="1" applyBorder="1" applyAlignment="1">
      <alignment horizontal="right" vertical="center"/>
    </xf>
    <xf numFmtId="180" fontId="43" fillId="0" borderId="41" xfId="12" applyNumberFormat="1" applyFont="1" applyBorder="1"/>
    <xf numFmtId="0" fontId="43" fillId="0" borderId="0" xfId="12" applyFont="1"/>
    <xf numFmtId="0" fontId="43" fillId="0" borderId="0" xfId="8" applyFont="1"/>
    <xf numFmtId="180" fontId="43" fillId="0" borderId="0" xfId="12" applyNumberFormat="1" applyFont="1"/>
    <xf numFmtId="0" fontId="45" fillId="0" borderId="0" xfId="12" applyFont="1"/>
    <xf numFmtId="0" fontId="45" fillId="0" borderId="0" xfId="12" applyFont="1" applyAlignment="1">
      <alignment horizontal="right"/>
    </xf>
    <xf numFmtId="0" fontId="46" fillId="0" borderId="0" xfId="12" applyFont="1"/>
    <xf numFmtId="181" fontId="50" fillId="0" borderId="0" xfId="14" applyNumberFormat="1" applyFont="1" applyFill="1" applyBorder="1" applyAlignment="1">
      <alignment horizontal="center" vertical="center"/>
    </xf>
    <xf numFmtId="165" fontId="50" fillId="0" borderId="0" xfId="14" applyFont="1" applyFill="1" applyBorder="1" applyAlignment="1">
      <alignment horizontal="left" vertical="center" wrapText="1"/>
    </xf>
    <xf numFmtId="0" fontId="48" fillId="0" borderId="19" xfId="13" applyFont="1" applyFill="1" applyBorder="1" applyAlignment="1">
      <alignment horizontal="center"/>
    </xf>
    <xf numFmtId="166" fontId="45" fillId="0" borderId="19" xfId="12" applyNumberFormat="1" applyFont="1" applyBorder="1" applyAlignment="1">
      <alignment horizontal="center"/>
    </xf>
    <xf numFmtId="166" fontId="45" fillId="0" borderId="19" xfId="12" applyNumberFormat="1" applyFont="1" applyBorder="1" applyAlignment="1">
      <alignment horizontal="right"/>
    </xf>
    <xf numFmtId="10" fontId="46" fillId="0" borderId="23" xfId="15" applyNumberFormat="1" applyFont="1" applyBorder="1" applyAlignment="1">
      <alignment horizontal="center"/>
    </xf>
    <xf numFmtId="166" fontId="52" fillId="13" borderId="19" xfId="16" applyNumberFormat="1" applyFont="1" applyBorder="1" applyAlignment="1">
      <alignment horizontal="center"/>
    </xf>
    <xf numFmtId="168" fontId="43" fillId="0" borderId="0" xfId="12" applyNumberFormat="1" applyFont="1"/>
    <xf numFmtId="166" fontId="52" fillId="14" borderId="19" xfId="16" applyNumberFormat="1" applyFont="1" applyFill="1" applyBorder="1" applyAlignment="1">
      <alignment horizontal="center"/>
    </xf>
    <xf numFmtId="165" fontId="50" fillId="0" borderId="0" xfId="14" applyFont="1" applyFill="1" applyBorder="1" applyAlignment="1">
      <alignment horizontal="center" vertical="center"/>
    </xf>
    <xf numFmtId="166" fontId="45" fillId="0" borderId="19" xfId="15" applyNumberFormat="1" applyFont="1" applyFill="1" applyBorder="1" applyAlignment="1">
      <alignment horizontal="center"/>
    </xf>
    <xf numFmtId="166" fontId="45" fillId="7" borderId="19" xfId="15" applyNumberFormat="1" applyFont="1" applyFill="1" applyBorder="1" applyAlignment="1">
      <alignment horizontal="center"/>
    </xf>
    <xf numFmtId="0" fontId="50" fillId="0" borderId="0" xfId="8" applyFont="1" applyAlignment="1">
      <alignment horizontal="left" vertical="center" wrapText="1"/>
    </xf>
    <xf numFmtId="166" fontId="45" fillId="7" borderId="79" xfId="15" applyNumberFormat="1" applyFont="1" applyFill="1" applyBorder="1" applyAlignment="1">
      <alignment horizontal="center"/>
    </xf>
    <xf numFmtId="183" fontId="43" fillId="0" borderId="0" xfId="12" applyNumberFormat="1" applyFont="1"/>
    <xf numFmtId="0" fontId="43" fillId="0" borderId="0" xfId="12" applyFont="1" applyAlignment="1">
      <alignment horizontal="center"/>
    </xf>
    <xf numFmtId="10" fontId="45" fillId="0" borderId="0" xfId="15" applyNumberFormat="1" applyFont="1" applyBorder="1" applyAlignment="1">
      <alignment horizontal="right"/>
    </xf>
    <xf numFmtId="166" fontId="52" fillId="0" borderId="19" xfId="16" applyNumberFormat="1" applyFont="1" applyFill="1" applyBorder="1" applyAlignment="1">
      <alignment horizontal="center"/>
    </xf>
    <xf numFmtId="10" fontId="46" fillId="0" borderId="23" xfId="15" applyNumberFormat="1" applyFont="1" applyFill="1" applyBorder="1" applyAlignment="1">
      <alignment horizontal="center"/>
    </xf>
    <xf numFmtId="164" fontId="16" fillId="0" borderId="23" xfId="4" applyFont="1" applyFill="1" applyBorder="1" applyAlignment="1">
      <alignment horizontal="center" vertical="center"/>
    </xf>
    <xf numFmtId="10" fontId="16" fillId="0" borderId="23" xfId="4" applyNumberFormat="1" applyFont="1" applyFill="1" applyBorder="1" applyAlignment="1">
      <alignment horizontal="center" vertical="center"/>
    </xf>
    <xf numFmtId="10" fontId="14" fillId="0" borderId="23" xfId="4" applyNumberFormat="1" applyFont="1" applyFill="1" applyBorder="1" applyAlignment="1">
      <alignment horizontal="center" vertical="center"/>
    </xf>
    <xf numFmtId="10" fontId="14" fillId="0" borderId="38" xfId="4" applyNumberFormat="1" applyFont="1" applyFill="1" applyBorder="1" applyAlignment="1">
      <alignment horizontal="center" vertical="center"/>
    </xf>
    <xf numFmtId="10" fontId="46" fillId="0" borderId="19" xfId="15" applyNumberFormat="1" applyFont="1" applyBorder="1" applyAlignment="1">
      <alignment horizontal="center"/>
    </xf>
    <xf numFmtId="0" fontId="0" fillId="0" borderId="36" xfId="0" applyBorder="1"/>
    <xf numFmtId="0" fontId="0" fillId="0" borderId="0" xfId="0" applyAlignment="1">
      <alignment horizontal="center"/>
    </xf>
    <xf numFmtId="49" fontId="0" fillId="0" borderId="19" xfId="3" applyNumberFormat="1" applyFont="1" applyBorder="1" applyAlignment="1">
      <alignment wrapText="1"/>
    </xf>
    <xf numFmtId="49" fontId="0" fillId="0" borderId="19" xfId="3" applyNumberFormat="1" applyFont="1" applyBorder="1" applyAlignment="1">
      <alignment vertical="top" wrapText="1"/>
    </xf>
    <xf numFmtId="0" fontId="0" fillId="0" borderId="0" xfId="0" applyBorder="1"/>
    <xf numFmtId="0" fontId="29" fillId="0" borderId="0" xfId="0" applyFont="1" applyBorder="1" applyAlignment="1">
      <alignment horizontal="center" vertical="center" wrapText="1" readingOrder="1"/>
    </xf>
    <xf numFmtId="0" fontId="29" fillId="0" borderId="0" xfId="0" applyFont="1" applyBorder="1" applyAlignment="1">
      <alignment horizontal="left" vertical="center" wrapText="1" readingOrder="1"/>
    </xf>
    <xf numFmtId="0" fontId="28" fillId="0" borderId="0" xfId="0" applyFont="1" applyBorder="1" applyAlignment="1">
      <alignment horizontal="center" vertical="center" wrapText="1" readingOrder="1"/>
    </xf>
    <xf numFmtId="168" fontId="29" fillId="0" borderId="0" xfId="0" applyNumberFormat="1" applyFont="1" applyBorder="1" applyAlignment="1">
      <alignment horizontal="right" vertical="center" wrapText="1" readingOrder="1"/>
    </xf>
    <xf numFmtId="9" fontId="29" fillId="0" borderId="0" xfId="0" applyNumberFormat="1" applyFont="1" applyBorder="1" applyAlignment="1">
      <alignment horizontal="center" vertical="center" wrapText="1" readingOrder="1"/>
    </xf>
    <xf numFmtId="2" fontId="29" fillId="0" borderId="0" xfId="0" applyNumberFormat="1" applyFont="1" applyBorder="1" applyAlignment="1">
      <alignment horizontal="center" vertical="center" wrapText="1" readingOrder="1"/>
    </xf>
    <xf numFmtId="168" fontId="28" fillId="0" borderId="0" xfId="0" applyNumberFormat="1" applyFont="1" applyBorder="1" applyAlignment="1">
      <alignment horizontal="right" vertical="center" wrapText="1" readingOrder="1"/>
    </xf>
    <xf numFmtId="0" fontId="28" fillId="0" borderId="0" xfId="0" applyFont="1" applyBorder="1" applyAlignment="1">
      <alignment horizontal="right" vertical="center" wrapText="1" readingOrder="1"/>
    </xf>
    <xf numFmtId="166" fontId="0" fillId="0" borderId="0" xfId="0" applyNumberFormat="1" applyBorder="1"/>
    <xf numFmtId="0" fontId="28" fillId="2" borderId="0" xfId="0" applyFont="1" applyFill="1" applyBorder="1" applyAlignment="1">
      <alignment horizontal="center" vertical="center" wrapText="1" readingOrder="1"/>
    </xf>
    <xf numFmtId="0" fontId="28" fillId="0" borderId="0" xfId="0" applyFont="1" applyBorder="1" applyAlignment="1">
      <alignment horizontal="center" vertical="top" wrapText="1" readingOrder="1"/>
    </xf>
    <xf numFmtId="0" fontId="4" fillId="5" borderId="10" xfId="0" applyFont="1" applyFill="1" applyBorder="1" applyAlignment="1">
      <alignment horizontal="right" vertical="center" wrapText="1" readingOrder="1"/>
    </xf>
    <xf numFmtId="0" fontId="14" fillId="6" borderId="28" xfId="0" applyFont="1" applyFill="1" applyBorder="1" applyAlignment="1">
      <alignment horizontal="center" vertical="center"/>
    </xf>
    <xf numFmtId="0" fontId="14" fillId="6" borderId="39" xfId="0" applyFont="1" applyFill="1" applyBorder="1" applyAlignment="1">
      <alignment horizontal="center" vertical="center"/>
    </xf>
    <xf numFmtId="0" fontId="14" fillId="6" borderId="29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8" fillId="0" borderId="58" xfId="0" applyFont="1" applyBorder="1" applyAlignment="1">
      <alignment vertical="center" wrapText="1"/>
    </xf>
    <xf numFmtId="0" fontId="28" fillId="0" borderId="3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14" fillId="0" borderId="18" xfId="0" applyFont="1" applyBorder="1" applyAlignment="1">
      <alignment horizontal="center" vertical="center"/>
    </xf>
    <xf numFmtId="173" fontId="14" fillId="0" borderId="19" xfId="0" applyNumberFormat="1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/>
    </xf>
    <xf numFmtId="0" fontId="15" fillId="7" borderId="39" xfId="0" applyFont="1" applyFill="1" applyBorder="1" applyAlignment="1">
      <alignment horizontal="center"/>
    </xf>
    <xf numFmtId="0" fontId="15" fillId="7" borderId="29" xfId="0" applyFont="1" applyFill="1" applyBorder="1" applyAlignment="1">
      <alignment horizontal="center"/>
    </xf>
    <xf numFmtId="0" fontId="16" fillId="7" borderId="28" xfId="0" applyFont="1" applyFill="1" applyBorder="1" applyAlignment="1">
      <alignment horizontal="center"/>
    </xf>
    <xf numFmtId="0" fontId="16" fillId="7" borderId="39" xfId="0" applyFont="1" applyFill="1" applyBorder="1" applyAlignment="1">
      <alignment horizontal="center"/>
    </xf>
    <xf numFmtId="0" fontId="16" fillId="7" borderId="29" xfId="0" applyFont="1" applyFill="1" applyBorder="1" applyAlignment="1">
      <alignment horizont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58" xfId="0" applyFont="1" applyBorder="1" applyAlignment="1">
      <alignment vertical="center" wrapText="1"/>
    </xf>
    <xf numFmtId="0" fontId="14" fillId="0" borderId="39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14" fillId="0" borderId="59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0" fontId="18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43" fillId="0" borderId="79" xfId="12" applyFont="1" applyBorder="1" applyAlignment="1">
      <alignment horizontal="left" vertical="center" wrapText="1"/>
    </xf>
    <xf numFmtId="0" fontId="43" fillId="0" borderId="15" xfId="12" applyFont="1" applyBorder="1" applyAlignment="1">
      <alignment horizontal="left" vertical="center" wrapText="1"/>
    </xf>
    <xf numFmtId="180" fontId="43" fillId="0" borderId="78" xfId="12" applyNumberFormat="1" applyFont="1" applyBorder="1" applyAlignment="1">
      <alignment horizontal="center" vertical="center"/>
    </xf>
    <xf numFmtId="180" fontId="43" fillId="0" borderId="14" xfId="12" applyNumberFormat="1" applyFont="1" applyBorder="1" applyAlignment="1">
      <alignment horizontal="center" vertical="center"/>
    </xf>
    <xf numFmtId="0" fontId="44" fillId="0" borderId="42" xfId="12" applyFont="1" applyBorder="1" applyAlignment="1">
      <alignment horizontal="center"/>
    </xf>
    <xf numFmtId="0" fontId="44" fillId="0" borderId="43" xfId="12" applyFont="1" applyBorder="1" applyAlignment="1">
      <alignment horizontal="center"/>
    </xf>
    <xf numFmtId="180" fontId="43" fillId="0" borderId="19" xfId="12" applyNumberFormat="1" applyFont="1" applyBorder="1" applyAlignment="1">
      <alignment horizontal="center" vertical="center"/>
    </xf>
    <xf numFmtId="180" fontId="48" fillId="0" borderId="24" xfId="13" applyNumberFormat="1" applyFont="1" applyFill="1" applyBorder="1" applyAlignment="1">
      <alignment horizontal="center" vertical="center"/>
    </xf>
    <xf numFmtId="180" fontId="48" fillId="0" borderId="18" xfId="13" applyNumberFormat="1" applyFont="1" applyFill="1" applyBorder="1" applyAlignment="1">
      <alignment horizontal="center" vertical="center"/>
    </xf>
    <xf numFmtId="0" fontId="48" fillId="0" borderId="25" xfId="13" applyFont="1" applyFill="1" applyBorder="1" applyAlignment="1">
      <alignment horizontal="center" vertical="center"/>
    </xf>
    <xf numFmtId="0" fontId="48" fillId="0" borderId="19" xfId="13" applyFont="1" applyFill="1" applyBorder="1" applyAlignment="1">
      <alignment horizontal="center" vertical="center"/>
    </xf>
    <xf numFmtId="0" fontId="48" fillId="0" borderId="27" xfId="13" applyFont="1" applyFill="1" applyBorder="1" applyAlignment="1">
      <alignment horizontal="center" vertical="center" wrapText="1"/>
    </xf>
    <xf numFmtId="0" fontId="48" fillId="0" borderId="23" xfId="13" applyFont="1" applyFill="1" applyBorder="1" applyAlignment="1">
      <alignment horizontal="center" vertical="center" wrapText="1"/>
    </xf>
    <xf numFmtId="0" fontId="43" fillId="0" borderId="19" xfId="12" applyFont="1" applyBorder="1" applyAlignment="1">
      <alignment horizontal="left" vertical="center" wrapText="1"/>
    </xf>
    <xf numFmtId="2" fontId="43" fillId="0" borderId="78" xfId="12" applyNumberFormat="1" applyFont="1" applyBorder="1" applyAlignment="1">
      <alignment horizontal="center" vertical="center"/>
    </xf>
    <xf numFmtId="2" fontId="43" fillId="0" borderId="14" xfId="12" applyNumberFormat="1" applyFont="1" applyBorder="1" applyAlignment="1">
      <alignment horizontal="center" vertical="center"/>
    </xf>
    <xf numFmtId="2" fontId="43" fillId="0" borderId="83" xfId="12" applyNumberFormat="1" applyFont="1" applyBorder="1" applyAlignment="1">
      <alignment horizontal="center" vertical="center"/>
    </xf>
    <xf numFmtId="2" fontId="43" fillId="0" borderId="79" xfId="12" applyNumberFormat="1" applyFont="1" applyBorder="1" applyAlignment="1">
      <alignment horizontal="left" vertical="center"/>
    </xf>
    <xf numFmtId="2" fontId="43" fillId="0" borderId="15" xfId="12" applyNumberFormat="1" applyFont="1" applyBorder="1" applyAlignment="1">
      <alignment horizontal="left" vertical="center"/>
    </xf>
    <xf numFmtId="2" fontId="43" fillId="0" borderId="79" xfId="12" applyNumberFormat="1" applyFont="1" applyBorder="1" applyAlignment="1">
      <alignment horizontal="center" vertical="center"/>
    </xf>
    <xf numFmtId="2" fontId="43" fillId="0" borderId="15" xfId="12" applyNumberFormat="1" applyFont="1" applyBorder="1" applyAlignment="1">
      <alignment horizontal="center" vertical="center"/>
    </xf>
    <xf numFmtId="2" fontId="43" fillId="0" borderId="18" xfId="12" applyNumberFormat="1" applyFont="1" applyBorder="1" applyAlignment="1">
      <alignment horizontal="center" vertical="center"/>
    </xf>
    <xf numFmtId="2" fontId="43" fillId="0" borderId="82" xfId="12" applyNumberFormat="1" applyFont="1" applyBorder="1" applyAlignment="1">
      <alignment horizontal="left" vertical="center" wrapText="1"/>
    </xf>
    <xf numFmtId="2" fontId="43" fillId="0" borderId="72" xfId="12" applyNumberFormat="1" applyFont="1" applyBorder="1" applyAlignment="1">
      <alignment horizontal="left" vertical="center" wrapText="1"/>
    </xf>
    <xf numFmtId="2" fontId="43" fillId="0" borderId="82" xfId="12" applyNumberFormat="1" applyFont="1" applyBorder="1" applyAlignment="1">
      <alignment horizontal="left" vertical="center"/>
    </xf>
    <xf numFmtId="2" fontId="43" fillId="0" borderId="72" xfId="12" applyNumberFormat="1" applyFont="1" applyBorder="1" applyAlignment="1">
      <alignment horizontal="left" vertical="center"/>
    </xf>
    <xf numFmtId="2" fontId="43" fillId="0" borderId="19" xfId="12" applyNumberFormat="1" applyFont="1" applyBorder="1" applyAlignment="1">
      <alignment horizontal="center" vertical="center"/>
    </xf>
    <xf numFmtId="2" fontId="43" fillId="0" borderId="19" xfId="12" applyNumberFormat="1" applyFont="1" applyBorder="1" applyAlignment="1">
      <alignment horizontal="left" vertical="center"/>
    </xf>
    <xf numFmtId="0" fontId="29" fillId="0" borderId="7" xfId="0" applyFont="1" applyBorder="1" applyAlignment="1">
      <alignment horizontal="left" vertical="center" wrapText="1" readingOrder="1"/>
    </xf>
    <xf numFmtId="0" fontId="29" fillId="0" borderId="3" xfId="0" applyFont="1" applyBorder="1" applyAlignment="1">
      <alignment horizontal="left" vertical="center" wrapText="1" readingOrder="1"/>
    </xf>
    <xf numFmtId="0" fontId="29" fillId="0" borderId="1" xfId="0" applyFont="1" applyBorder="1" applyAlignment="1">
      <alignment horizontal="left" vertical="center" wrapText="1" readingOrder="1"/>
    </xf>
    <xf numFmtId="0" fontId="0" fillId="0" borderId="36" xfId="0" applyBorder="1" applyAlignment="1">
      <alignment horizontal="center"/>
    </xf>
    <xf numFmtId="0" fontId="0" fillId="0" borderId="0" xfId="0" applyAlignment="1">
      <alignment horizontal="center"/>
    </xf>
    <xf numFmtId="0" fontId="28" fillId="0" borderId="2" xfId="0" applyFont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left" vertical="center" wrapText="1" readingOrder="1"/>
    </xf>
    <xf numFmtId="0" fontId="28" fillId="0" borderId="0" xfId="0" applyFont="1" applyAlignment="1">
      <alignment horizontal="left" vertical="center" wrapText="1" readingOrder="1"/>
    </xf>
    <xf numFmtId="0" fontId="28" fillId="0" borderId="1" xfId="0" applyFont="1" applyBorder="1" applyAlignment="1">
      <alignment horizontal="center" vertical="center" wrapText="1" readingOrder="1"/>
    </xf>
    <xf numFmtId="0" fontId="29" fillId="0" borderId="0" xfId="0" applyFont="1" applyAlignment="1">
      <alignment horizontal="left" vertical="center" wrapText="1" readingOrder="1"/>
    </xf>
    <xf numFmtId="0" fontId="28" fillId="2" borderId="7" xfId="0" applyFont="1" applyFill="1" applyBorder="1" applyAlignment="1">
      <alignment horizontal="center" vertical="center" wrapText="1" readingOrder="1"/>
    </xf>
    <xf numFmtId="0" fontId="28" fillId="0" borderId="7" xfId="0" applyFont="1" applyBorder="1" applyAlignment="1">
      <alignment horizontal="center" vertical="top" wrapText="1" readingOrder="1"/>
    </xf>
    <xf numFmtId="9" fontId="28" fillId="0" borderId="7" xfId="2" applyFont="1" applyBorder="1" applyAlignment="1">
      <alignment horizontal="center" vertical="top" wrapText="1" readingOrder="1"/>
    </xf>
    <xf numFmtId="9" fontId="28" fillId="0" borderId="1" xfId="2" applyFont="1" applyBorder="1" applyAlignment="1">
      <alignment horizontal="center" vertical="top" wrapText="1" readingOrder="1"/>
    </xf>
    <xf numFmtId="0" fontId="28" fillId="0" borderId="7" xfId="0" applyFont="1" applyBorder="1" applyAlignment="1">
      <alignment horizontal="center" vertical="center" wrapText="1" readingOrder="1"/>
    </xf>
    <xf numFmtId="0" fontId="28" fillId="0" borderId="19" xfId="0" applyFont="1" applyBorder="1" applyAlignment="1">
      <alignment horizontal="right" vertical="center" wrapText="1" readingOrder="1"/>
    </xf>
    <xf numFmtId="0" fontId="29" fillId="0" borderId="19" xfId="0" applyFont="1" applyBorder="1" applyAlignment="1">
      <alignment horizontal="left" vertical="center" wrapText="1" readingOrder="1"/>
    </xf>
    <xf numFmtId="0" fontId="29" fillId="7" borderId="19" xfId="0" applyFont="1" applyFill="1" applyBorder="1" applyAlignment="1">
      <alignment horizontal="left" vertical="center" wrapText="1" readingOrder="1"/>
    </xf>
    <xf numFmtId="0" fontId="28" fillId="0" borderId="0" xfId="0" applyFont="1" applyAlignment="1">
      <alignment horizontal="right" vertical="center" wrapText="1" readingOrder="1"/>
    </xf>
    <xf numFmtId="0" fontId="29" fillId="0" borderId="4" xfId="0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/>
    </xf>
    <xf numFmtId="0" fontId="28" fillId="0" borderId="62" xfId="0" applyFont="1" applyBorder="1" applyAlignment="1">
      <alignment horizontal="right" vertical="center" wrapText="1" readingOrder="1"/>
    </xf>
    <xf numFmtId="0" fontId="29" fillId="0" borderId="62" xfId="0" applyFont="1" applyBorder="1" applyAlignment="1">
      <alignment horizontal="left" vertical="center" wrapText="1" readingOrder="1"/>
    </xf>
    <xf numFmtId="0" fontId="28" fillId="0" borderId="15" xfId="0" applyFont="1" applyBorder="1" applyAlignment="1">
      <alignment horizontal="right" vertical="center" wrapText="1" readingOrder="1"/>
    </xf>
    <xf numFmtId="0" fontId="29" fillId="7" borderId="15" xfId="0" applyFont="1" applyFill="1" applyBorder="1" applyAlignment="1">
      <alignment horizontal="left" vertical="center" wrapText="1" readingOrder="1"/>
    </xf>
    <xf numFmtId="0" fontId="29" fillId="0" borderId="2" xfId="0" applyFont="1" applyBorder="1" applyAlignment="1">
      <alignment horizontal="left" vertical="top" wrapText="1" readingOrder="1"/>
    </xf>
    <xf numFmtId="0" fontId="28" fillId="0" borderId="19" xfId="0" applyFont="1" applyBorder="1" applyAlignment="1">
      <alignment horizontal="center" vertical="center" wrapText="1" readingOrder="1"/>
    </xf>
    <xf numFmtId="0" fontId="28" fillId="0" borderId="28" xfId="0" applyFont="1" applyBorder="1" applyAlignment="1">
      <alignment horizontal="center" vertical="center" wrapText="1" readingOrder="1"/>
    </xf>
    <xf numFmtId="0" fontId="28" fillId="0" borderId="29" xfId="0" applyFont="1" applyBorder="1" applyAlignment="1">
      <alignment horizontal="center" vertical="center" wrapText="1" readingOrder="1"/>
    </xf>
    <xf numFmtId="0" fontId="29" fillId="0" borderId="19" xfId="0" applyFont="1" applyBorder="1" applyAlignment="1">
      <alignment horizontal="center" vertical="center" wrapText="1" readingOrder="1"/>
    </xf>
    <xf numFmtId="0" fontId="29" fillId="0" borderId="22" xfId="0" applyFont="1" applyBorder="1" applyAlignment="1">
      <alignment horizontal="left" vertical="center" wrapText="1" readingOrder="1"/>
    </xf>
    <xf numFmtId="0" fontId="28" fillId="0" borderId="0" xfId="0" applyFont="1" applyBorder="1" applyAlignment="1">
      <alignment horizontal="center" vertical="center" wrapText="1" readingOrder="1"/>
    </xf>
    <xf numFmtId="0" fontId="29" fillId="0" borderId="0" xfId="0" applyFont="1" applyBorder="1" applyAlignment="1">
      <alignment horizontal="left" vertical="center" wrapText="1" readingOrder="1"/>
    </xf>
    <xf numFmtId="0" fontId="28" fillId="0" borderId="0" xfId="0" applyFont="1" applyBorder="1" applyAlignment="1">
      <alignment horizontal="left" vertical="center" wrapText="1" readingOrder="1"/>
    </xf>
    <xf numFmtId="0" fontId="29" fillId="0" borderId="28" xfId="0" applyFont="1" applyBorder="1" applyAlignment="1">
      <alignment horizontal="center" vertical="center" wrapText="1" readingOrder="1"/>
    </xf>
    <xf numFmtId="0" fontId="29" fillId="0" borderId="39" xfId="0" applyFont="1" applyBorder="1" applyAlignment="1">
      <alignment horizontal="center" vertical="center" wrapText="1" readingOrder="1"/>
    </xf>
    <xf numFmtId="0" fontId="29" fillId="0" borderId="29" xfId="0" applyFont="1" applyBorder="1" applyAlignment="1">
      <alignment horizontal="center" vertical="center" wrapText="1" readingOrder="1"/>
    </xf>
    <xf numFmtId="0" fontId="28" fillId="2" borderId="0" xfId="0" applyFont="1" applyFill="1" applyBorder="1" applyAlignment="1">
      <alignment horizontal="center" vertical="center" wrapText="1" readingOrder="1"/>
    </xf>
    <xf numFmtId="0" fontId="28" fillId="0" borderId="0" xfId="0" applyFont="1" applyBorder="1" applyAlignment="1">
      <alignment horizontal="center" vertical="top" wrapText="1" readingOrder="1"/>
    </xf>
    <xf numFmtId="9" fontId="28" fillId="0" borderId="0" xfId="2" applyFont="1" applyBorder="1" applyAlignment="1">
      <alignment horizontal="center" vertical="top" wrapText="1" readingOrder="1"/>
    </xf>
    <xf numFmtId="0" fontId="29" fillId="0" borderId="0" xfId="0" applyFont="1" applyBorder="1" applyAlignment="1">
      <alignment horizontal="center" vertical="center" wrapText="1" readingOrder="1"/>
    </xf>
    <xf numFmtId="0" fontId="28" fillId="0" borderId="0" xfId="0" applyFont="1" applyBorder="1" applyAlignment="1">
      <alignment horizontal="right" vertical="center" wrapText="1" readingOrder="1"/>
    </xf>
    <xf numFmtId="0" fontId="29" fillId="7" borderId="0" xfId="0" applyFont="1" applyFill="1" applyBorder="1" applyAlignment="1">
      <alignment horizontal="left" vertical="center" wrapText="1" readingOrder="1"/>
    </xf>
    <xf numFmtId="0" fontId="29" fillId="0" borderId="0" xfId="0" applyFont="1" applyBorder="1" applyAlignment="1">
      <alignment horizontal="left" vertical="top" wrapText="1" readingOrder="1"/>
    </xf>
    <xf numFmtId="0" fontId="26" fillId="9" borderId="44" xfId="8" applyFont="1" applyFill="1" applyBorder="1" applyAlignment="1">
      <alignment horizontal="left" vertical="center"/>
    </xf>
    <xf numFmtId="0" fontId="26" fillId="9" borderId="45" xfId="8" applyFont="1" applyFill="1" applyBorder="1" applyAlignment="1">
      <alignment horizontal="left" vertical="center"/>
    </xf>
    <xf numFmtId="0" fontId="26" fillId="9" borderId="46" xfId="8" applyFont="1" applyFill="1" applyBorder="1" applyAlignment="1">
      <alignment horizontal="left" vertical="center"/>
    </xf>
    <xf numFmtId="0" fontId="26" fillId="9" borderId="44" xfId="8" applyFont="1" applyFill="1" applyBorder="1" applyAlignment="1">
      <alignment horizontal="center" vertical="center"/>
    </xf>
    <xf numFmtId="0" fontId="26" fillId="9" borderId="46" xfId="8" applyFont="1" applyFill="1" applyBorder="1" applyAlignment="1">
      <alignment horizontal="center" vertical="center"/>
    </xf>
    <xf numFmtId="0" fontId="21" fillId="7" borderId="41" xfId="8" applyFont="1" applyFill="1" applyBorder="1" applyAlignment="1">
      <alignment horizontal="center" vertical="center"/>
    </xf>
    <xf numFmtId="0" fontId="21" fillId="7" borderId="42" xfId="8" applyFont="1" applyFill="1" applyBorder="1" applyAlignment="1">
      <alignment horizontal="center" vertical="center"/>
    </xf>
    <xf numFmtId="0" fontId="21" fillId="7" borderId="43" xfId="8" applyFont="1" applyFill="1" applyBorder="1" applyAlignment="1">
      <alignment horizontal="center" vertical="center"/>
    </xf>
    <xf numFmtId="0" fontId="21" fillId="7" borderId="34" xfId="8" applyFont="1" applyFill="1" applyBorder="1" applyAlignment="1">
      <alignment horizontal="center" vertical="center"/>
    </xf>
    <xf numFmtId="0" fontId="21" fillId="7" borderId="0" xfId="8" applyFont="1" applyFill="1" applyAlignment="1">
      <alignment horizontal="center" vertical="center"/>
    </xf>
    <xf numFmtId="0" fontId="21" fillId="7" borderId="33" xfId="8" applyFont="1" applyFill="1" applyBorder="1" applyAlignment="1">
      <alignment horizontal="center" vertical="center"/>
    </xf>
    <xf numFmtId="0" fontId="21" fillId="7" borderId="34" xfId="8" applyFont="1" applyFill="1" applyBorder="1" applyAlignment="1">
      <alignment horizontal="center" vertical="center" wrapText="1"/>
    </xf>
    <xf numFmtId="0" fontId="21" fillId="7" borderId="0" xfId="8" applyFont="1" applyFill="1" applyAlignment="1">
      <alignment horizontal="center" vertical="center" wrapText="1"/>
    </xf>
    <xf numFmtId="0" fontId="21" fillId="7" borderId="33" xfId="8" applyFont="1" applyFill="1" applyBorder="1" applyAlignment="1">
      <alignment horizontal="center" vertical="center" wrapText="1"/>
    </xf>
    <xf numFmtId="0" fontId="25" fillId="9" borderId="44" xfId="8" applyFont="1" applyFill="1" applyBorder="1" applyAlignment="1">
      <alignment horizontal="center"/>
    </xf>
    <xf numFmtId="0" fontId="25" fillId="9" borderId="45" xfId="8" applyFont="1" applyFill="1" applyBorder="1" applyAlignment="1">
      <alignment horizontal="center"/>
    </xf>
    <xf numFmtId="0" fontId="25" fillId="9" borderId="46" xfId="8" applyFont="1" applyFill="1" applyBorder="1" applyAlignment="1">
      <alignment horizontal="center"/>
    </xf>
    <xf numFmtId="0" fontId="26" fillId="8" borderId="44" xfId="8" applyFont="1" applyFill="1" applyBorder="1" applyAlignment="1">
      <alignment horizontal="center" vertical="center"/>
    </xf>
    <xf numFmtId="0" fontId="26" fillId="8" borderId="46" xfId="8" applyFont="1" applyFill="1" applyBorder="1" applyAlignment="1">
      <alignment horizontal="center" vertical="center"/>
    </xf>
    <xf numFmtId="0" fontId="26" fillId="9" borderId="45" xfId="8" applyFont="1" applyFill="1" applyBorder="1" applyAlignment="1">
      <alignment horizontal="center" vertical="center"/>
    </xf>
    <xf numFmtId="0" fontId="27" fillId="9" borderId="44" xfId="8" applyFont="1" applyFill="1" applyBorder="1" applyAlignment="1">
      <alignment horizontal="center" vertical="center"/>
    </xf>
    <xf numFmtId="0" fontId="27" fillId="9" borderId="46" xfId="8" applyFont="1" applyFill="1" applyBorder="1" applyAlignment="1">
      <alignment horizontal="center" vertical="center"/>
    </xf>
    <xf numFmtId="0" fontId="4" fillId="0" borderId="12" xfId="3" applyFont="1" applyBorder="1" applyAlignment="1">
      <alignment horizontal="center" vertical="center" wrapText="1" readingOrder="1"/>
    </xf>
    <xf numFmtId="0" fontId="4" fillId="0" borderId="13" xfId="3" applyFont="1" applyBorder="1" applyAlignment="1">
      <alignment horizontal="center" vertical="center" wrapText="1" readingOrder="1"/>
    </xf>
    <xf numFmtId="167" fontId="6" fillId="4" borderId="16" xfId="0" applyNumberFormat="1" applyFont="1" applyFill="1" applyBorder="1" applyAlignment="1">
      <alignment horizontal="center" vertical="center" wrapText="1" readingOrder="1"/>
    </xf>
    <xf numFmtId="167" fontId="6" fillId="4" borderId="17" xfId="0" applyNumberFormat="1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22" fillId="0" borderId="31" xfId="10" applyBorder="1" applyAlignment="1">
      <alignment horizontal="center"/>
    </xf>
    <xf numFmtId="0" fontId="38" fillId="0" borderId="41" xfId="10" applyFont="1" applyBorder="1" applyAlignment="1">
      <alignment horizontal="left" vertical="top" wrapText="1"/>
    </xf>
    <xf numFmtId="0" fontId="38" fillId="0" borderId="42" xfId="10" applyFont="1" applyBorder="1" applyAlignment="1">
      <alignment horizontal="left" vertical="top" wrapText="1"/>
    </xf>
    <xf numFmtId="0" fontId="38" fillId="0" borderId="50" xfId="10" applyFont="1" applyBorder="1" applyAlignment="1">
      <alignment horizontal="left" vertical="top" wrapText="1"/>
    </xf>
    <xf numFmtId="0" fontId="38" fillId="0" borderId="51" xfId="10" applyFont="1" applyBorder="1" applyAlignment="1">
      <alignment horizontal="left" vertical="top" wrapText="1"/>
    </xf>
    <xf numFmtId="0" fontId="32" fillId="0" borderId="14" xfId="10" applyFont="1" applyBorder="1" applyAlignment="1">
      <alignment horizontal="center"/>
    </xf>
    <xf numFmtId="0" fontId="38" fillId="0" borderId="15" xfId="10" applyFont="1" applyBorder="1" applyAlignment="1">
      <alignment horizontal="center"/>
    </xf>
    <xf numFmtId="0" fontId="40" fillId="11" borderId="16" xfId="10" applyFont="1" applyFill="1" applyBorder="1" applyAlignment="1">
      <alignment horizontal="center" vertical="center" wrapText="1"/>
    </xf>
    <xf numFmtId="0" fontId="36" fillId="11" borderId="17" xfId="10" applyFont="1" applyFill="1" applyBorder="1" applyAlignment="1">
      <alignment horizontal="center"/>
    </xf>
    <xf numFmtId="0" fontId="38" fillId="0" borderId="41" xfId="10" applyFont="1" applyBorder="1" applyAlignment="1">
      <alignment horizontal="center" vertical="top" wrapText="1"/>
    </xf>
    <xf numFmtId="0" fontId="38" fillId="0" borderId="42" xfId="10" applyFont="1" applyBorder="1" applyAlignment="1">
      <alignment horizontal="center" vertical="top" wrapText="1"/>
    </xf>
    <xf numFmtId="0" fontId="38" fillId="0" borderId="34" xfId="10" applyFont="1" applyBorder="1" applyAlignment="1">
      <alignment horizontal="center" vertical="top" wrapText="1"/>
    </xf>
    <xf numFmtId="0" fontId="38" fillId="0" borderId="0" xfId="10" applyFont="1" applyAlignment="1">
      <alignment horizontal="center" vertical="top" wrapText="1"/>
    </xf>
    <xf numFmtId="0" fontId="32" fillId="0" borderId="76" xfId="10" applyFont="1" applyBorder="1" applyAlignment="1">
      <alignment vertical="center" wrapText="1"/>
    </xf>
    <xf numFmtId="0" fontId="32" fillId="0" borderId="0" xfId="10" applyFont="1" applyAlignment="1">
      <alignment vertical="center" wrapText="1"/>
    </xf>
    <xf numFmtId="0" fontId="32" fillId="0" borderId="72" xfId="10" applyFont="1" applyBorder="1" applyAlignment="1">
      <alignment vertical="center" wrapText="1"/>
    </xf>
    <xf numFmtId="0" fontId="32" fillId="0" borderId="73" xfId="10" applyFont="1" applyBorder="1" applyAlignment="1">
      <alignment vertical="center" wrapText="1"/>
    </xf>
    <xf numFmtId="0" fontId="32" fillId="0" borderId="36" xfId="10" applyFont="1" applyBorder="1" applyAlignment="1">
      <alignment vertical="center" wrapText="1"/>
    </xf>
    <xf numFmtId="0" fontId="32" fillId="0" borderId="74" xfId="10" applyFont="1" applyBorder="1" applyAlignment="1">
      <alignment vertical="center" wrapText="1"/>
    </xf>
    <xf numFmtId="0" fontId="22" fillId="0" borderId="75" xfId="10" applyBorder="1" applyAlignment="1">
      <alignment horizontal="center" vertical="center" wrapText="1"/>
    </xf>
    <xf numFmtId="0" fontId="22" fillId="0" borderId="31" xfId="10" applyBorder="1" applyAlignment="1">
      <alignment horizontal="center" vertical="center" wrapText="1"/>
    </xf>
    <xf numFmtId="0" fontId="22" fillId="0" borderId="82" xfId="10" applyBorder="1" applyAlignment="1">
      <alignment horizontal="center" vertical="center" wrapText="1"/>
    </xf>
    <xf numFmtId="0" fontId="22" fillId="0" borderId="73" xfId="10" applyBorder="1" applyAlignment="1">
      <alignment horizontal="center" vertical="center" wrapText="1"/>
    </xf>
    <xf numFmtId="0" fontId="22" fillId="0" borderId="36" xfId="10" applyBorder="1" applyAlignment="1">
      <alignment horizontal="center" vertical="center" wrapText="1"/>
    </xf>
    <xf numFmtId="0" fontId="22" fillId="0" borderId="74" xfId="10" applyBorder="1" applyAlignment="1">
      <alignment horizontal="center" vertical="center" wrapText="1"/>
    </xf>
    <xf numFmtId="0" fontId="22" fillId="0" borderId="75" xfId="10" applyBorder="1" applyAlignment="1">
      <alignment horizontal="center" vertical="center"/>
    </xf>
    <xf numFmtId="0" fontId="22" fillId="0" borderId="31" xfId="10" applyBorder="1" applyAlignment="1">
      <alignment horizontal="center" vertical="center"/>
    </xf>
    <xf numFmtId="0" fontId="22" fillId="0" borderId="82" xfId="10" applyBorder="1" applyAlignment="1">
      <alignment horizontal="center" vertical="center"/>
    </xf>
    <xf numFmtId="0" fontId="22" fillId="0" borderId="73" xfId="10" applyBorder="1" applyAlignment="1">
      <alignment horizontal="center" vertical="center"/>
    </xf>
    <xf numFmtId="0" fontId="22" fillId="0" borderId="36" xfId="10" applyBorder="1" applyAlignment="1">
      <alignment horizontal="center" vertical="center"/>
    </xf>
    <xf numFmtId="0" fontId="22" fillId="0" borderId="74" xfId="10" applyBorder="1" applyAlignment="1">
      <alignment horizontal="center" vertical="center"/>
    </xf>
    <xf numFmtId="0" fontId="22" fillId="0" borderId="41" xfId="10" applyBorder="1" applyAlignment="1">
      <alignment horizontal="center"/>
    </xf>
    <xf numFmtId="0" fontId="22" fillId="0" borderId="42" xfId="10" applyBorder="1" applyAlignment="1">
      <alignment horizontal="center"/>
    </xf>
    <xf numFmtId="0" fontId="22" fillId="0" borderId="43" xfId="10" applyBorder="1" applyAlignment="1">
      <alignment horizontal="center"/>
    </xf>
    <xf numFmtId="0" fontId="22" fillId="0" borderId="34" xfId="10" applyBorder="1" applyAlignment="1">
      <alignment horizontal="center"/>
    </xf>
    <xf numFmtId="0" fontId="22" fillId="0" borderId="0" xfId="10" applyAlignment="1">
      <alignment horizontal="center"/>
    </xf>
    <xf numFmtId="0" fontId="22" fillId="0" borderId="33" xfId="10" applyBorder="1" applyAlignment="1">
      <alignment horizontal="center"/>
    </xf>
    <xf numFmtId="0" fontId="22" fillId="0" borderId="50" xfId="10" applyBorder="1" applyAlignment="1">
      <alignment horizontal="center"/>
    </xf>
    <xf numFmtId="0" fontId="22" fillId="0" borderId="51" xfId="10" applyBorder="1" applyAlignment="1">
      <alignment horizontal="center"/>
    </xf>
    <xf numFmtId="0" fontId="22" fillId="0" borderId="49" xfId="10" applyBorder="1" applyAlignment="1">
      <alignment horizontal="center"/>
    </xf>
    <xf numFmtId="0" fontId="37" fillId="11" borderId="24" xfId="10" quotePrefix="1" applyFont="1" applyFill="1" applyBorder="1" applyAlignment="1">
      <alignment horizontal="center" vertical="center"/>
    </xf>
    <xf numFmtId="0" fontId="37" fillId="11" borderId="78" xfId="10" quotePrefix="1" applyFont="1" applyFill="1" applyBorder="1" applyAlignment="1">
      <alignment horizontal="center" vertical="center"/>
    </xf>
    <xf numFmtId="0" fontId="37" fillId="11" borderId="25" xfId="10" quotePrefix="1" applyFont="1" applyFill="1" applyBorder="1" applyAlignment="1">
      <alignment horizontal="center"/>
    </xf>
    <xf numFmtId="0" fontId="37" fillId="11" borderId="25" xfId="10" applyFont="1" applyFill="1" applyBorder="1" applyAlignment="1">
      <alignment horizontal="center"/>
    </xf>
    <xf numFmtId="0" fontId="37" fillId="11" borderId="25" xfId="10" quotePrefix="1" applyFont="1" applyFill="1" applyBorder="1" applyAlignment="1">
      <alignment horizontal="center" vertical="center"/>
    </xf>
    <xf numFmtId="0" fontId="37" fillId="11" borderId="79" xfId="10" quotePrefix="1" applyFont="1" applyFill="1" applyBorder="1" applyAlignment="1">
      <alignment horizontal="center" vertical="center"/>
    </xf>
    <xf numFmtId="4" fontId="37" fillId="11" borderId="27" xfId="10" applyNumberFormat="1" applyFont="1" applyFill="1" applyBorder="1" applyAlignment="1">
      <alignment horizontal="center" vertical="center" wrapText="1"/>
    </xf>
    <xf numFmtId="4" fontId="37" fillId="11" borderId="80" xfId="10" applyNumberFormat="1" applyFont="1" applyFill="1" applyBorder="1" applyAlignment="1">
      <alignment horizontal="center" vertical="center" wrapText="1"/>
    </xf>
    <xf numFmtId="0" fontId="37" fillId="11" borderId="18" xfId="10" applyFont="1" applyFill="1" applyBorder="1" applyAlignment="1">
      <alignment horizontal="center"/>
    </xf>
    <xf numFmtId="0" fontId="37" fillId="11" borderId="19" xfId="10" applyFont="1" applyFill="1" applyBorder="1" applyAlignment="1">
      <alignment horizontal="center"/>
    </xf>
    <xf numFmtId="0" fontId="32" fillId="0" borderId="26" xfId="10" applyFont="1" applyBorder="1" applyAlignment="1">
      <alignment horizontal="center" vertical="center" wrapText="1"/>
    </xf>
    <xf numFmtId="0" fontId="32" fillId="0" borderId="77" xfId="10" applyFont="1" applyBorder="1" applyAlignment="1">
      <alignment horizontal="center" vertical="center" wrapText="1"/>
    </xf>
    <xf numFmtId="0" fontId="14" fillId="0" borderId="30" xfId="10" applyFont="1" applyBorder="1" applyAlignment="1">
      <alignment horizontal="center" vertical="center"/>
    </xf>
    <xf numFmtId="0" fontId="14" fillId="0" borderId="31" xfId="10" applyFont="1" applyBorder="1" applyAlignment="1">
      <alignment horizontal="center" vertical="center"/>
    </xf>
    <xf numFmtId="0" fontId="14" fillId="0" borderId="32" xfId="10" applyFont="1" applyBorder="1" applyAlignment="1">
      <alignment horizontal="center" vertical="center"/>
    </xf>
    <xf numFmtId="0" fontId="32" fillId="11" borderId="44" xfId="10" applyFont="1" applyFill="1" applyBorder="1" applyAlignment="1">
      <alignment horizontal="center" vertical="center"/>
    </xf>
    <xf numFmtId="0" fontId="32" fillId="11" borderId="45" xfId="10" applyFont="1" applyFill="1" applyBorder="1" applyAlignment="1">
      <alignment horizontal="center" vertical="center"/>
    </xf>
    <xf numFmtId="0" fontId="32" fillId="11" borderId="46" xfId="10" applyFont="1" applyFill="1" applyBorder="1" applyAlignment="1">
      <alignment horizontal="center" vertical="center"/>
    </xf>
    <xf numFmtId="0" fontId="32" fillId="7" borderId="44" xfId="10" applyFont="1" applyFill="1" applyBorder="1" applyAlignment="1">
      <alignment horizontal="center" vertical="center" wrapText="1"/>
    </xf>
    <xf numFmtId="0" fontId="32" fillId="7" borderId="45" xfId="10" applyFont="1" applyFill="1" applyBorder="1" applyAlignment="1">
      <alignment horizontal="center" vertical="center" wrapText="1"/>
    </xf>
    <xf numFmtId="0" fontId="32" fillId="7" borderId="46" xfId="10" applyFont="1" applyFill="1" applyBorder="1" applyAlignment="1">
      <alignment horizontal="center" vertical="center" wrapText="1"/>
    </xf>
    <xf numFmtId="0" fontId="32" fillId="11" borderId="44" xfId="10" quotePrefix="1" applyFont="1" applyFill="1" applyBorder="1" applyAlignment="1">
      <alignment horizontal="center" vertical="center" wrapText="1"/>
    </xf>
    <xf numFmtId="0" fontId="32" fillId="11" borderId="45" xfId="10" applyFont="1" applyFill="1" applyBorder="1" applyAlignment="1">
      <alignment horizontal="center" vertical="center" wrapText="1"/>
    </xf>
    <xf numFmtId="0" fontId="32" fillId="11" borderId="46" xfId="10" applyFont="1" applyFill="1" applyBorder="1" applyAlignment="1">
      <alignment horizontal="center" vertical="center" wrapText="1"/>
    </xf>
    <xf numFmtId="0" fontId="32" fillId="0" borderId="44" xfId="10" applyFont="1" applyBorder="1" applyAlignment="1">
      <alignment horizontal="center" vertical="center" wrapText="1"/>
    </xf>
    <xf numFmtId="0" fontId="32" fillId="0" borderId="45" xfId="10" applyFont="1" applyBorder="1" applyAlignment="1">
      <alignment horizontal="center" vertical="center" wrapText="1"/>
    </xf>
    <xf numFmtId="0" fontId="32" fillId="0" borderId="46" xfId="10" applyFont="1" applyBorder="1" applyAlignment="1">
      <alignment horizontal="center" vertical="center" wrapText="1"/>
    </xf>
    <xf numFmtId="0" fontId="38" fillId="0" borderId="44" xfId="10" applyFont="1" applyBorder="1" applyAlignment="1">
      <alignment horizontal="center" vertical="center"/>
    </xf>
    <xf numFmtId="0" fontId="38" fillId="0" borderId="46" xfId="10" applyFont="1" applyBorder="1" applyAlignment="1">
      <alignment horizontal="center" vertical="center"/>
    </xf>
    <xf numFmtId="0" fontId="35" fillId="0" borderId="34" xfId="10" applyFont="1" applyBorder="1" applyAlignment="1">
      <alignment horizontal="center"/>
    </xf>
    <xf numFmtId="0" fontId="35" fillId="0" borderId="0" xfId="10" applyFont="1" applyAlignment="1">
      <alignment horizontal="center"/>
    </xf>
    <xf numFmtId="0" fontId="35" fillId="0" borderId="33" xfId="10" applyFont="1" applyBorder="1" applyAlignment="1">
      <alignment horizontal="center"/>
    </xf>
    <xf numFmtId="0" fontId="31" fillId="0" borderId="41" xfId="10" applyFont="1" applyBorder="1" applyAlignment="1">
      <alignment horizontal="center"/>
    </xf>
    <xf numFmtId="0" fontId="31" fillId="0" borderId="42" xfId="10" applyFont="1" applyBorder="1" applyAlignment="1">
      <alignment horizontal="center"/>
    </xf>
    <xf numFmtId="0" fontId="31" fillId="0" borderId="70" xfId="10" applyFont="1" applyBorder="1" applyAlignment="1">
      <alignment horizontal="center"/>
    </xf>
    <xf numFmtId="0" fontId="31" fillId="0" borderId="34" xfId="10" applyFont="1" applyBorder="1" applyAlignment="1">
      <alignment horizontal="center"/>
    </xf>
    <xf numFmtId="0" fontId="31" fillId="0" borderId="0" xfId="10" applyFont="1" applyAlignment="1">
      <alignment horizontal="center"/>
    </xf>
    <xf numFmtId="0" fontId="31" fillId="0" borderId="72" xfId="10" applyFont="1" applyBorder="1" applyAlignment="1">
      <alignment horizontal="center"/>
    </xf>
    <xf numFmtId="0" fontId="31" fillId="0" borderId="35" xfId="10" applyFont="1" applyBorder="1" applyAlignment="1">
      <alignment horizontal="center"/>
    </xf>
    <xf numFmtId="0" fontId="31" fillId="0" borderId="36" xfId="10" applyFont="1" applyBorder="1" applyAlignment="1">
      <alignment horizontal="center"/>
    </xf>
    <xf numFmtId="0" fontId="31" fillId="0" borderId="74" xfId="10" applyFont="1" applyBorder="1" applyAlignment="1">
      <alignment horizontal="center"/>
    </xf>
    <xf numFmtId="0" fontId="32" fillId="0" borderId="71" xfId="10" applyFont="1" applyBorder="1" applyAlignment="1">
      <alignment horizontal="center" vertical="center" wrapText="1"/>
    </xf>
    <xf numFmtId="0" fontId="33" fillId="0" borderId="42" xfId="10" applyFont="1" applyBorder="1" applyAlignment="1">
      <alignment horizontal="center" vertical="center"/>
    </xf>
    <xf numFmtId="0" fontId="33" fillId="0" borderId="70" xfId="10" applyFont="1" applyBorder="1" applyAlignment="1">
      <alignment horizontal="center" vertical="center"/>
    </xf>
    <xf numFmtId="0" fontId="33" fillId="0" borderId="73" xfId="10" applyFont="1" applyBorder="1" applyAlignment="1">
      <alignment horizontal="center" vertical="center"/>
    </xf>
    <xf numFmtId="0" fontId="33" fillId="0" borderId="36" xfId="10" applyFont="1" applyBorder="1" applyAlignment="1">
      <alignment horizontal="center" vertical="center"/>
    </xf>
    <xf numFmtId="0" fontId="33" fillId="0" borderId="74" xfId="10" applyFont="1" applyBorder="1" applyAlignment="1">
      <alignment horizontal="center" vertical="center"/>
    </xf>
    <xf numFmtId="0" fontId="33" fillId="0" borderId="71" xfId="10" applyFont="1" applyBorder="1" applyAlignment="1">
      <alignment horizontal="center" vertical="center"/>
    </xf>
    <xf numFmtId="0" fontId="33" fillId="0" borderId="43" xfId="10" applyFont="1" applyBorder="1" applyAlignment="1">
      <alignment horizontal="center" vertical="center"/>
    </xf>
    <xf numFmtId="0" fontId="33" fillId="0" borderId="37" xfId="10" applyFont="1" applyBorder="1" applyAlignment="1">
      <alignment horizontal="center" vertical="center"/>
    </xf>
    <xf numFmtId="0" fontId="32" fillId="0" borderId="75" xfId="10" applyFont="1" applyBorder="1" applyAlignment="1">
      <alignment horizontal="center" vertical="center"/>
    </xf>
    <xf numFmtId="0" fontId="32" fillId="0" borderId="31" xfId="10" applyFont="1" applyBorder="1" applyAlignment="1">
      <alignment horizontal="center" vertical="center"/>
    </xf>
    <xf numFmtId="0" fontId="32" fillId="0" borderId="32" xfId="10" applyFont="1" applyBorder="1" applyAlignment="1">
      <alignment horizontal="center" vertical="center"/>
    </xf>
    <xf numFmtId="0" fontId="32" fillId="0" borderId="73" xfId="10" applyFont="1" applyBorder="1" applyAlignment="1">
      <alignment horizontal="center" vertical="center"/>
    </xf>
    <xf numFmtId="0" fontId="32" fillId="0" borderId="36" xfId="10" applyFont="1" applyBorder="1" applyAlignment="1">
      <alignment horizontal="center" vertical="center"/>
    </xf>
    <xf numFmtId="0" fontId="32" fillId="0" borderId="37" xfId="10" applyFont="1" applyBorder="1" applyAlignment="1">
      <alignment horizontal="center" vertical="center"/>
    </xf>
    <xf numFmtId="0" fontId="34" fillId="0" borderId="30" xfId="10" applyFont="1" applyBorder="1" applyAlignment="1">
      <alignment horizontal="center" vertical="center" wrapText="1"/>
    </xf>
    <xf numFmtId="0" fontId="34" fillId="0" borderId="31" xfId="10" applyFont="1" applyBorder="1" applyAlignment="1">
      <alignment horizontal="center" vertical="center" wrapText="1"/>
    </xf>
    <xf numFmtId="0" fontId="34" fillId="0" borderId="32" xfId="10" applyFont="1" applyBorder="1" applyAlignment="1">
      <alignment horizontal="center" vertical="center" wrapText="1"/>
    </xf>
    <xf numFmtId="0" fontId="32" fillId="11" borderId="18" xfId="10" applyFont="1" applyFill="1" applyBorder="1" applyAlignment="1">
      <alignment horizontal="center"/>
    </xf>
    <xf numFmtId="0" fontId="32" fillId="11" borderId="19" xfId="10" applyFont="1" applyFill="1" applyBorder="1" applyAlignment="1">
      <alignment horizontal="center"/>
    </xf>
    <xf numFmtId="0" fontId="32" fillId="7" borderId="19" xfId="10" applyFont="1" applyFill="1" applyBorder="1" applyAlignment="1">
      <alignment horizontal="center"/>
    </xf>
    <xf numFmtId="0" fontId="32" fillId="0" borderId="19" xfId="10" applyFont="1" applyBorder="1" applyAlignment="1">
      <alignment horizontal="center"/>
    </xf>
    <xf numFmtId="0" fontId="35" fillId="7" borderId="76" xfId="10" applyFont="1" applyFill="1" applyBorder="1" applyAlignment="1">
      <alignment horizontal="center"/>
    </xf>
    <xf numFmtId="0" fontId="35" fillId="7" borderId="0" xfId="10" applyFont="1" applyFill="1" applyAlignment="1">
      <alignment horizontal="center"/>
    </xf>
    <xf numFmtId="0" fontId="35" fillId="7" borderId="72" xfId="10" applyFont="1" applyFill="1" applyBorder="1" applyAlignment="1">
      <alignment horizontal="center"/>
    </xf>
    <xf numFmtId="0" fontId="36" fillId="0" borderId="19" xfId="10" applyFont="1" applyBorder="1" applyAlignment="1">
      <alignment horizontal="center"/>
    </xf>
    <xf numFmtId="0" fontId="36" fillId="0" borderId="23" xfId="10" applyFont="1" applyBorder="1" applyAlignment="1">
      <alignment horizontal="center"/>
    </xf>
    <xf numFmtId="0" fontId="36" fillId="7" borderId="28" xfId="10" applyFont="1" applyFill="1" applyBorder="1" applyAlignment="1">
      <alignment horizontal="center" wrapText="1"/>
    </xf>
    <xf numFmtId="0" fontId="36" fillId="7" borderId="39" xfId="10" applyFont="1" applyFill="1" applyBorder="1" applyAlignment="1">
      <alignment horizontal="center"/>
    </xf>
    <xf numFmtId="0" fontId="36" fillId="7" borderId="40" xfId="10" applyFont="1" applyFill="1" applyBorder="1" applyAlignment="1">
      <alignment horizontal="center"/>
    </xf>
  </cellXfs>
  <cellStyles count="17">
    <cellStyle name="Énfasis 2" xfId="16" xr:uid="{E31CA6B7-FE88-47A4-823D-66CB8B9B9707}"/>
    <cellStyle name="Énfasis6 2" xfId="13" xr:uid="{5D0716D4-00DD-4060-A6D7-5BD37FA6A3B8}"/>
    <cellStyle name="Millares 2" xfId="14" xr:uid="{39F0C2C7-212F-42DD-9662-053CD149CFE4}"/>
    <cellStyle name="Millares 3 2" xfId="15" xr:uid="{1001EEB7-763A-40AC-8D6E-CC2C09F5D754}"/>
    <cellStyle name="Moneda" xfId="1" builtinId="4"/>
    <cellStyle name="Moneda 2" xfId="4" xr:uid="{00000000-0005-0000-0000-000001000000}"/>
    <cellStyle name="Moneda 2 2" xfId="9" xr:uid="{60D1F67F-68CB-425A-B8EC-7D92862E7D85}"/>
    <cellStyle name="Moneda 2 4" xfId="7" xr:uid="{34C9A74F-A86F-4013-AFD5-BA4D0090033F}"/>
    <cellStyle name="Normal" xfId="0" builtinId="0"/>
    <cellStyle name="Normal 10" xfId="8" xr:uid="{7369D51D-439C-4FD6-9305-91D51A8176C9}"/>
    <cellStyle name="Normal 2" xfId="3" xr:uid="{00000000-0005-0000-0000-000003000000}"/>
    <cellStyle name="Normal 2 2" xfId="10" xr:uid="{9ABC88D7-E705-4AAF-9118-08C7A1101E5B}"/>
    <cellStyle name="Normal 2_Presupuesto Polideportivo" xfId="11" xr:uid="{CCDDC1DC-2CE3-4816-9BB0-3CFFE04D0162}"/>
    <cellStyle name="Normal 3 4" xfId="6" xr:uid="{00000000-0005-0000-0000-000004000000}"/>
    <cellStyle name="Normal 4 2" xfId="12" xr:uid="{974E0432-E709-44B8-998A-6127C750D869}"/>
    <cellStyle name="Porcentaje" xfId="2" builtinId="5"/>
    <cellStyle name="Porcentaje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sheetMetadata" Target="metadata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1.xml"/><Relationship Id="rId64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26" Type="http://schemas.openxmlformats.org/officeDocument/2006/relationships/image" Target="../media/image28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2" Type="http://schemas.openxmlformats.org/officeDocument/2006/relationships/image" Target="../media/image32.jpeg"/><Relationship Id="rId1" Type="http://schemas.openxmlformats.org/officeDocument/2006/relationships/image" Target="../media/image30.png"/><Relationship Id="rId4" Type="http://schemas.openxmlformats.org/officeDocument/2006/relationships/image" Target="../media/image3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eg"/><Relationship Id="rId2" Type="http://schemas.openxmlformats.org/officeDocument/2006/relationships/image" Target="../media/image35.jpeg"/><Relationship Id="rId1" Type="http://schemas.openxmlformats.org/officeDocument/2006/relationships/image" Target="../media/image30.png"/><Relationship Id="rId4" Type="http://schemas.openxmlformats.org/officeDocument/2006/relationships/image" Target="../media/image34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png"/><Relationship Id="rId1" Type="http://schemas.openxmlformats.org/officeDocument/2006/relationships/image" Target="../media/image30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30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2</xdr:row>
      <xdr:rowOff>76200</xdr:rowOff>
    </xdr:from>
    <xdr:to>
      <xdr:col>6</xdr:col>
      <xdr:colOff>838200</xdr:colOff>
      <xdr:row>3</xdr:row>
      <xdr:rowOff>638175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2E3639FA-9AF8-499E-BC40-0AC13784B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9650" y="400050"/>
          <a:ext cx="1752600" cy="723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508000</xdr:colOff>
      <xdr:row>1</xdr:row>
      <xdr:rowOff>190500</xdr:rowOff>
    </xdr:from>
    <xdr:to>
      <xdr:col>2</xdr:col>
      <xdr:colOff>1698625</xdr:colOff>
      <xdr:row>2</xdr:row>
      <xdr:rowOff>498475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2C1ADF72-FCC1-4A22-A939-102B5CFB1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375" y="381000"/>
          <a:ext cx="1746250" cy="720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38100</xdr:rowOff>
    </xdr:from>
    <xdr:to>
      <xdr:col>1</xdr:col>
      <xdr:colOff>1752187</xdr:colOff>
      <xdr:row>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9FD305-6E7D-4B0A-BD5F-550D14852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60" y="243840"/>
          <a:ext cx="1485487" cy="6362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139912</xdr:colOff>
      <xdr:row>0</xdr:row>
      <xdr:rowOff>918161</xdr:rowOff>
    </xdr:to>
    <xdr:pic>
      <xdr:nvPicPr>
        <xdr:cNvPr id="2" name="Imagen 1" descr="Nuestra Alcaldía">
          <a:extLst>
            <a:ext uri="{FF2B5EF4-FFF2-40B4-BE49-F238E27FC236}">
              <a16:creationId xmlns:a16="http://schemas.microsoft.com/office/drawing/2014/main" id="{8F3DA475-61F5-A2BB-5BF7-372DFC7AE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73723" cy="918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101047</xdr:colOff>
      <xdr:row>0</xdr:row>
      <xdr:rowOff>101237</xdr:rowOff>
    </xdr:from>
    <xdr:to>
      <xdr:col>3</xdr:col>
      <xdr:colOff>631372</xdr:colOff>
      <xdr:row>8</xdr:row>
      <xdr:rowOff>97972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963C967-A15B-4E4A-90EF-AADACBADD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047" y="101237"/>
          <a:ext cx="2881639" cy="147719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168088</xdr:colOff>
      <xdr:row>10</xdr:row>
      <xdr:rowOff>72935</xdr:rowOff>
    </xdr:from>
    <xdr:to>
      <xdr:col>3</xdr:col>
      <xdr:colOff>645523</xdr:colOff>
      <xdr:row>17</xdr:row>
      <xdr:rowOff>163287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81E395F-8C3B-413F-A58C-F186887D3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1859" y="1923506"/>
          <a:ext cx="2828749" cy="138575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133758</xdr:colOff>
      <xdr:row>33</xdr:row>
      <xdr:rowOff>176483</xdr:rowOff>
    </xdr:from>
    <xdr:to>
      <xdr:col>8</xdr:col>
      <xdr:colOff>644299</xdr:colOff>
      <xdr:row>43</xdr:row>
      <xdr:rowOff>107903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EF36D17-5AAC-6745-823C-FF7CEBAB4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3758" y="6462983"/>
          <a:ext cx="2796541" cy="183642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97971</xdr:colOff>
      <xdr:row>11</xdr:row>
      <xdr:rowOff>122340</xdr:rowOff>
    </xdr:from>
    <xdr:to>
      <xdr:col>8</xdr:col>
      <xdr:colOff>664028</xdr:colOff>
      <xdr:row>21</xdr:row>
      <xdr:rowOff>24948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E14EB50-9AFA-C381-7E66-58921AB11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2157969"/>
          <a:ext cx="2917371" cy="175317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131642</xdr:colOff>
      <xdr:row>1</xdr:row>
      <xdr:rowOff>5821</xdr:rowOff>
    </xdr:from>
    <xdr:to>
      <xdr:col>8</xdr:col>
      <xdr:colOff>722539</xdr:colOff>
      <xdr:row>10</xdr:row>
      <xdr:rowOff>144961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4E46B95-3DAB-CBDE-76CF-084EC6EDA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1642" y="196321"/>
          <a:ext cx="2876897" cy="185364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110549</xdr:colOff>
      <xdr:row>30</xdr:row>
      <xdr:rowOff>82186</xdr:rowOff>
    </xdr:from>
    <xdr:to>
      <xdr:col>3</xdr:col>
      <xdr:colOff>653142</xdr:colOff>
      <xdr:row>39</xdr:row>
      <xdr:rowOff>46553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9C40222F-F5BA-A8C0-45C0-0E7FAEDFC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49" y="5797186"/>
          <a:ext cx="2828593" cy="167886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169409</xdr:colOff>
      <xdr:row>19</xdr:row>
      <xdr:rowOff>91440</xdr:rowOff>
    </xdr:from>
    <xdr:to>
      <xdr:col>3</xdr:col>
      <xdr:colOff>719139</xdr:colOff>
      <xdr:row>29</xdr:row>
      <xdr:rowOff>33814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87930FB-95D5-6BB3-7FA4-409978107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9409" y="3710940"/>
          <a:ext cx="2835730" cy="18473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155199</xdr:colOff>
      <xdr:row>22</xdr:row>
      <xdr:rowOff>171450</xdr:rowOff>
    </xdr:from>
    <xdr:to>
      <xdr:col>8</xdr:col>
      <xdr:colOff>674914</xdr:colOff>
      <xdr:row>32</xdr:row>
      <xdr:rowOff>68036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5FCD32A5-E947-977C-6ABE-3AB7BCA70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65199" y="4362450"/>
          <a:ext cx="2805715" cy="18015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87010</xdr:colOff>
      <xdr:row>40</xdr:row>
      <xdr:rowOff>139473</xdr:rowOff>
    </xdr:from>
    <xdr:to>
      <xdr:col>3</xdr:col>
      <xdr:colOff>561143</xdr:colOff>
      <xdr:row>49</xdr:row>
      <xdr:rowOff>63273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AD5882C1-832D-4EDE-AEC0-BD157026F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7010" y="7759473"/>
          <a:ext cx="2760133" cy="1638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88295</xdr:colOff>
      <xdr:row>45</xdr:row>
      <xdr:rowOff>4760</xdr:rowOff>
    </xdr:from>
    <xdr:to>
      <xdr:col>8</xdr:col>
      <xdr:colOff>653143</xdr:colOff>
      <xdr:row>54</xdr:row>
      <xdr:rowOff>4761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12DB12A-FC0D-AC55-FF4E-E729A47B1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8295" y="8577260"/>
          <a:ext cx="2850848" cy="17145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48308</xdr:colOff>
      <xdr:row>49</xdr:row>
      <xdr:rowOff>162605</xdr:rowOff>
    </xdr:from>
    <xdr:to>
      <xdr:col>3</xdr:col>
      <xdr:colOff>599853</xdr:colOff>
      <xdr:row>58</xdr:row>
      <xdr:rowOff>129949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D4D917EB-D1DC-F0E4-FAF4-36FF51C9D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8308" y="9497105"/>
          <a:ext cx="2837545" cy="168184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165157</xdr:colOff>
      <xdr:row>49</xdr:row>
      <xdr:rowOff>113784</xdr:rowOff>
    </xdr:from>
    <xdr:to>
      <xdr:col>13</xdr:col>
      <xdr:colOff>679152</xdr:colOff>
      <xdr:row>57</xdr:row>
      <xdr:rowOff>6206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5E5A725-2766-4C1A-15EB-006C602EC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9619" y="9017461"/>
          <a:ext cx="2870333" cy="134608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163447</xdr:colOff>
      <xdr:row>39</xdr:row>
      <xdr:rowOff>173790</xdr:rowOff>
    </xdr:from>
    <xdr:to>
      <xdr:col>13</xdr:col>
      <xdr:colOff>569332</xdr:colOff>
      <xdr:row>48</xdr:row>
      <xdr:rowOff>68615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2B96C281-574F-F10B-2599-DA8D12A1E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7909" y="7260390"/>
          <a:ext cx="2762223" cy="153019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138636</xdr:colOff>
      <xdr:row>30</xdr:row>
      <xdr:rowOff>44350</xdr:rowOff>
    </xdr:from>
    <xdr:to>
      <xdr:col>13</xdr:col>
      <xdr:colOff>639840</xdr:colOff>
      <xdr:row>38</xdr:row>
      <xdr:rowOff>170330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D8EEA6CA-4511-24D9-98C8-627809861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7577" y="5423174"/>
          <a:ext cx="2867887" cy="156033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181059</xdr:colOff>
      <xdr:row>20</xdr:row>
      <xdr:rowOff>91103</xdr:rowOff>
    </xdr:from>
    <xdr:to>
      <xdr:col>13</xdr:col>
      <xdr:colOff>629286</xdr:colOff>
      <xdr:row>29</xdr:row>
      <xdr:rowOff>8965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359F779-B7A2-3C2A-7C4D-6B44F8171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0000" y="3676985"/>
          <a:ext cx="2814910" cy="15315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160730</xdr:colOff>
      <xdr:row>10</xdr:row>
      <xdr:rowOff>146818</xdr:rowOff>
    </xdr:from>
    <xdr:to>
      <xdr:col>13</xdr:col>
      <xdr:colOff>671324</xdr:colOff>
      <xdr:row>19</xdr:row>
      <xdr:rowOff>98612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72826677-8758-0903-7BAF-0086620E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9671" y="1939759"/>
          <a:ext cx="2877277" cy="156544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116235</xdr:colOff>
      <xdr:row>0</xdr:row>
      <xdr:rowOff>143436</xdr:rowOff>
    </xdr:from>
    <xdr:to>
      <xdr:col>13</xdr:col>
      <xdr:colOff>634130</xdr:colOff>
      <xdr:row>9</xdr:row>
      <xdr:rowOff>98613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56E201B4-CE05-8D4B-7481-A141C5A14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5176" y="143436"/>
          <a:ext cx="2884578" cy="15688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152400</xdr:colOff>
      <xdr:row>58</xdr:row>
      <xdr:rowOff>121920</xdr:rowOff>
    </xdr:from>
    <xdr:to>
      <xdr:col>13</xdr:col>
      <xdr:colOff>670560</xdr:colOff>
      <xdr:row>67</xdr:row>
      <xdr:rowOff>100797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68C3F3E5-8583-28AB-D297-28AC289B9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077200" y="10728960"/>
          <a:ext cx="2895600" cy="162479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142472</xdr:colOff>
      <xdr:row>1</xdr:row>
      <xdr:rowOff>17584</xdr:rowOff>
    </xdr:from>
    <xdr:to>
      <xdr:col>18</xdr:col>
      <xdr:colOff>616531</xdr:colOff>
      <xdr:row>9</xdr:row>
      <xdr:rowOff>152400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7D93F2EF-C97D-2D1C-76AD-14DBF2DED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975884" y="196878"/>
          <a:ext cx="2840741" cy="156916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196230</xdr:colOff>
      <xdr:row>11</xdr:row>
      <xdr:rowOff>17930</xdr:rowOff>
    </xdr:from>
    <xdr:to>
      <xdr:col>18</xdr:col>
      <xdr:colOff>618569</xdr:colOff>
      <xdr:row>19</xdr:row>
      <xdr:rowOff>152401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78DA1DF5-54CF-2764-72B7-81F482CEE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029642" y="1990165"/>
          <a:ext cx="2789021" cy="15688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251011</xdr:colOff>
      <xdr:row>21</xdr:row>
      <xdr:rowOff>79002</xdr:rowOff>
    </xdr:from>
    <xdr:to>
      <xdr:col>18</xdr:col>
      <xdr:colOff>676336</xdr:colOff>
      <xdr:row>30</xdr:row>
      <xdr:rowOff>35858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E927DA69-2AB9-9A8F-68B3-CAB373A19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084423" y="3844178"/>
          <a:ext cx="2792007" cy="157050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182282</xdr:colOff>
      <xdr:row>31</xdr:row>
      <xdr:rowOff>53789</xdr:rowOff>
    </xdr:from>
    <xdr:to>
      <xdr:col>18</xdr:col>
      <xdr:colOff>636493</xdr:colOff>
      <xdr:row>40</xdr:row>
      <xdr:rowOff>26894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B7C961E0-6EB1-DBB2-B8CF-A57D3CD1E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015694" y="5611907"/>
          <a:ext cx="2820893" cy="158675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243841</xdr:colOff>
      <xdr:row>41</xdr:row>
      <xdr:rowOff>91441</xdr:rowOff>
    </xdr:from>
    <xdr:to>
      <xdr:col>18</xdr:col>
      <xdr:colOff>695049</xdr:colOff>
      <xdr:row>50</xdr:row>
      <xdr:rowOff>60961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045498D4-D11D-AA20-FAD9-943D17869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2131041" y="7589521"/>
          <a:ext cx="2828648" cy="161544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209449</xdr:colOff>
      <xdr:row>51</xdr:row>
      <xdr:rowOff>64435</xdr:rowOff>
    </xdr:from>
    <xdr:to>
      <xdr:col>18</xdr:col>
      <xdr:colOff>628797</xdr:colOff>
      <xdr:row>60</xdr:row>
      <xdr:rowOff>17930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71578A8C-0D9B-C174-C63F-4ED31520A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2042861" y="9208435"/>
          <a:ext cx="2786030" cy="156714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126999</xdr:colOff>
      <xdr:row>0</xdr:row>
      <xdr:rowOff>149411</xdr:rowOff>
    </xdr:from>
    <xdr:to>
      <xdr:col>23</xdr:col>
      <xdr:colOff>634999</xdr:colOff>
      <xdr:row>9</xdr:row>
      <xdr:rowOff>59765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5C7DC18-517C-C4F5-A05D-8ABA2DF511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t="11055"/>
        <a:stretch/>
      </xdr:blipFill>
      <xdr:spPr>
        <a:xfrm>
          <a:off x="16114058" y="149411"/>
          <a:ext cx="2906059" cy="159123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38555</xdr:colOff>
      <xdr:row>10</xdr:row>
      <xdr:rowOff>82315</xdr:rowOff>
    </xdr:from>
    <xdr:to>
      <xdr:col>24</xdr:col>
      <xdr:colOff>529167</xdr:colOff>
      <xdr:row>20</xdr:row>
      <xdr:rowOff>129352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56FC0C-85BF-EE9E-AB88-887517A5D6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28080"/>
        <a:stretch/>
      </xdr:blipFill>
      <xdr:spPr>
        <a:xfrm>
          <a:off x="16031148" y="1963796"/>
          <a:ext cx="3689130" cy="192851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235185</xdr:colOff>
      <xdr:row>23</xdr:row>
      <xdr:rowOff>23518</xdr:rowOff>
    </xdr:from>
    <xdr:to>
      <xdr:col>24</xdr:col>
      <xdr:colOff>87221</xdr:colOff>
      <xdr:row>30</xdr:row>
      <xdr:rowOff>61314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52633F4-24D1-AA96-C3F3-D7FA2BF902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t="15572"/>
        <a:stretch/>
      </xdr:blipFill>
      <xdr:spPr>
        <a:xfrm>
          <a:off x="16227778" y="4350925"/>
          <a:ext cx="3050554" cy="13548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E8714C9-6EDD-4743-8BC9-8DC88B16B6BE}"/>
            </a:ext>
          </a:extLst>
        </xdr:cNvPr>
        <xdr:cNvSpPr>
          <a:spLocks noChangeShapeType="1"/>
        </xdr:cNvSpPr>
      </xdr:nvSpPr>
      <xdr:spPr bwMode="auto">
        <a:xfrm>
          <a:off x="4416051" y="80391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912FC8F-143E-4F15-9DE1-E4AD527BB976}"/>
            </a:ext>
          </a:extLst>
        </xdr:cNvPr>
        <xdr:cNvSpPr>
          <a:spLocks noChangeShapeType="1"/>
        </xdr:cNvSpPr>
      </xdr:nvSpPr>
      <xdr:spPr bwMode="auto">
        <a:xfrm>
          <a:off x="8475570" y="80391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9F64290F-491D-4FCA-BA4F-DDB6961CE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98612</xdr:colOff>
      <xdr:row>12</xdr:row>
      <xdr:rowOff>188259</xdr:rowOff>
    </xdr:from>
    <xdr:to>
      <xdr:col>27</xdr:col>
      <xdr:colOff>215378</xdr:colOff>
      <xdr:row>24</xdr:row>
      <xdr:rowOff>167250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1E2DFEA-9A99-44E6-A480-EED685677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71862" y="3655359"/>
          <a:ext cx="4949116" cy="30269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A154118-7889-451C-8F87-210955E5E80D}"/>
            </a:ext>
          </a:extLst>
        </xdr:cNvPr>
        <xdr:cNvSpPr>
          <a:spLocks noChangeShapeType="1"/>
        </xdr:cNvSpPr>
      </xdr:nvSpPr>
      <xdr:spPr bwMode="auto">
        <a:xfrm>
          <a:off x="4416051" y="80391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2E185E3-BBF1-45D1-8EAA-1BCC84823016}"/>
            </a:ext>
          </a:extLst>
        </xdr:cNvPr>
        <xdr:cNvSpPr>
          <a:spLocks noChangeShapeType="1"/>
        </xdr:cNvSpPr>
      </xdr:nvSpPr>
      <xdr:spPr bwMode="auto">
        <a:xfrm>
          <a:off x="8291420" y="80391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C27D768C-FABD-48AE-9064-5B059CFBF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107577</xdr:colOff>
      <xdr:row>12</xdr:row>
      <xdr:rowOff>224118</xdr:rowOff>
    </xdr:from>
    <xdr:to>
      <xdr:col>25</xdr:col>
      <xdr:colOff>80908</xdr:colOff>
      <xdr:row>24</xdr:row>
      <xdr:rowOff>203109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45B0535-36F5-45B7-8254-3602F85F4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6777" y="3691218"/>
          <a:ext cx="4951731" cy="30269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29F6710-DD8C-48CA-865A-DD006770799C}"/>
            </a:ext>
          </a:extLst>
        </xdr:cNvPr>
        <xdr:cNvSpPr>
          <a:spLocks noChangeShapeType="1"/>
        </xdr:cNvSpPr>
      </xdr:nvSpPr>
      <xdr:spPr bwMode="auto">
        <a:xfrm>
          <a:off x="4416051" y="80391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4F100E8-610E-46C6-95BC-AA61A3835B40}"/>
            </a:ext>
          </a:extLst>
        </xdr:cNvPr>
        <xdr:cNvSpPr>
          <a:spLocks noChangeShapeType="1"/>
        </xdr:cNvSpPr>
      </xdr:nvSpPr>
      <xdr:spPr bwMode="auto">
        <a:xfrm>
          <a:off x="8475570" y="80391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6B13AA99-70D1-4153-B924-DC8ADC45D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170330</xdr:colOff>
      <xdr:row>13</xdr:row>
      <xdr:rowOff>26894</xdr:rowOff>
    </xdr:from>
    <xdr:to>
      <xdr:col>27</xdr:col>
      <xdr:colOff>36084</xdr:colOff>
      <xdr:row>25</xdr:row>
      <xdr:rowOff>5886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D19FA6-E051-408F-BC44-096198215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9580" y="3747994"/>
          <a:ext cx="4952104" cy="302699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A31F3C7-DBAC-4BCB-9797-18E77FB7C880}"/>
            </a:ext>
          </a:extLst>
        </xdr:cNvPr>
        <xdr:cNvSpPr>
          <a:spLocks noChangeShapeType="1"/>
        </xdr:cNvSpPr>
      </xdr:nvSpPr>
      <xdr:spPr bwMode="auto">
        <a:xfrm>
          <a:off x="4416051" y="80391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9689285-B2E3-456D-94D0-7FCB57F3083D}"/>
            </a:ext>
          </a:extLst>
        </xdr:cNvPr>
        <xdr:cNvSpPr>
          <a:spLocks noChangeShapeType="1"/>
        </xdr:cNvSpPr>
      </xdr:nvSpPr>
      <xdr:spPr bwMode="auto">
        <a:xfrm>
          <a:off x="8475570" y="80391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255005C3-C1C4-4E98-9B0D-1FB95D4A0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188259</xdr:colOff>
      <xdr:row>12</xdr:row>
      <xdr:rowOff>8965</xdr:rowOff>
    </xdr:from>
    <xdr:to>
      <xdr:col>20</xdr:col>
      <xdr:colOff>161590</xdr:colOff>
      <xdr:row>23</xdr:row>
      <xdr:rowOff>238968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14C800B-699F-43D4-A218-D01FE1745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259" y="3476065"/>
          <a:ext cx="4945381" cy="302400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BCC345E-2A9D-4628-96DC-22E10F0B00C8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DC7D82F-8FDC-4B48-B8B6-4A75D76829FA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0DB2C579-4354-46FE-B5DB-57BC561B2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55C3079-6DA4-4E7F-A671-D2E5109C11D4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A0B36AC-91DE-4A09-AB2E-62B968669031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783E8883-73AD-4B55-B31E-58ED52A0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170329</xdr:colOff>
      <xdr:row>12</xdr:row>
      <xdr:rowOff>179295</xdr:rowOff>
    </xdr:from>
    <xdr:to>
      <xdr:col>27</xdr:col>
      <xdr:colOff>36083</xdr:colOff>
      <xdr:row>24</xdr:row>
      <xdr:rowOff>284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D12C611-4D99-44B8-9C9A-6A5166856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9579" y="3646395"/>
          <a:ext cx="4952104" cy="301503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1EA0166-56B8-4085-B7B7-2A931F9CB459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241D76B-321F-4CEE-A6B3-8EF6B2796F22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EB2BD68E-4133-42FC-BF95-4FA978F0F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157916</xdr:colOff>
      <xdr:row>13</xdr:row>
      <xdr:rowOff>32657</xdr:rowOff>
    </xdr:from>
    <xdr:to>
      <xdr:col>33</xdr:col>
      <xdr:colOff>60961</xdr:colOff>
      <xdr:row>24</xdr:row>
      <xdr:rowOff>158932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0A4F807-02E9-4086-A429-95FEE64F3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1516" y="3906157"/>
          <a:ext cx="2189045" cy="2920275"/>
        </a:xfrm>
        <a:prstGeom prst="rect">
          <a:avLst/>
        </a:prstGeom>
      </xdr:spPr>
    </xdr:pic>
    <xdr:clientData/>
  </xdr:twoCellAnchor>
  <xdr:twoCellAnchor editAs="oneCell">
    <xdr:from>
      <xdr:col>13</xdr:col>
      <xdr:colOff>23725</xdr:colOff>
      <xdr:row>12</xdr:row>
      <xdr:rowOff>210023</xdr:rowOff>
    </xdr:from>
    <xdr:to>
      <xdr:col>22</xdr:col>
      <xdr:colOff>217713</xdr:colOff>
      <xdr:row>25</xdr:row>
      <xdr:rowOff>56382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4FA7F96-1113-4102-BBC8-AC170DDA0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6975" y="3677123"/>
          <a:ext cx="2486338" cy="3300759"/>
        </a:xfrm>
        <a:prstGeom prst="rect">
          <a:avLst/>
        </a:prstGeom>
      </xdr:spPr>
    </xdr:pic>
    <xdr:clientData/>
  </xdr:twoCellAnchor>
  <xdr:twoCellAnchor editAs="oneCell">
    <xdr:from>
      <xdr:col>0</xdr:col>
      <xdr:colOff>182434</xdr:colOff>
      <xdr:row>11</xdr:row>
      <xdr:rowOff>188306</xdr:rowOff>
    </xdr:from>
    <xdr:to>
      <xdr:col>12</xdr:col>
      <xdr:colOff>32657</xdr:colOff>
      <xdr:row>25</xdr:row>
      <xdr:rowOff>216180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3713BE7-C32F-4280-8A87-2A55E488D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34" y="3445856"/>
          <a:ext cx="2739473" cy="369182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CEB045B-105A-4513-B02E-4C4A19FA37CF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AC6B99F-3EC6-4265-9F03-AC9A8CE356AD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B009A278-3B93-4DA5-8F4A-27D95586F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56805</xdr:colOff>
      <xdr:row>12</xdr:row>
      <xdr:rowOff>368147</xdr:rowOff>
    </xdr:from>
    <xdr:to>
      <xdr:col>32</xdr:col>
      <xdr:colOff>205098</xdr:colOff>
      <xdr:row>24</xdr:row>
      <xdr:rowOff>75001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020E838-ECB5-4025-9D9F-E167DDC88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405" y="3835247"/>
          <a:ext cx="2180293" cy="2907254"/>
        </a:xfrm>
        <a:prstGeom prst="rect">
          <a:avLst/>
        </a:prstGeom>
      </xdr:spPr>
    </xdr:pic>
    <xdr:clientData/>
  </xdr:twoCellAnchor>
  <xdr:twoCellAnchor editAs="oneCell">
    <xdr:from>
      <xdr:col>12</xdr:col>
      <xdr:colOff>180669</xdr:colOff>
      <xdr:row>12</xdr:row>
      <xdr:rowOff>131856</xdr:rowOff>
    </xdr:from>
    <xdr:to>
      <xdr:col>22</xdr:col>
      <xdr:colOff>117882</xdr:colOff>
      <xdr:row>24</xdr:row>
      <xdr:rowOff>222823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D749FDA-CA14-4067-9D3A-04EA50D0F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9919" y="3598956"/>
          <a:ext cx="2483563" cy="3291367"/>
        </a:xfrm>
        <a:prstGeom prst="rect">
          <a:avLst/>
        </a:prstGeom>
      </xdr:spPr>
    </xdr:pic>
    <xdr:clientData/>
  </xdr:twoCellAnchor>
  <xdr:twoCellAnchor editAs="oneCell">
    <xdr:from>
      <xdr:col>0</xdr:col>
      <xdr:colOff>107576</xdr:colOff>
      <xdr:row>11</xdr:row>
      <xdr:rowOff>107577</xdr:rowOff>
    </xdr:from>
    <xdr:to>
      <xdr:col>11</xdr:col>
      <xdr:colOff>190241</xdr:colOff>
      <xdr:row>25</xdr:row>
      <xdr:rowOff>131609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2129FE1-777E-40B5-9EBD-0517A986E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576" y="3365127"/>
          <a:ext cx="2717915" cy="368798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986450A-6B28-4D1A-B4C5-D6D762140C51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90BECB3-FF50-4517-AE91-26E14FA1BCC8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6A72B82E-F667-4388-A4BE-7A58E9BA4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98612</xdr:colOff>
      <xdr:row>12</xdr:row>
      <xdr:rowOff>394447</xdr:rowOff>
    </xdr:from>
    <xdr:to>
      <xdr:col>26</xdr:col>
      <xdr:colOff>71943</xdr:colOff>
      <xdr:row>24</xdr:row>
      <xdr:rowOff>212074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A137DDA-CFE6-4D95-83D9-49E3AC13D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1812" y="3861547"/>
          <a:ext cx="4951731" cy="301802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730A90C-1BA6-4DDC-AF80-40A1B8D57AE2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01D41C3-8633-4227-B8C3-5726E8F02A5F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8517E526-4FD3-452E-9F51-CA0383C39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26894</xdr:colOff>
      <xdr:row>12</xdr:row>
      <xdr:rowOff>107577</xdr:rowOff>
    </xdr:from>
    <xdr:to>
      <xdr:col>25</xdr:col>
      <xdr:colOff>225</xdr:colOff>
      <xdr:row>23</xdr:row>
      <xdr:rowOff>176216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2152AE5-D11F-4517-8EF0-19079FAD5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6094" y="3574677"/>
          <a:ext cx="4951731" cy="301503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47989D9-AF3F-4F4B-8AD8-6AE19AB2D4DD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24DB0D-85C5-4DE4-8E50-8D8480225CDD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BD13B531-DEBF-4D41-B068-0DD25DE61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1E4F464-EA40-4AC9-9C49-28501DFA5A97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B4613E3-EF43-4618-8980-ADA10B61ED47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A9263701-89CB-41E7-9820-27CF1C29E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233083</xdr:colOff>
      <xdr:row>12</xdr:row>
      <xdr:rowOff>122133</xdr:rowOff>
    </xdr:from>
    <xdr:to>
      <xdr:col>24</xdr:col>
      <xdr:colOff>41258</xdr:colOff>
      <xdr:row>25</xdr:row>
      <xdr:rowOff>129440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F6A5351-4546-4CD0-B7C5-95A3F4D71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2283" y="3589233"/>
          <a:ext cx="4532575" cy="346170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43D926B-B492-4501-9FB2-5CB49ADD989F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D127FF9-9A1D-46D4-B64D-58DC1BB2502F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15D63718-2767-4E3F-8E10-333FE36D0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33F2D09-316F-4391-BA68-85CC89FB3824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A42FCF1-52A3-483F-AA7D-EB00435EA4E3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83F92F71-3EEA-42D8-8339-4AEF26003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B7EFDC8-1CD3-49A0-A01D-7F4AA7B9A300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BAC4AF7-0741-459A-A1BC-28562B440E18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807C40E2-9EDF-49F7-A6ED-E11A1E9AA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BD1AAC8-18F6-40F2-8EB1-F117D49025D9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762FFD7-5DD8-4A9B-AA04-FB128B0D0EF5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03FB0FB9-384C-4ABF-952E-285B53259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C39B6BF-3201-4865-849C-61496326AE91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DF3A240-FE30-4BDC-8204-E50288087674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9409769E-8A1E-4E2C-94FD-E840846EE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79094ED-174A-4A7E-AD16-EAFC57409EC5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51EAECD-8ECC-44E3-97C6-CED2C3AF13CA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1BBA8EF1-6F08-4B53-80F4-217C2ED3F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89647</xdr:colOff>
      <xdr:row>12</xdr:row>
      <xdr:rowOff>152400</xdr:rowOff>
    </xdr:from>
    <xdr:to>
      <xdr:col>28</xdr:col>
      <xdr:colOff>206414</xdr:colOff>
      <xdr:row>23</xdr:row>
      <xdr:rowOff>221039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EF99256-53CA-494B-8C76-8BE31CFB6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16897" y="3619500"/>
          <a:ext cx="4949117" cy="301503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CDC5DDE-C986-4F70-96CC-B46663C12B58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9FF740F-6806-4566-851C-A3734F376AA6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95F52DC6-7C82-4A8B-B79B-6C3192F09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188259</xdr:colOff>
      <xdr:row>12</xdr:row>
      <xdr:rowOff>224118</xdr:rowOff>
    </xdr:from>
    <xdr:to>
      <xdr:col>25</xdr:col>
      <xdr:colOff>161590</xdr:colOff>
      <xdr:row>24</xdr:row>
      <xdr:rowOff>41745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6CDB9D0-2116-43ED-9D33-3619BEC03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7459" y="3691218"/>
          <a:ext cx="4951731" cy="301802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B456FB7-6296-49D7-AB96-264775A0CE92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43DD87F-C315-4B17-8DDF-381A63E0AE84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46353B45-7CC6-46DB-B4AE-662A55088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8965</xdr:colOff>
      <xdr:row>13</xdr:row>
      <xdr:rowOff>80683</xdr:rowOff>
    </xdr:from>
    <xdr:to>
      <xdr:col>26</xdr:col>
      <xdr:colOff>125731</xdr:colOff>
      <xdr:row>25</xdr:row>
      <xdr:rowOff>59675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2706DD8-801E-4F0D-967D-8A09E665B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8215" y="3954183"/>
          <a:ext cx="4949116" cy="302699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CAA293A-4959-47CB-9017-20DB83E6969B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9A9E3A7-1468-4C4B-82C1-2BB78189E3C6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A0F93C51-DD7D-4A95-AC24-82F4D5F2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125506</xdr:colOff>
      <xdr:row>11</xdr:row>
      <xdr:rowOff>197224</xdr:rowOff>
    </xdr:from>
    <xdr:to>
      <xdr:col>25</xdr:col>
      <xdr:colOff>98837</xdr:colOff>
      <xdr:row>23</xdr:row>
      <xdr:rowOff>50710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3009D90-9C78-4D94-9A8C-E361031E0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4706" y="3454774"/>
          <a:ext cx="4951731" cy="300943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9AAFBAA-21FE-440C-96BC-BACE455776CF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8752B25-35CE-415B-8813-7B97D488F328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1DE89F4A-3372-4B05-9F53-F3317C582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89647</xdr:colOff>
      <xdr:row>12</xdr:row>
      <xdr:rowOff>125506</xdr:rowOff>
    </xdr:from>
    <xdr:to>
      <xdr:col>28</xdr:col>
      <xdr:colOff>206414</xdr:colOff>
      <xdr:row>23</xdr:row>
      <xdr:rowOff>194145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1D26573-C93F-4449-A784-C2AC8FD69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16897" y="3592606"/>
          <a:ext cx="4949117" cy="3015039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FC0A6B2-4F52-4630-83F1-024B70681AEC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D1EAC92-AB09-4841-8605-25B010470C25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F17C7B62-50D3-4DBF-9FF5-82190DDF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71718</xdr:colOff>
      <xdr:row>12</xdr:row>
      <xdr:rowOff>349623</xdr:rowOff>
    </xdr:from>
    <xdr:to>
      <xdr:col>26</xdr:col>
      <xdr:colOff>188484</xdr:colOff>
      <xdr:row>24</xdr:row>
      <xdr:rowOff>167250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2C42D0-39A8-4AB3-BD7E-E7DF0F88D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0968" y="3816723"/>
          <a:ext cx="4949116" cy="301802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42BD9DF-5CB8-4172-82BC-097B64B1818C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630C72E-171E-4F3F-A395-529D0AC8C28A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44B95FCA-09D2-4268-B181-4211C41F1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206188</xdr:colOff>
      <xdr:row>13</xdr:row>
      <xdr:rowOff>233082</xdr:rowOff>
    </xdr:from>
    <xdr:to>
      <xdr:col>27</xdr:col>
      <xdr:colOff>71942</xdr:colOff>
      <xdr:row>25</xdr:row>
      <xdr:rowOff>212074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4969DA0-816C-41B3-B0C5-EB42B5AB8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5438" y="4106582"/>
          <a:ext cx="4952104" cy="3026992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83753AA-19F2-42D3-8C62-CC94443486F5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D10C38C-6AAA-43A3-8961-93815EEE1C73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71DEF871-6A5C-4039-81EB-97DB8E326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89647</xdr:colOff>
      <xdr:row>12</xdr:row>
      <xdr:rowOff>98612</xdr:rowOff>
    </xdr:from>
    <xdr:to>
      <xdr:col>27</xdr:col>
      <xdr:colOff>206413</xdr:colOff>
      <xdr:row>23</xdr:row>
      <xdr:rowOff>167251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8D1F1FF-421B-4B0A-B817-13EF62190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62897" y="3565712"/>
          <a:ext cx="4949116" cy="3015039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6B77BE5-843F-45CC-A62B-4A31800B1ABC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DBB2B1F-E0F5-4A1B-8E47-FA7CDF919B43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498AA794-D90F-4D80-AD72-94E1771CD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197223</xdr:colOff>
      <xdr:row>12</xdr:row>
      <xdr:rowOff>313765</xdr:rowOff>
    </xdr:from>
    <xdr:to>
      <xdr:col>28</xdr:col>
      <xdr:colOff>62978</xdr:colOff>
      <xdr:row>24</xdr:row>
      <xdr:rowOff>131392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7DEF34F-785C-4BF7-84D7-3E03C8951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70473" y="3780865"/>
          <a:ext cx="4952105" cy="301802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7ADA86F-EE2B-4C19-862A-9FA2A8ADBAA8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E95C52A7-0C9B-41E6-B654-C6F6303EBB93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4E71BD8B-B374-4490-B18D-89D997D5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89647</xdr:colOff>
      <xdr:row>13</xdr:row>
      <xdr:rowOff>26894</xdr:rowOff>
    </xdr:from>
    <xdr:to>
      <xdr:col>26</xdr:col>
      <xdr:colOff>62978</xdr:colOff>
      <xdr:row>25</xdr:row>
      <xdr:rowOff>5886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081D829-5095-4850-934E-177F6F1F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2847" y="3900394"/>
          <a:ext cx="4951731" cy="3026992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EE88484-0EBA-4A4B-AF3D-62A94788FBE5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E9087C8A-C53C-452D-A62C-5501A89ED023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341DB615-704C-4D6D-ADC2-F859FDEB6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673F1E6-8952-4BE2-AB56-C9D08BEE9AF1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5AD7906-6DC8-46DA-A156-9F3F956E8E2C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3FEE12FF-5CE8-4211-A925-EE57557BE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44823</xdr:colOff>
      <xdr:row>13</xdr:row>
      <xdr:rowOff>62752</xdr:rowOff>
    </xdr:from>
    <xdr:to>
      <xdr:col>27</xdr:col>
      <xdr:colOff>161589</xdr:colOff>
      <xdr:row>25</xdr:row>
      <xdr:rowOff>41744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73BE262-086C-40D4-99AF-2A6C0B4DF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8073" y="3936252"/>
          <a:ext cx="4949116" cy="3026992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FA3E9EC-31C1-4708-84FB-CC914CC335B1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D974C5C-1F1E-45EB-BC3F-168AA239B93A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FAB10874-BA1F-4C96-B871-21C62EF62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71718</xdr:colOff>
      <xdr:row>12</xdr:row>
      <xdr:rowOff>277906</xdr:rowOff>
    </xdr:from>
    <xdr:to>
      <xdr:col>25</xdr:col>
      <xdr:colOff>45049</xdr:colOff>
      <xdr:row>24</xdr:row>
      <xdr:rowOff>95533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033CF15-AEBF-4AA6-AAFA-6D3AF189C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0918" y="3745006"/>
          <a:ext cx="4951731" cy="301802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6440806-F8AF-4031-AA02-BECB25585317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A5CB4B5-587D-45DC-813A-534508E1C38A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BC0A877A-C2F5-48B3-A556-750E31E28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197223</xdr:colOff>
      <xdr:row>12</xdr:row>
      <xdr:rowOff>233082</xdr:rowOff>
    </xdr:from>
    <xdr:to>
      <xdr:col>29</xdr:col>
      <xdr:colOff>62978</xdr:colOff>
      <xdr:row>24</xdr:row>
      <xdr:rowOff>50709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D08794-4C55-49AF-AF9F-02DF6BD91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24473" y="3700182"/>
          <a:ext cx="4952105" cy="301802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7AC3176-15B6-4CAA-BFB4-E7D78130B252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EC1C59E-2C21-4D01-B489-1FDA7F822ED5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3845B822-ED19-4972-9901-DDA47E54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125506</xdr:colOff>
      <xdr:row>12</xdr:row>
      <xdr:rowOff>251011</xdr:rowOff>
    </xdr:from>
    <xdr:to>
      <xdr:col>24</xdr:col>
      <xdr:colOff>71943</xdr:colOff>
      <xdr:row>24</xdr:row>
      <xdr:rowOff>68638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201EC4D-76A8-46B4-8BCE-15622E6F9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5306" y="3718111"/>
          <a:ext cx="4950237" cy="301802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F99737D-A9CC-4245-AE5A-7D70681ABECF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5ECDF424-1261-4393-AA1A-C6EFA978F7BF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8EABBE2D-BECD-4C60-940B-A196BB35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143436</xdr:colOff>
      <xdr:row>12</xdr:row>
      <xdr:rowOff>233083</xdr:rowOff>
    </xdr:from>
    <xdr:to>
      <xdr:col>25</xdr:col>
      <xdr:colOff>116767</xdr:colOff>
      <xdr:row>24</xdr:row>
      <xdr:rowOff>50710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3240FFE-0033-4EEF-ABA0-382DAC4B3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2636" y="3700183"/>
          <a:ext cx="4951731" cy="301802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5CFF353-FEB6-46AB-9642-D8256E767D65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7D0F426-0820-4398-AB95-7C7F52E6FB30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F038DF05-30B4-44FF-9209-3D73463D3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8DE19F6-757E-49B6-8637-5A7A4F3DE987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D927B6E-61AA-465C-A5F4-686952CE9904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BF1325D3-8011-4FD6-8FC1-82D37CE11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978CBCC-0C21-4CFC-BE23-362992F9F927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21200D6E-CB81-4DDC-ACD2-E53306BBC3F6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83FDED7F-2816-48B9-AA05-63A07E77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F3EB147-72B6-43A7-9288-9579194A6488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02523F7-7F19-4605-88D9-4733FFD043A0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170659F6-6E17-4802-A814-2E7FCA4C0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DC748957-B99F-4B1B-83A6-72D097C93A74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573A22B-1396-4C54-AFEC-77D6EF71FCBB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47782A1B-F717-48AB-BAFC-14AD20670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188259</xdr:colOff>
      <xdr:row>13</xdr:row>
      <xdr:rowOff>143436</xdr:rowOff>
    </xdr:from>
    <xdr:to>
      <xdr:col>32</xdr:col>
      <xdr:colOff>54014</xdr:colOff>
      <xdr:row>25</xdr:row>
      <xdr:rowOff>122428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EDD356A-B7C2-4C89-B073-8F632FBD9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7509" y="4016936"/>
          <a:ext cx="4952105" cy="3026992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19E76F7-32EE-45D2-9D39-60BD74D6E3E3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79FE67B-EF8F-4EBD-86B8-9914829FE234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CD7E8C76-5C55-4AB2-9086-285888707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51577</xdr:colOff>
      <xdr:row>11</xdr:row>
      <xdr:rowOff>206188</xdr:rowOff>
    </xdr:from>
    <xdr:to>
      <xdr:col>26</xdr:col>
      <xdr:colOff>168343</xdr:colOff>
      <xdr:row>23</xdr:row>
      <xdr:rowOff>59674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8E5967C-9786-425C-8A64-AEE220910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70827" y="3463738"/>
          <a:ext cx="4949116" cy="3009436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D26621A0-AD43-4B16-9A92-CA5920C00A0C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799F014-4E02-483B-BC93-92B7A06B9825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DAAC42F5-700A-422E-B632-22C9AE71A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152400</xdr:colOff>
      <xdr:row>12</xdr:row>
      <xdr:rowOff>80682</xdr:rowOff>
    </xdr:from>
    <xdr:to>
      <xdr:col>28</xdr:col>
      <xdr:colOff>18155</xdr:colOff>
      <xdr:row>23</xdr:row>
      <xdr:rowOff>149321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3D61130-EF9A-434C-9249-7285A3BCF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25650" y="3547782"/>
          <a:ext cx="4952105" cy="3015039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66431B5-0898-480B-891B-04EC1A206884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3AA15EF-EBF8-49CE-9A1C-F1A55431916F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CB2240D7-3117-42EC-AF44-D15A19A63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21ACD44-B5EB-4FF2-8C1F-C1F168A6FC5A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FF127ED-9363-4F54-8871-B82AE373D098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A42FCB6E-02B3-4FB9-8962-025FB892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0FCAF14-5B7E-45C0-9375-0FC34D8E020D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5BF7032-45E5-4430-9207-990E6AAA507C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DF83795C-BB18-465E-B4A9-57023DE1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125505</xdr:colOff>
      <xdr:row>10</xdr:row>
      <xdr:rowOff>206040</xdr:rowOff>
    </xdr:from>
    <xdr:to>
      <xdr:col>19</xdr:col>
      <xdr:colOff>263313</xdr:colOff>
      <xdr:row>26</xdr:row>
      <xdr:rowOff>53788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E16542F-8FA9-4966-8B32-0597A37FA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3505" y="3260390"/>
          <a:ext cx="4297058" cy="396889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C5F8028-BEBE-44F0-B689-853F46609FF6}"/>
            </a:ext>
          </a:extLst>
        </xdr:cNvPr>
        <xdr:cNvSpPr>
          <a:spLocks noChangeShapeType="1"/>
        </xdr:cNvSpPr>
      </xdr:nvSpPr>
      <xdr:spPr bwMode="auto">
        <a:xfrm>
          <a:off x="441605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8EBEA39-CBC1-4C07-B427-ECDEE14D78C1}"/>
            </a:ext>
          </a:extLst>
        </xdr:cNvPr>
        <xdr:cNvSpPr>
          <a:spLocks noChangeShapeType="1"/>
        </xdr:cNvSpPr>
      </xdr:nvSpPr>
      <xdr:spPr bwMode="auto">
        <a:xfrm>
          <a:off x="8475570" y="8191500"/>
          <a:ext cx="0" cy="809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44823</xdr:colOff>
      <xdr:row>0</xdr:row>
      <xdr:rowOff>0</xdr:rowOff>
    </xdr:from>
    <xdr:to>
      <xdr:col>5</xdr:col>
      <xdr:colOff>188259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12FB0A60-E126-496F-8D13-035BF2734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0"/>
          <a:ext cx="1362636" cy="180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U%20CONCRETOS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RESUPUESTO%20Plalacio%20Municipal%202407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500"/>
      <sheetName val="3000"/>
      <sheetName val="2500"/>
      <sheetName val="2000"/>
      <sheetName val="1500"/>
      <sheetName val="1.2"/>
      <sheetName val="1.3"/>
      <sheetName val="1.4"/>
      <sheetName val="1.5"/>
      <sheetName val="1.6"/>
    </sheetNames>
    <sheetDataSet>
      <sheetData sheetId="0"/>
      <sheetData sheetId="1">
        <row r="45">
          <cell r="J45">
            <v>620942</v>
          </cell>
        </row>
      </sheetData>
      <sheetData sheetId="2"/>
      <sheetData sheetId="3"/>
      <sheetData sheetId="4"/>
      <sheetData sheetId="5">
        <row r="45">
          <cell r="J45">
            <v>750932</v>
          </cell>
        </row>
      </sheetData>
      <sheetData sheetId="6">
        <row r="45">
          <cell r="J45">
            <v>648011</v>
          </cell>
        </row>
      </sheetData>
      <sheetData sheetId="7">
        <row r="45">
          <cell r="J45">
            <v>585536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-FACTOR PRESTACIONAL OBRER"/>
      <sheetName val="materiales"/>
      <sheetName val="Transporte"/>
      <sheetName val="Equipos"/>
      <sheetName val="04 LEB-MANOOBRA"/>
      <sheetName val="APUS-PALACIO"/>
      <sheetName val="Mat"/>
      <sheetName val="Mat final"/>
      <sheetName val="pto palacio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 t="str">
            <v>1.1</v>
          </cell>
          <cell r="C8" t="str">
            <v>DESMONTES</v>
          </cell>
        </row>
        <row r="9">
          <cell r="B9" t="str">
            <v>1.1.1</v>
          </cell>
          <cell r="C9" t="str">
            <v>Desmonte de sanitario, incluye cargue y retiro</v>
          </cell>
          <cell r="D9" t="str">
            <v>und</v>
          </cell>
        </row>
        <row r="10">
          <cell r="B10" t="str">
            <v>1.1.2</v>
          </cell>
          <cell r="C10" t="str">
            <v>Desmonte de marco y puerta, incluye cargue y retiro</v>
          </cell>
          <cell r="D10" t="str">
            <v>m²</v>
          </cell>
        </row>
        <row r="14">
          <cell r="D14" t="str">
            <v>und</v>
          </cell>
        </row>
        <row r="16">
          <cell r="B16" t="str">
            <v>1.2</v>
          </cell>
          <cell r="C16" t="str">
            <v>DEMOLICIONES</v>
          </cell>
        </row>
        <row r="17">
          <cell r="B17" t="str">
            <v>1.2.1</v>
          </cell>
          <cell r="C17" t="str">
            <v>Demolición de enchapes de pisos y muros, incluye cargue, retiro y disposición final</v>
          </cell>
          <cell r="D17" t="str">
            <v>m²</v>
          </cell>
        </row>
        <row r="18">
          <cell r="B18" t="str">
            <v>1.2.2</v>
          </cell>
          <cell r="C18" t="str">
            <v>Demolición de impermeabilización de cubierta existente, incluye cargue, retiro y disposición final</v>
          </cell>
          <cell r="D18" t="str">
            <v>m²</v>
          </cell>
        </row>
        <row r="19">
          <cell r="B19" t="str">
            <v>1.2.3</v>
          </cell>
          <cell r="C19" t="str">
            <v>Demolición de piso de baño y alistado en mortero con martillo eléctrico, incluye cargue, retiro y disposición final</v>
          </cell>
          <cell r="D19" t="str">
            <v>m²</v>
          </cell>
        </row>
        <row r="20">
          <cell r="B20" t="str">
            <v>1.2.4</v>
          </cell>
          <cell r="C20" t="str">
            <v>Demolición de friso muros, incluye andamios, cargue, retiro y disposición final</v>
          </cell>
          <cell r="D20" t="str">
            <v>m²</v>
          </cell>
        </row>
        <row r="21">
          <cell r="B21" t="str">
            <v>1.2.5</v>
          </cell>
          <cell r="C21" t="str">
            <v>Escafilada de acabado en estuco y pintura pared existente, incluye andamios, cargue, retiro y disposición final</v>
          </cell>
          <cell r="D21" t="str">
            <v>m²</v>
          </cell>
        </row>
        <row r="23">
          <cell r="B23">
            <v>2</v>
          </cell>
          <cell r="C23" t="str">
            <v>CONCRETOS</v>
          </cell>
        </row>
        <row r="24">
          <cell r="B24" t="str">
            <v>2.1.1</v>
          </cell>
          <cell r="C24" t="str">
            <v>Elaboracion realce en área piso de baños e=20 a 30 cm</v>
          </cell>
          <cell r="D24" t="str">
            <v>m³</v>
          </cell>
        </row>
        <row r="27">
          <cell r="B27" t="str">
            <v>3.1</v>
          </cell>
          <cell r="C27" t="str">
            <v>ACEROS DE REFUERZO Y ESTRUCTURAS METÁLICAS</v>
          </cell>
        </row>
        <row r="28">
          <cell r="B28" t="str">
            <v>3.1.1</v>
          </cell>
          <cell r="C28" t="str">
            <v>Acero de refuerzo figurado</v>
          </cell>
          <cell r="D28" t="str">
            <v>kg</v>
          </cell>
        </row>
        <row r="29">
          <cell r="B29" t="str">
            <v>3.2</v>
          </cell>
          <cell r="C29" t="str">
            <v>ANCLAJES</v>
          </cell>
        </row>
        <row r="30">
          <cell r="B30" t="str">
            <v>3.2.1</v>
          </cell>
          <cell r="C30" t="str">
            <v>Anclaje para varilla de 3/8" con epoxico de fijación, embebida 8cm en elemento de concreto existente</v>
          </cell>
          <cell r="D30" t="str">
            <v>und</v>
          </cell>
        </row>
        <row r="33">
          <cell r="B33" t="str">
            <v>4.1</v>
          </cell>
          <cell r="C33" t="str">
            <v>CUBIERTAS</v>
          </cell>
        </row>
        <row r="34">
          <cell r="B34" t="str">
            <v>4.1.1</v>
          </cell>
          <cell r="D34" t="str">
            <v>m²</v>
          </cell>
        </row>
        <row r="35">
          <cell r="B35" t="str">
            <v>4.1.2</v>
          </cell>
          <cell r="C35" t="str">
            <v>Suministro e instalación base metalica para soporte de aire acondicionado</v>
          </cell>
          <cell r="D35" t="str">
            <v>und</v>
          </cell>
        </row>
        <row r="36">
          <cell r="B36" t="str">
            <v>4.1.3</v>
          </cell>
          <cell r="C36" t="str">
            <v>Suministro e instalación de cielo raso blanco</v>
          </cell>
          <cell r="D36" t="str">
            <v>m²</v>
          </cell>
        </row>
        <row r="37">
          <cell r="B37" t="str">
            <v>4.1.4</v>
          </cell>
          <cell r="C37" t="str">
            <v>Sumistro e instalación de drywall</v>
          </cell>
          <cell r="D37" t="str">
            <v>m²</v>
          </cell>
        </row>
        <row r="38">
          <cell r="B38" t="str">
            <v>4.1.5</v>
          </cell>
          <cell r="C38" t="str">
            <v>Suministro e instalación flanche con cinta asfaltica para remate Teja muro o entre canal y teja de cubierta</v>
          </cell>
          <cell r="D38" t="str">
            <v>ml</v>
          </cell>
        </row>
        <row r="41">
          <cell r="B41" t="str">
            <v>5.1</v>
          </cell>
          <cell r="C41" t="str">
            <v>MAMPOSTERÍA</v>
          </cell>
        </row>
        <row r="42">
          <cell r="B42" t="str">
            <v>5.1.1</v>
          </cell>
          <cell r="C42" t="str">
            <v>Muro en mampostería H-10 ladrillo cocido (10x30x20cm)</v>
          </cell>
          <cell r="D42" t="str">
            <v>m²</v>
          </cell>
        </row>
        <row r="46">
          <cell r="B46" t="str">
            <v>6.1</v>
          </cell>
          <cell r="C46" t="str">
            <v>TUBERÍAS PVC AGUA FRÍA</v>
          </cell>
        </row>
        <row r="47">
          <cell r="B47" t="str">
            <v>6.1.1</v>
          </cell>
          <cell r="C47" t="str">
            <v>Suministro e instalación de red hidráulica PVC RDE 9 diámetro 1/2", incluye accesorios de conexión</v>
          </cell>
          <cell r="D47" t="str">
            <v>ml</v>
          </cell>
        </row>
        <row r="49">
          <cell r="B49" t="str">
            <v>6.2</v>
          </cell>
          <cell r="C49" t="str">
            <v>PUNTOS HIDRÁULICOS PVC AGUA FRÍA</v>
          </cell>
        </row>
        <row r="50">
          <cell r="B50" t="str">
            <v>6.2.1</v>
          </cell>
          <cell r="C50" t="str">
            <v>Suministro e instalación de punto hidráulico PVC de 1/2", incluye accesorios de conexión</v>
          </cell>
          <cell r="D50" t="str">
            <v>und</v>
          </cell>
        </row>
        <row r="51">
          <cell r="B51" t="str">
            <v>6.2.2</v>
          </cell>
          <cell r="C51" t="str">
            <v>Prueba para red hidráulica</v>
          </cell>
          <cell r="D51" t="str">
            <v>und</v>
          </cell>
        </row>
        <row r="54">
          <cell r="B54" t="str">
            <v>7.1</v>
          </cell>
          <cell r="C54" t="str">
            <v>TUBERÍAS PVC SANITARIA Y VENTILACIÓN</v>
          </cell>
        </row>
        <row r="55">
          <cell r="B55" t="str">
            <v>7.1.1</v>
          </cell>
          <cell r="C55" t="str">
            <v>Suministro e instalación de red sanitaria PVC diámetro 2", incluye accesorios de conexión</v>
          </cell>
          <cell r="D55" t="str">
            <v>ml</v>
          </cell>
        </row>
        <row r="56">
          <cell r="B56" t="str">
            <v>7.1.2</v>
          </cell>
          <cell r="C56" t="str">
            <v>Suministro e instalación de red sanitaria PVC diámetro 4", incluye accesorios de conexión</v>
          </cell>
          <cell r="D56" t="str">
            <v>ml</v>
          </cell>
        </row>
        <row r="57">
          <cell r="B57" t="str">
            <v>7.1.3</v>
          </cell>
          <cell r="C57" t="str">
            <v>Suministro e instalación de red ventilación PVC diámetro 2", incluye accesorios de conexión</v>
          </cell>
          <cell r="D57" t="str">
            <v>ml</v>
          </cell>
        </row>
        <row r="58">
          <cell r="B58" t="str">
            <v>7.1.4</v>
          </cell>
          <cell r="C58" t="str">
            <v>Suministro e instalación de red ventilación PVC diámetro 3", incluye accesorios de conexión</v>
          </cell>
          <cell r="D58" t="str">
            <v>ml</v>
          </cell>
        </row>
        <row r="59">
          <cell r="B59" t="str">
            <v>7.2</v>
          </cell>
          <cell r="C59" t="str">
            <v>PUNTOS SANITARIOS PVC</v>
          </cell>
        </row>
        <row r="60">
          <cell r="B60" t="str">
            <v>7.2.1</v>
          </cell>
          <cell r="C60" t="str">
            <v>Suministro e instalación de punto sanitario PVC diámetro 2", incluye accesorios de conexión</v>
          </cell>
          <cell r="D60" t="str">
            <v>und</v>
          </cell>
        </row>
        <row r="61">
          <cell r="B61" t="str">
            <v>7.2.2</v>
          </cell>
          <cell r="C61" t="str">
            <v>Suministro e instalación de punto sanitario PVC diámetro 4", incluye accesorios de conexión</v>
          </cell>
          <cell r="D61" t="str">
            <v>und</v>
          </cell>
        </row>
        <row r="62">
          <cell r="B62" t="str">
            <v>7.2.3</v>
          </cell>
          <cell r="C62" t="str">
            <v>Suministro e instalación de punto ventilación PVC diámetro 2", incluye accesorios de conexión</v>
          </cell>
          <cell r="D62" t="str">
            <v>und</v>
          </cell>
        </row>
        <row r="65">
          <cell r="B65" t="str">
            <v>8.1</v>
          </cell>
          <cell r="C65" t="str">
            <v>CAJAS DE INSPECCIÓN</v>
          </cell>
        </row>
        <row r="66">
          <cell r="B66" t="str">
            <v>8.1.1</v>
          </cell>
          <cell r="C66" t="str">
            <v>Caja de inspección formato 0.60x0.60 H= 0.60 m en ladrillo recocido, incluye tapa en concreto</v>
          </cell>
          <cell r="D66" t="str">
            <v>und</v>
          </cell>
        </row>
        <row r="69">
          <cell r="B69" t="str">
            <v>9.1</v>
          </cell>
          <cell r="C69" t="str">
            <v>APARATOS BAÑOS Y ASEO</v>
          </cell>
        </row>
        <row r="70">
          <cell r="B70" t="str">
            <v>9.1.1</v>
          </cell>
          <cell r="C70" t="str">
            <v>Suministro e instalación de lavamanos</v>
          </cell>
          <cell r="D70" t="str">
            <v>und</v>
          </cell>
        </row>
        <row r="71">
          <cell r="B71" t="str">
            <v>9.1.2</v>
          </cell>
          <cell r="C71" t="str">
            <v>Suministro e instalación de sanitario tipo institucional tráfico medio según requerimiento ADA</v>
          </cell>
          <cell r="D71" t="str">
            <v>und</v>
          </cell>
        </row>
        <row r="72">
          <cell r="B72" t="str">
            <v>9.1.3</v>
          </cell>
          <cell r="C72" t="str">
            <v>Suministro e instalación juego de incrustaciones de baño</v>
          </cell>
          <cell r="D72" t="str">
            <v>und</v>
          </cell>
        </row>
        <row r="74">
          <cell r="D74" t="str">
            <v>und</v>
          </cell>
        </row>
        <row r="75">
          <cell r="B75" t="str">
            <v>9.2</v>
          </cell>
          <cell r="C75" t="str">
            <v>APARATOS REDES HIDROSANITARIAS Y AGUA LLUVIA</v>
          </cell>
        </row>
        <row r="76">
          <cell r="B76" t="str">
            <v>9.2.1</v>
          </cell>
          <cell r="C76" t="str">
            <v>Suministro e instalación de rejilla de piso aluminio diámetro 2", incluye accesorios de instalación</v>
          </cell>
          <cell r="D76" t="str">
            <v>und</v>
          </cell>
        </row>
        <row r="79">
          <cell r="B79" t="str">
            <v>10.1</v>
          </cell>
          <cell r="C79" t="str">
            <v>FRISOS Y ESTUCOS DE PARED</v>
          </cell>
        </row>
        <row r="80">
          <cell r="B80" t="str">
            <v>10.1.1</v>
          </cell>
          <cell r="C80" t="str">
            <v>Aplicación de friso liso pared con mortero 1:4 impermeabilizado e=2 cm, incluye filos y dilataciones</v>
          </cell>
          <cell r="D80" t="str">
            <v>m²</v>
          </cell>
        </row>
        <row r="81">
          <cell r="B81" t="str">
            <v>10.1.2</v>
          </cell>
          <cell r="C81" t="str">
            <v>Aplicación de estuco plástico pared interior y/o exterior (Resane)</v>
          </cell>
          <cell r="D81" t="str">
            <v>m²</v>
          </cell>
        </row>
        <row r="82">
          <cell r="B82" t="str">
            <v>10.2</v>
          </cell>
          <cell r="C82" t="str">
            <v>PINTURA PARED</v>
          </cell>
        </row>
        <row r="83">
          <cell r="B83" t="str">
            <v>10.2.1</v>
          </cell>
          <cell r="C83" t="str">
            <v>Suministro y aplicación de pintura vinilo tipo 1 pared interior, sobre estuco, tres manos</v>
          </cell>
          <cell r="D83" t="str">
            <v>m²</v>
          </cell>
        </row>
        <row r="84">
          <cell r="B84" t="str">
            <v>10.3</v>
          </cell>
          <cell r="C84" t="str">
            <v>ENCHAPES Y PARED</v>
          </cell>
        </row>
        <row r="85">
          <cell r="B85" t="str">
            <v>10.3.1</v>
          </cell>
          <cell r="C85" t="str">
            <v>Suministro e instalación de enchape pared cerámica 30 cm x 60 cm</v>
          </cell>
          <cell r="D85" t="str">
            <v>m²</v>
          </cell>
        </row>
        <row r="86">
          <cell r="B86" t="str">
            <v>10.3.2</v>
          </cell>
          <cell r="C86" t="str">
            <v>Suministro e instalación de enchape piso cerámica 25 cm x 25 cm</v>
          </cell>
          <cell r="D86" t="str">
            <v>m²</v>
          </cell>
        </row>
        <row r="89">
          <cell r="B89" t="str">
            <v>11.1</v>
          </cell>
          <cell r="C89" t="str">
            <v>MORTEROS DE NIVELACIÓN</v>
          </cell>
        </row>
        <row r="90">
          <cell r="B90" t="str">
            <v>11.1.1</v>
          </cell>
          <cell r="C90" t="str">
            <v>Alistado de piso en mortero impermeabilizado 1:3 e=4cm.</v>
          </cell>
          <cell r="D90" t="str">
            <v>m²</v>
          </cell>
        </row>
        <row r="93">
          <cell r="B93" t="str">
            <v>12.1</v>
          </cell>
          <cell r="C93" t="str">
            <v>PUERTAS</v>
          </cell>
        </row>
        <row r="94">
          <cell r="B94" t="str">
            <v>12.1.1</v>
          </cell>
          <cell r="C94" t="str">
            <v>Suministro e instalación de puerta metálica calibre 20 incluye pintura y anticorrosivo</v>
          </cell>
          <cell r="D94" t="str">
            <v>m²</v>
          </cell>
        </row>
        <row r="95">
          <cell r="B95" t="str">
            <v>12.1.2</v>
          </cell>
          <cell r="C95" t="str">
            <v>Suminstro e instalación puerta división baño metálica calibre 20 incluye pintura y anticorrosivo</v>
          </cell>
          <cell r="D95" t="str">
            <v>m²</v>
          </cell>
        </row>
        <row r="99">
          <cell r="B99">
            <v>13</v>
          </cell>
          <cell r="C99" t="str">
            <v>ADECUACIONES OFICINA PRIMERA DAMA</v>
          </cell>
        </row>
        <row r="100">
          <cell r="B100" t="str">
            <v>13.1.1</v>
          </cell>
          <cell r="C100" t="str">
            <v>Suministro instalación oficina en vidrio templado, que incluye adecuación de 5 puestos de trabajo, suministro e instalación de dos puestas de acceso, suministro e instalación de ventana para atencion al público</v>
          </cell>
          <cell r="D100" t="str">
            <v>und</v>
          </cell>
        </row>
        <row r="102">
          <cell r="B102">
            <v>14</v>
          </cell>
          <cell r="C102" t="str">
            <v>ASEO Y LIMPIEZA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L121"/>
  <sheetViews>
    <sheetView view="pageBreakPreview" topLeftCell="A23" zoomScale="115" zoomScaleNormal="89" zoomScaleSheetLayoutView="115" workbookViewId="0">
      <selection activeCell="C35" sqref="C35"/>
    </sheetView>
  </sheetViews>
  <sheetFormatPr baseColWidth="10" defaultColWidth="8.88671875" defaultRowHeight="15" customHeight="1" x14ac:dyDescent="0.3"/>
  <cols>
    <col min="1" max="1" width="3" customWidth="1"/>
    <col min="2" max="2" width="7.44140625" customWidth="1"/>
    <col min="3" max="3" width="47.44140625" customWidth="1"/>
    <col min="4" max="4" width="4.88671875" customWidth="1"/>
    <col min="5" max="5" width="9.109375" customWidth="1"/>
    <col min="6" max="6" width="15.5546875" customWidth="1"/>
    <col min="7" max="7" width="22.6640625" customWidth="1"/>
    <col min="9" max="9" width="17.5546875" bestFit="1" customWidth="1"/>
  </cols>
  <sheetData>
    <row r="1" spans="2:7" ht="12.75" customHeight="1" x14ac:dyDescent="0.3">
      <c r="B1" s="342" t="s">
        <v>0</v>
      </c>
      <c r="C1" s="342"/>
      <c r="D1" s="342"/>
      <c r="E1" s="342"/>
      <c r="F1" s="343"/>
      <c r="G1" s="343"/>
    </row>
    <row r="2" spans="2:7" ht="12.75" customHeight="1" x14ac:dyDescent="0.3">
      <c r="B2" s="342" t="s">
        <v>1</v>
      </c>
      <c r="C2" s="342"/>
      <c r="D2" s="342"/>
      <c r="E2" s="342"/>
      <c r="F2" s="343"/>
      <c r="G2" s="343"/>
    </row>
    <row r="3" spans="2:7" ht="12.75" customHeight="1" x14ac:dyDescent="0.3">
      <c r="B3" s="344" t="s">
        <v>876</v>
      </c>
      <c r="C3" s="344"/>
      <c r="D3" s="344"/>
      <c r="E3" s="344"/>
      <c r="F3" s="343"/>
      <c r="G3" s="343"/>
    </row>
    <row r="4" spans="2:7" ht="60.75" customHeight="1" x14ac:dyDescent="0.3">
      <c r="B4" s="345" t="s">
        <v>887</v>
      </c>
      <c r="C4" s="345"/>
      <c r="D4" s="345"/>
      <c r="E4" s="345"/>
      <c r="F4" s="343"/>
      <c r="G4" s="343"/>
    </row>
    <row r="5" spans="2:7" ht="12.75" customHeight="1" x14ac:dyDescent="0.3">
      <c r="B5" s="342" t="s">
        <v>2</v>
      </c>
      <c r="C5" s="342"/>
      <c r="D5" s="342"/>
      <c r="E5" s="342"/>
      <c r="F5" s="343"/>
      <c r="G5" s="343"/>
    </row>
    <row r="6" spans="2:7" ht="18.75" customHeight="1" x14ac:dyDescent="0.3">
      <c r="B6" s="342"/>
      <c r="C6" s="342"/>
      <c r="D6" s="342"/>
      <c r="E6" s="342"/>
      <c r="F6" s="343"/>
      <c r="G6" s="343"/>
    </row>
    <row r="7" spans="2:7" ht="12.75" customHeight="1" x14ac:dyDescent="0.3">
      <c r="B7" s="38" t="s">
        <v>3</v>
      </c>
      <c r="C7" s="39" t="s">
        <v>4</v>
      </c>
      <c r="D7" s="39"/>
      <c r="E7" s="39"/>
      <c r="F7" s="39"/>
      <c r="G7" s="40" t="s">
        <v>5</v>
      </c>
    </row>
    <row r="8" spans="2:7" ht="12.75" customHeight="1" x14ac:dyDescent="0.3">
      <c r="B8" s="213" t="s">
        <v>6</v>
      </c>
      <c r="C8" s="44" t="s">
        <v>7</v>
      </c>
      <c r="D8" s="44"/>
      <c r="E8" s="44"/>
      <c r="F8" s="44"/>
      <c r="G8" s="202" t="s">
        <v>5</v>
      </c>
    </row>
    <row r="9" spans="2:7" ht="12.75" customHeight="1" x14ac:dyDescent="0.3">
      <c r="B9" s="279" t="s">
        <v>754</v>
      </c>
      <c r="C9" s="279" t="s">
        <v>878</v>
      </c>
      <c r="D9" s="279" t="s">
        <v>10</v>
      </c>
      <c r="E9" s="279" t="s">
        <v>879</v>
      </c>
      <c r="F9" s="279" t="s">
        <v>880</v>
      </c>
      <c r="G9" s="280" t="s">
        <v>881</v>
      </c>
    </row>
    <row r="10" spans="2:7" s="167" customFormat="1" ht="13.5" customHeight="1" x14ac:dyDescent="0.3">
      <c r="B10" s="274" t="s">
        <v>8</v>
      </c>
      <c r="C10" s="275" t="s">
        <v>9</v>
      </c>
      <c r="D10" s="276" t="s">
        <v>10</v>
      </c>
      <c r="E10" s="277">
        <f>'ITEM 1.1.1'!AO30</f>
        <v>2</v>
      </c>
      <c r="F10" s="278">
        <f>+'APUS-PALACIO'!J31</f>
        <v>50182</v>
      </c>
      <c r="G10" s="278">
        <f t="shared" ref="G10:G12" si="0">E10*F10</f>
        <v>100364</v>
      </c>
    </row>
    <row r="11" spans="2:7" s="167" customFormat="1" ht="13.5" customHeight="1" x14ac:dyDescent="0.3">
      <c r="B11" s="162" t="s">
        <v>11</v>
      </c>
      <c r="C11" s="163" t="s">
        <v>12</v>
      </c>
      <c r="D11" s="164" t="s">
        <v>13</v>
      </c>
      <c r="E11" s="165">
        <f>'ITEM 1.1.2'!AO30</f>
        <v>4.1900000000000004</v>
      </c>
      <c r="F11" s="166">
        <f>+'APUS-PALACIO'!J65</f>
        <v>50786</v>
      </c>
      <c r="G11" s="166">
        <f t="shared" si="0"/>
        <v>212793.34000000003</v>
      </c>
    </row>
    <row r="12" spans="2:7" s="167" customFormat="1" ht="13.5" customHeight="1" x14ac:dyDescent="0.3">
      <c r="B12" s="162" t="s">
        <v>14</v>
      </c>
      <c r="C12" s="172" t="s">
        <v>15</v>
      </c>
      <c r="D12" s="173" t="s">
        <v>10</v>
      </c>
      <c r="E12" s="174">
        <f>'ITEM 1.1.3'!AO30</f>
        <v>1</v>
      </c>
      <c r="F12" s="175">
        <f>+'APUS-PALACIO'!J93</f>
        <v>19211</v>
      </c>
      <c r="G12" s="175">
        <f t="shared" si="0"/>
        <v>19211</v>
      </c>
    </row>
    <row r="13" spans="2:7" ht="12.75" customHeight="1" x14ac:dyDescent="0.3">
      <c r="B13" s="41" t="s">
        <v>16</v>
      </c>
      <c r="C13" s="42" t="s">
        <v>17</v>
      </c>
      <c r="D13" s="42"/>
      <c r="E13" s="42"/>
      <c r="F13" s="42"/>
      <c r="G13" s="43" t="s">
        <v>5</v>
      </c>
    </row>
    <row r="14" spans="2:7" s="167" customFormat="1" ht="21" customHeight="1" x14ac:dyDescent="0.3">
      <c r="B14" s="162" t="s">
        <v>18</v>
      </c>
      <c r="C14" s="163" t="s">
        <v>19</v>
      </c>
      <c r="D14" s="164" t="s">
        <v>13</v>
      </c>
      <c r="E14" s="165">
        <f>'ITEM 1.2.1'!AO30</f>
        <v>56.11</v>
      </c>
      <c r="F14" s="166">
        <f>+'APUS-PALACIO'!J130</f>
        <v>19682</v>
      </c>
      <c r="G14" s="166">
        <f t="shared" ref="G14:G18" si="1">E14*F14</f>
        <v>1104357.02</v>
      </c>
    </row>
    <row r="15" spans="2:7" s="167" customFormat="1" ht="21.75" customHeight="1" x14ac:dyDescent="0.3">
      <c r="B15" s="162" t="s">
        <v>20</v>
      </c>
      <c r="C15" s="172" t="s">
        <v>21</v>
      </c>
      <c r="D15" s="164" t="s">
        <v>13</v>
      </c>
      <c r="E15" s="165">
        <f>'ITEM 1.2.2'!AO30</f>
        <v>40</v>
      </c>
      <c r="F15" s="166">
        <f>+'APUS-PALACIO'!J159</f>
        <v>13593</v>
      </c>
      <c r="G15" s="166">
        <f t="shared" si="1"/>
        <v>543720</v>
      </c>
    </row>
    <row r="16" spans="2:7" s="167" customFormat="1" ht="21" customHeight="1" x14ac:dyDescent="0.3">
      <c r="B16" s="162" t="s">
        <v>22</v>
      </c>
      <c r="C16" s="163" t="s">
        <v>23</v>
      </c>
      <c r="D16" s="164" t="s">
        <v>13</v>
      </c>
      <c r="E16" s="165">
        <f>'ITEM 1.2.3'!AO30</f>
        <v>5.25</v>
      </c>
      <c r="F16" s="166">
        <f>+'APUS-PALACIO'!J189</f>
        <v>218948</v>
      </c>
      <c r="G16" s="166">
        <f t="shared" si="1"/>
        <v>1149477</v>
      </c>
    </row>
    <row r="17" spans="2:12" s="167" customFormat="1" ht="21.75" customHeight="1" x14ac:dyDescent="0.3">
      <c r="B17" s="162" t="s">
        <v>24</v>
      </c>
      <c r="C17" s="163" t="s">
        <v>25</v>
      </c>
      <c r="D17" s="164" t="s">
        <v>13</v>
      </c>
      <c r="E17" s="165">
        <f>'ITEM 1.2.4'!AO30</f>
        <v>15</v>
      </c>
      <c r="F17" s="166">
        <f>+'APUS-PALACIO'!J219</f>
        <v>16666</v>
      </c>
      <c r="G17" s="166">
        <f t="shared" si="1"/>
        <v>249990</v>
      </c>
    </row>
    <row r="18" spans="2:12" s="167" customFormat="1" ht="21" customHeight="1" x14ac:dyDescent="0.3">
      <c r="B18" s="162" t="s">
        <v>26</v>
      </c>
      <c r="C18" s="163" t="s">
        <v>27</v>
      </c>
      <c r="D18" s="164" t="s">
        <v>13</v>
      </c>
      <c r="E18" s="165">
        <f>'ITEM 1.2.5'!AO30</f>
        <v>50</v>
      </c>
      <c r="F18" s="166">
        <f>+'APUS-PALACIO'!J249</f>
        <v>15162</v>
      </c>
      <c r="G18" s="166">
        <f t="shared" si="1"/>
        <v>758100</v>
      </c>
    </row>
    <row r="19" spans="2:12" ht="12.75" customHeight="1" x14ac:dyDescent="0.3">
      <c r="B19" s="63"/>
      <c r="C19" s="33"/>
      <c r="D19" s="4"/>
      <c r="E19" s="4"/>
      <c r="F19" s="33"/>
      <c r="G19" s="5"/>
    </row>
    <row r="20" spans="2:12" ht="12.75" customHeight="1" x14ac:dyDescent="0.3">
      <c r="B20" s="41">
        <v>2</v>
      </c>
      <c r="C20" s="42" t="s">
        <v>28</v>
      </c>
      <c r="D20" s="42"/>
      <c r="E20" s="42"/>
      <c r="F20" s="42"/>
      <c r="G20" s="43" t="s">
        <v>5</v>
      </c>
    </row>
    <row r="21" spans="2:12" s="167" customFormat="1" ht="15" customHeight="1" x14ac:dyDescent="0.3">
      <c r="B21" s="162">
        <v>2.1</v>
      </c>
      <c r="C21" s="176" t="s">
        <v>894</v>
      </c>
      <c r="D21" s="173" t="s">
        <v>30</v>
      </c>
      <c r="E21" s="201">
        <f>'ITEM 2.1.1'!AO30</f>
        <v>1.22</v>
      </c>
      <c r="F21" s="177">
        <f>+'APUS-PALACIO'!J282</f>
        <v>1243395</v>
      </c>
      <c r="G21" s="175">
        <f>E21*F21</f>
        <v>1516941.9</v>
      </c>
    </row>
    <row r="22" spans="2:12" ht="12.75" customHeight="1" x14ac:dyDescent="0.3">
      <c r="B22" s="64"/>
      <c r="C22" s="35"/>
      <c r="D22" s="36"/>
      <c r="E22" s="36"/>
      <c r="F22" s="35"/>
      <c r="G22" s="37"/>
    </row>
    <row r="23" spans="2:12" ht="12.75" customHeight="1" x14ac:dyDescent="0.3">
      <c r="B23" s="38" t="s">
        <v>31</v>
      </c>
      <c r="C23" s="39" t="s">
        <v>32</v>
      </c>
      <c r="D23" s="39"/>
      <c r="E23" s="39"/>
      <c r="F23" s="39"/>
      <c r="G23" s="40" t="s">
        <v>5</v>
      </c>
    </row>
    <row r="24" spans="2:12" ht="12.75" customHeight="1" x14ac:dyDescent="0.3">
      <c r="B24" s="38" t="s">
        <v>33</v>
      </c>
      <c r="C24" s="39" t="s">
        <v>34</v>
      </c>
      <c r="D24" s="39"/>
      <c r="E24" s="39"/>
      <c r="F24" s="39"/>
      <c r="G24" s="40" t="s">
        <v>5</v>
      </c>
    </row>
    <row r="25" spans="2:12" s="167" customFormat="1" ht="13.5" customHeight="1" x14ac:dyDescent="0.3">
      <c r="B25" s="162" t="s">
        <v>35</v>
      </c>
      <c r="C25" s="163" t="s">
        <v>36</v>
      </c>
      <c r="D25" s="164" t="s">
        <v>37</v>
      </c>
      <c r="E25" s="178">
        <f>'ITEM 3.1.1'!AO30</f>
        <v>68</v>
      </c>
      <c r="F25" s="166">
        <f>+'APUS-PALACIO'!J311</f>
        <v>10652</v>
      </c>
      <c r="G25" s="166">
        <f>E25*F25</f>
        <v>724336</v>
      </c>
    </row>
    <row r="26" spans="2:12" s="167" customFormat="1" ht="13.5" customHeight="1" x14ac:dyDescent="0.3">
      <c r="B26" s="179" t="s">
        <v>38</v>
      </c>
      <c r="C26" s="168" t="s">
        <v>39</v>
      </c>
      <c r="D26" s="169" t="s">
        <v>37</v>
      </c>
      <c r="E26" s="249">
        <v>50</v>
      </c>
      <c r="F26" s="171">
        <f>'APUS-PALACIO'!J344</f>
        <v>33369</v>
      </c>
      <c r="G26" s="171">
        <f>E26*F26</f>
        <v>1668450</v>
      </c>
    </row>
    <row r="27" spans="2:12" s="167" customFormat="1" ht="13.5" customHeight="1" x14ac:dyDescent="0.3">
      <c r="B27" s="173" t="s">
        <v>40</v>
      </c>
      <c r="C27" s="172" t="s">
        <v>41</v>
      </c>
      <c r="D27" s="173" t="s">
        <v>42</v>
      </c>
      <c r="E27" s="250">
        <v>4</v>
      </c>
      <c r="F27" s="175">
        <f>'APUS-PALACIO'!J377</f>
        <v>43485</v>
      </c>
      <c r="G27" s="175">
        <f>E27*F27</f>
        <v>173940</v>
      </c>
    </row>
    <row r="28" spans="2:12" ht="12.75" customHeight="1" x14ac:dyDescent="0.3">
      <c r="B28" s="41" t="s">
        <v>43</v>
      </c>
      <c r="C28" s="42" t="s">
        <v>44</v>
      </c>
      <c r="D28" s="42"/>
      <c r="E28" s="42"/>
      <c r="F28" s="42"/>
      <c r="G28" s="43" t="s">
        <v>5</v>
      </c>
      <c r="L28" t="s">
        <v>45</v>
      </c>
    </row>
    <row r="29" spans="2:12" s="167" customFormat="1" ht="21.75" customHeight="1" x14ac:dyDescent="0.3">
      <c r="B29" s="162" t="s">
        <v>46</v>
      </c>
      <c r="C29" s="163" t="s">
        <v>47</v>
      </c>
      <c r="D29" s="164" t="s">
        <v>10</v>
      </c>
      <c r="E29" s="165">
        <f>'ITEM 3.2.1'!AO30</f>
        <v>20</v>
      </c>
      <c r="F29" s="166">
        <f>+'APUS-PALACIO'!J407</f>
        <v>14411</v>
      </c>
      <c r="G29" s="166">
        <f>E29*F29</f>
        <v>288220</v>
      </c>
    </row>
    <row r="30" spans="2:12" ht="12.75" customHeight="1" x14ac:dyDescent="0.3">
      <c r="B30" s="63"/>
      <c r="C30" s="33"/>
      <c r="D30" s="4"/>
      <c r="E30" s="4"/>
      <c r="F30" s="33"/>
      <c r="G30" s="5"/>
    </row>
    <row r="31" spans="2:12" ht="12.75" customHeight="1" x14ac:dyDescent="0.3">
      <c r="B31" s="38" t="s">
        <v>48</v>
      </c>
      <c r="C31" s="39" t="s">
        <v>49</v>
      </c>
      <c r="D31" s="39"/>
      <c r="E31" s="39"/>
      <c r="F31" s="39"/>
      <c r="G31" s="40" t="s">
        <v>5</v>
      </c>
    </row>
    <row r="32" spans="2:12" ht="12.75" customHeight="1" x14ac:dyDescent="0.3">
      <c r="B32" s="38" t="s">
        <v>50</v>
      </c>
      <c r="C32" s="39" t="s">
        <v>51</v>
      </c>
      <c r="D32" s="39"/>
      <c r="E32" s="39"/>
      <c r="F32" s="39"/>
      <c r="G32" s="40" t="s">
        <v>5</v>
      </c>
    </row>
    <row r="33" spans="2:7" s="167" customFormat="1" ht="30" customHeight="1" x14ac:dyDescent="0.3">
      <c r="B33" s="179" t="s">
        <v>52</v>
      </c>
      <c r="C33" s="168" t="s">
        <v>53</v>
      </c>
      <c r="D33" s="169" t="s">
        <v>13</v>
      </c>
      <c r="E33" s="170">
        <f>'ITEM 4.1.1'!AO30</f>
        <v>63.72</v>
      </c>
      <c r="F33" s="171">
        <f>+'APUS-PALACIO'!J439</f>
        <v>113179</v>
      </c>
      <c r="G33" s="171">
        <f>E33*F33</f>
        <v>7211765.8799999999</v>
      </c>
    </row>
    <row r="34" spans="2:7" s="167" customFormat="1" ht="18.75" customHeight="1" x14ac:dyDescent="0.3">
      <c r="B34" s="179" t="s">
        <v>54</v>
      </c>
      <c r="C34" s="180" t="s">
        <v>55</v>
      </c>
      <c r="D34" s="179" t="s">
        <v>10</v>
      </c>
      <c r="E34" s="181">
        <f>'ITEM 4.1.2'!AO30</f>
        <v>6</v>
      </c>
      <c r="F34" s="182">
        <f>+'APUS-PALACIO'!J471</f>
        <v>275897</v>
      </c>
      <c r="G34" s="183">
        <f>E34*F34</f>
        <v>1655382</v>
      </c>
    </row>
    <row r="35" spans="2:7" s="167" customFormat="1" ht="18" customHeight="1" x14ac:dyDescent="0.3">
      <c r="B35" s="162" t="s">
        <v>56</v>
      </c>
      <c r="C35" s="184" t="s">
        <v>57</v>
      </c>
      <c r="D35" s="162" t="s">
        <v>13</v>
      </c>
      <c r="E35" s="185">
        <f>'ITEM 4.1.3'!AO30</f>
        <v>62.35</v>
      </c>
      <c r="F35" s="186">
        <f>+'APUS-PALACIO'!J505</f>
        <v>134931</v>
      </c>
      <c r="G35" s="186">
        <f>E35*F35</f>
        <v>8412947.8499999996</v>
      </c>
    </row>
    <row r="36" spans="2:7" s="167" customFormat="1" ht="18" customHeight="1" x14ac:dyDescent="0.3">
      <c r="B36" s="162" t="s">
        <v>58</v>
      </c>
      <c r="C36" s="184" t="s">
        <v>59</v>
      </c>
      <c r="D36" s="162" t="s">
        <v>13</v>
      </c>
      <c r="E36" s="185">
        <f>'ITEM 4.1.4'!AO30</f>
        <v>43.5</v>
      </c>
      <c r="F36" s="186">
        <f>+'APUS-PALACIO'!J539</f>
        <v>122499</v>
      </c>
      <c r="G36" s="186">
        <f>E36*F36</f>
        <v>5328706.5</v>
      </c>
    </row>
    <row r="37" spans="2:7" s="167" customFormat="1" ht="18" customHeight="1" x14ac:dyDescent="0.3">
      <c r="B37" s="162" t="s">
        <v>60</v>
      </c>
      <c r="C37" s="184" t="s">
        <v>61</v>
      </c>
      <c r="D37" s="162" t="s">
        <v>62</v>
      </c>
      <c r="E37" s="185">
        <f>'ITEM 4.1.5'!AO30</f>
        <v>120</v>
      </c>
      <c r="F37" s="186">
        <f>+'APUS-PALACIO'!J569</f>
        <v>35297</v>
      </c>
      <c r="G37" s="186">
        <f>+E37*F37</f>
        <v>4235640</v>
      </c>
    </row>
    <row r="38" spans="2:7" s="167" customFormat="1" ht="18" customHeight="1" x14ac:dyDescent="0.3">
      <c r="B38" s="162" t="s">
        <v>63</v>
      </c>
      <c r="C38" s="184" t="s">
        <v>64</v>
      </c>
      <c r="D38" s="162" t="s">
        <v>13</v>
      </c>
      <c r="E38" s="251">
        <v>48</v>
      </c>
      <c r="F38" s="186">
        <f>'APUS-PALACIO'!J601</f>
        <v>161679</v>
      </c>
      <c r="G38" s="186">
        <f>+E38*F38</f>
        <v>7760592</v>
      </c>
    </row>
    <row r="39" spans="2:7" ht="12.75" customHeight="1" x14ac:dyDescent="0.3">
      <c r="B39" s="64"/>
      <c r="C39" s="35"/>
      <c r="D39" s="36"/>
      <c r="E39" s="36"/>
      <c r="F39" s="35"/>
      <c r="G39" s="37"/>
    </row>
    <row r="40" spans="2:7" ht="12.75" customHeight="1" x14ac:dyDescent="0.3">
      <c r="B40" s="38" t="s">
        <v>65</v>
      </c>
      <c r="C40" s="39" t="s">
        <v>66</v>
      </c>
      <c r="D40" s="39"/>
      <c r="E40" s="39"/>
      <c r="F40" s="39"/>
      <c r="G40" s="40" t="s">
        <v>5</v>
      </c>
    </row>
    <row r="41" spans="2:7" ht="12.75" customHeight="1" x14ac:dyDescent="0.3">
      <c r="B41" s="38" t="s">
        <v>67</v>
      </c>
      <c r="C41" s="39" t="s">
        <v>68</v>
      </c>
      <c r="D41" s="39"/>
      <c r="E41" s="44"/>
      <c r="F41" s="44"/>
      <c r="G41" s="202" t="s">
        <v>5</v>
      </c>
    </row>
    <row r="42" spans="2:7" s="167" customFormat="1" ht="13.5" customHeight="1" x14ac:dyDescent="0.3">
      <c r="B42" s="162" t="s">
        <v>69</v>
      </c>
      <c r="C42" s="184" t="s">
        <v>70</v>
      </c>
      <c r="D42" s="187" t="s">
        <v>13</v>
      </c>
      <c r="E42" s="174">
        <f>'ITEM 5.1.1'!AO30</f>
        <v>11.13</v>
      </c>
      <c r="F42" s="175">
        <f>+'APUS-PALACIO'!J631</f>
        <v>99376</v>
      </c>
      <c r="G42" s="175">
        <f>E42*F42</f>
        <v>1106054.8800000001</v>
      </c>
    </row>
    <row r="43" spans="2:7" ht="12.75" customHeight="1" x14ac:dyDescent="0.3">
      <c r="B43" s="63"/>
      <c r="C43" s="33"/>
      <c r="D43" s="4"/>
      <c r="E43" s="36"/>
      <c r="F43" s="35"/>
      <c r="G43" s="37"/>
    </row>
    <row r="44" spans="2:7" ht="12.75" customHeight="1" x14ac:dyDescent="0.3">
      <c r="B44" s="38" t="s">
        <v>71</v>
      </c>
      <c r="C44" s="39" t="s">
        <v>72</v>
      </c>
      <c r="D44" s="39"/>
      <c r="E44" s="39"/>
      <c r="F44" s="39"/>
      <c r="G44" s="40" t="s">
        <v>5</v>
      </c>
    </row>
    <row r="45" spans="2:7" ht="12.75" customHeight="1" x14ac:dyDescent="0.3">
      <c r="B45" s="38" t="s">
        <v>73</v>
      </c>
      <c r="C45" s="39" t="s">
        <v>74</v>
      </c>
      <c r="D45" s="39"/>
      <c r="E45" s="39"/>
      <c r="F45" s="39"/>
      <c r="G45" s="40" t="s">
        <v>5</v>
      </c>
    </row>
    <row r="46" spans="2:7" s="167" customFormat="1" ht="21.75" customHeight="1" x14ac:dyDescent="0.3">
      <c r="B46" s="162" t="s">
        <v>75</v>
      </c>
      <c r="C46" s="184" t="s">
        <v>76</v>
      </c>
      <c r="D46" s="164" t="s">
        <v>62</v>
      </c>
      <c r="E46" s="165">
        <f>'ITEM 6.1.1'!AO30</f>
        <v>15</v>
      </c>
      <c r="F46" s="166">
        <f>+'APUS-PALACIO'!J664</f>
        <v>12467</v>
      </c>
      <c r="G46" s="166">
        <f>E46*F46</f>
        <v>187005</v>
      </c>
    </row>
    <row r="47" spans="2:7" ht="12.75" customHeight="1" x14ac:dyDescent="0.3">
      <c r="B47" s="38" t="s">
        <v>77</v>
      </c>
      <c r="C47" s="39" t="s">
        <v>78</v>
      </c>
      <c r="D47" s="39"/>
      <c r="E47" s="39"/>
      <c r="F47" s="39"/>
      <c r="G47" s="40" t="s">
        <v>5</v>
      </c>
    </row>
    <row r="48" spans="2:7" s="167" customFormat="1" ht="21.75" customHeight="1" x14ac:dyDescent="0.3">
      <c r="B48" s="162" t="s">
        <v>79</v>
      </c>
      <c r="C48" s="184" t="s">
        <v>80</v>
      </c>
      <c r="D48" s="164" t="s">
        <v>10</v>
      </c>
      <c r="E48" s="165">
        <f>'ITEM 6.2.1'!AO30</f>
        <v>3</v>
      </c>
      <c r="F48" s="166">
        <f>+'APUS-PALACIO'!J697</f>
        <v>54813</v>
      </c>
      <c r="G48" s="166">
        <f>E48*F48</f>
        <v>164439</v>
      </c>
    </row>
    <row r="49" spans="2:7" s="167" customFormat="1" ht="13.5" customHeight="1" x14ac:dyDescent="0.3">
      <c r="B49" s="162" t="s">
        <v>81</v>
      </c>
      <c r="C49" s="184" t="s">
        <v>82</v>
      </c>
      <c r="D49" s="164" t="s">
        <v>10</v>
      </c>
      <c r="E49" s="165">
        <f>'ITEM 6.2.2'!AO30</f>
        <v>2</v>
      </c>
      <c r="F49" s="166">
        <f>+'APUS-PALACIO'!J726</f>
        <v>43642</v>
      </c>
      <c r="G49" s="166">
        <f>E49*F49</f>
        <v>87284</v>
      </c>
    </row>
    <row r="50" spans="2:7" ht="12.75" customHeight="1" x14ac:dyDescent="0.3">
      <c r="B50" s="63"/>
      <c r="C50" s="33"/>
      <c r="D50" s="4"/>
      <c r="E50" s="4"/>
      <c r="F50" s="33"/>
      <c r="G50" s="5"/>
    </row>
    <row r="51" spans="2:7" ht="12.75" customHeight="1" x14ac:dyDescent="0.3">
      <c r="B51" s="38" t="s">
        <v>83</v>
      </c>
      <c r="C51" s="39" t="s">
        <v>84</v>
      </c>
      <c r="D51" s="39"/>
      <c r="E51" s="39"/>
      <c r="F51" s="39"/>
      <c r="G51" s="40" t="s">
        <v>5</v>
      </c>
    </row>
    <row r="52" spans="2:7" ht="12.75" customHeight="1" x14ac:dyDescent="0.3">
      <c r="B52" s="38" t="s">
        <v>85</v>
      </c>
      <c r="C52" s="39" t="s">
        <v>86</v>
      </c>
      <c r="D52" s="39"/>
      <c r="E52" s="39"/>
      <c r="F52" s="39"/>
      <c r="G52" s="40" t="s">
        <v>5</v>
      </c>
    </row>
    <row r="53" spans="2:7" s="167" customFormat="1" ht="21" customHeight="1" x14ac:dyDescent="0.3">
      <c r="B53" s="162" t="s">
        <v>87</v>
      </c>
      <c r="C53" s="184" t="s">
        <v>88</v>
      </c>
      <c r="D53" s="164" t="s">
        <v>62</v>
      </c>
      <c r="E53" s="165">
        <f>'ITEM 7.1.1'!AO30</f>
        <v>8</v>
      </c>
      <c r="F53" s="166">
        <f>+'APUS-PALACIO'!J757</f>
        <v>30473</v>
      </c>
      <c r="G53" s="166">
        <f>E53*F53</f>
        <v>243784</v>
      </c>
    </row>
    <row r="54" spans="2:7" s="167" customFormat="1" ht="21.75" customHeight="1" x14ac:dyDescent="0.3">
      <c r="B54" s="162" t="s">
        <v>89</v>
      </c>
      <c r="C54" s="184" t="s">
        <v>90</v>
      </c>
      <c r="D54" s="164" t="s">
        <v>62</v>
      </c>
      <c r="E54" s="165">
        <f>'ITEM 7.1.2'!AO30</f>
        <v>4</v>
      </c>
      <c r="F54" s="166">
        <f>+'APUS-PALACIO'!J788</f>
        <v>61175</v>
      </c>
      <c r="G54" s="166">
        <f>E54*F54</f>
        <v>244700</v>
      </c>
    </row>
    <row r="55" spans="2:7" s="167" customFormat="1" ht="21.75" customHeight="1" x14ac:dyDescent="0.3">
      <c r="B55" s="162" t="s">
        <v>91</v>
      </c>
      <c r="C55" s="184" t="s">
        <v>92</v>
      </c>
      <c r="D55" s="164" t="s">
        <v>62</v>
      </c>
      <c r="E55" s="165">
        <f>'ITEM 7.1.3'!AO30</f>
        <v>6</v>
      </c>
      <c r="F55" s="166">
        <f>+'APUS-PALACIO'!J820</f>
        <v>29652</v>
      </c>
      <c r="G55" s="166">
        <f>E55*F55</f>
        <v>177912</v>
      </c>
    </row>
    <row r="56" spans="2:7" s="167" customFormat="1" ht="21" customHeight="1" x14ac:dyDescent="0.3">
      <c r="B56" s="162" t="s">
        <v>93</v>
      </c>
      <c r="C56" s="184" t="s">
        <v>94</v>
      </c>
      <c r="D56" s="164" t="s">
        <v>62</v>
      </c>
      <c r="E56" s="165">
        <f>'ITEM 7.1.4'!AO30</f>
        <v>4</v>
      </c>
      <c r="F56" s="166">
        <f>+'APUS-PALACIO'!J852</f>
        <v>34268</v>
      </c>
      <c r="G56" s="166">
        <f>E56*F56</f>
        <v>137072</v>
      </c>
    </row>
    <row r="57" spans="2:7" ht="12.75" customHeight="1" x14ac:dyDescent="0.3">
      <c r="B57" s="38" t="s">
        <v>95</v>
      </c>
      <c r="C57" s="39" t="s">
        <v>96</v>
      </c>
      <c r="D57" s="39"/>
      <c r="E57" s="39"/>
      <c r="F57" s="39"/>
      <c r="G57" s="40" t="s">
        <v>5</v>
      </c>
    </row>
    <row r="58" spans="2:7" s="167" customFormat="1" ht="21.75" customHeight="1" x14ac:dyDescent="0.3">
      <c r="B58" s="162" t="s">
        <v>97</v>
      </c>
      <c r="C58" s="184" t="s">
        <v>98</v>
      </c>
      <c r="D58" s="164" t="s">
        <v>10</v>
      </c>
      <c r="E58" s="165">
        <f>'ITEM 7.2.1'!AO30</f>
        <v>1</v>
      </c>
      <c r="F58" s="166">
        <f>+'APUS-PALACIO'!J883</f>
        <v>49899</v>
      </c>
      <c r="G58" s="166">
        <f>E58*F58</f>
        <v>49899</v>
      </c>
    </row>
    <row r="59" spans="2:7" s="167" customFormat="1" ht="21" customHeight="1" x14ac:dyDescent="0.3">
      <c r="B59" s="162" t="s">
        <v>99</v>
      </c>
      <c r="C59" s="184" t="s">
        <v>100</v>
      </c>
      <c r="D59" s="164" t="s">
        <v>10</v>
      </c>
      <c r="E59" s="165">
        <f>'ITEM 7.2.2'!AO30</f>
        <v>1</v>
      </c>
      <c r="F59" s="166">
        <f>+'APUS-PALACIO'!J914</f>
        <v>83243</v>
      </c>
      <c r="G59" s="166">
        <f>E59*F59</f>
        <v>83243</v>
      </c>
    </row>
    <row r="60" spans="2:7" s="167" customFormat="1" ht="21.75" customHeight="1" x14ac:dyDescent="0.3">
      <c r="B60" s="162" t="s">
        <v>101</v>
      </c>
      <c r="C60" s="184" t="s">
        <v>102</v>
      </c>
      <c r="D60" s="164" t="s">
        <v>10</v>
      </c>
      <c r="E60" s="165">
        <f>'ITEM 7.2.3'!AO30</f>
        <v>8</v>
      </c>
      <c r="F60" s="166">
        <f>+'APUS-PALACIO'!J945</f>
        <v>43552</v>
      </c>
      <c r="G60" s="166">
        <f>E60*F60</f>
        <v>348416</v>
      </c>
    </row>
    <row r="61" spans="2:7" ht="12.75" customHeight="1" x14ac:dyDescent="0.3">
      <c r="B61" s="63"/>
      <c r="C61" s="33"/>
      <c r="D61" s="4"/>
      <c r="E61" s="4"/>
      <c r="F61" s="33"/>
      <c r="G61" s="5"/>
    </row>
    <row r="62" spans="2:7" ht="12.75" customHeight="1" x14ac:dyDescent="0.3">
      <c r="B62" s="38" t="s">
        <v>103</v>
      </c>
      <c r="C62" s="39" t="s">
        <v>104</v>
      </c>
      <c r="D62" s="39"/>
      <c r="E62" s="39"/>
      <c r="F62" s="39"/>
      <c r="G62" s="40" t="s">
        <v>5</v>
      </c>
    </row>
    <row r="63" spans="2:7" ht="12.75" customHeight="1" x14ac:dyDescent="0.3">
      <c r="B63" s="38" t="s">
        <v>105</v>
      </c>
      <c r="C63" s="39" t="s">
        <v>106</v>
      </c>
      <c r="D63" s="39"/>
      <c r="E63" s="39"/>
      <c r="F63" s="39"/>
      <c r="G63" s="40" t="s">
        <v>5</v>
      </c>
    </row>
    <row r="64" spans="2:7" s="167" customFormat="1" ht="21.75" customHeight="1" x14ac:dyDescent="0.3">
      <c r="B64" s="162" t="s">
        <v>107</v>
      </c>
      <c r="C64" s="184" t="s">
        <v>108</v>
      </c>
      <c r="D64" s="164" t="s">
        <v>10</v>
      </c>
      <c r="E64" s="165">
        <f>'ITEM 8.1.1'!AO30</f>
        <v>1</v>
      </c>
      <c r="F64" s="166">
        <f>+'APUS-PALACIO'!J979</f>
        <v>648080</v>
      </c>
      <c r="G64" s="166">
        <f>E64*F64</f>
        <v>648080</v>
      </c>
    </row>
    <row r="65" spans="2:7" ht="12.75" customHeight="1" x14ac:dyDescent="0.3">
      <c r="B65" s="63"/>
      <c r="C65" s="33"/>
      <c r="D65" s="4"/>
      <c r="E65" s="4"/>
      <c r="F65" s="33"/>
      <c r="G65" s="5"/>
    </row>
    <row r="66" spans="2:7" ht="12.75" customHeight="1" x14ac:dyDescent="0.3">
      <c r="B66" s="38" t="s">
        <v>109</v>
      </c>
      <c r="C66" s="39" t="s">
        <v>110</v>
      </c>
      <c r="D66" s="39"/>
      <c r="E66" s="39"/>
      <c r="F66" s="39"/>
      <c r="G66" s="40" t="s">
        <v>5</v>
      </c>
    </row>
    <row r="67" spans="2:7" ht="12.75" customHeight="1" x14ac:dyDescent="0.3">
      <c r="B67" s="38" t="s">
        <v>111</v>
      </c>
      <c r="C67" s="44" t="s">
        <v>112</v>
      </c>
      <c r="D67" s="44"/>
      <c r="E67" s="44"/>
      <c r="F67" s="44"/>
      <c r="G67" s="202" t="s">
        <v>5</v>
      </c>
    </row>
    <row r="68" spans="2:7" s="167" customFormat="1" ht="21" customHeight="1" x14ac:dyDescent="0.3">
      <c r="B68" s="239" t="s">
        <v>113</v>
      </c>
      <c r="C68" s="172" t="s">
        <v>114</v>
      </c>
      <c r="D68" s="173" t="s">
        <v>10</v>
      </c>
      <c r="E68" s="174">
        <f>'ITEM 9.1.1'!AO30</f>
        <v>1</v>
      </c>
      <c r="F68" s="175">
        <f>+'APUS-PALACIO'!J1013</f>
        <v>875192</v>
      </c>
      <c r="G68" s="175">
        <f>E68*F68</f>
        <v>875192</v>
      </c>
    </row>
    <row r="69" spans="2:7" s="167" customFormat="1" ht="21.75" customHeight="1" x14ac:dyDescent="0.3">
      <c r="B69" s="239" t="s">
        <v>115</v>
      </c>
      <c r="C69" s="172" t="s">
        <v>116</v>
      </c>
      <c r="D69" s="173" t="s">
        <v>10</v>
      </c>
      <c r="E69" s="174">
        <f>'ITEM 9.1.2'!AO30</f>
        <v>1</v>
      </c>
      <c r="F69" s="175">
        <f>+'APUS-PALACIO'!J1045</f>
        <v>1145726</v>
      </c>
      <c r="G69" s="175">
        <f>E69*F69</f>
        <v>1145726</v>
      </c>
    </row>
    <row r="70" spans="2:7" s="167" customFormat="1" ht="13.5" customHeight="1" x14ac:dyDescent="0.3">
      <c r="B70" s="239" t="s">
        <v>117</v>
      </c>
      <c r="C70" s="172" t="s">
        <v>118</v>
      </c>
      <c r="D70" s="173" t="s">
        <v>10</v>
      </c>
      <c r="E70" s="174">
        <f>'ITEM 9.1.3'!AO30</f>
        <v>1</v>
      </c>
      <c r="F70" s="175">
        <f>+'APUS-PALACIO'!J1079</f>
        <v>1854899</v>
      </c>
      <c r="G70" s="175">
        <f>E70*F70</f>
        <v>1854899</v>
      </c>
    </row>
    <row r="71" spans="2:7" s="167" customFormat="1" ht="21" customHeight="1" x14ac:dyDescent="0.3">
      <c r="B71" s="239" t="s">
        <v>119</v>
      </c>
      <c r="C71" s="172" t="s">
        <v>120</v>
      </c>
      <c r="D71" s="173" t="s">
        <v>10</v>
      </c>
      <c r="E71" s="174">
        <f>'ITEM 9.1.4'!AO30</f>
        <v>1</v>
      </c>
      <c r="F71" s="175">
        <f>+'APUS-PALACIO'!J1109</f>
        <v>121485</v>
      </c>
      <c r="G71" s="175">
        <f t="shared" ref="G71" si="2">E71*F71</f>
        <v>121485</v>
      </c>
    </row>
    <row r="72" spans="2:7" ht="12.75" customHeight="1" x14ac:dyDescent="0.3">
      <c r="B72" s="41" t="s">
        <v>121</v>
      </c>
      <c r="C72" s="158" t="s">
        <v>122</v>
      </c>
      <c r="D72" s="158"/>
      <c r="E72" s="42"/>
      <c r="F72" s="42"/>
      <c r="G72" s="43" t="s">
        <v>5</v>
      </c>
    </row>
    <row r="73" spans="2:7" s="167" customFormat="1" ht="21.75" customHeight="1" x14ac:dyDescent="0.3">
      <c r="B73" s="239" t="s">
        <v>123</v>
      </c>
      <c r="C73" s="184" t="s">
        <v>124</v>
      </c>
      <c r="D73" s="162" t="s">
        <v>10</v>
      </c>
      <c r="E73" s="165">
        <f>'ITEM 9.2.1'!AO30</f>
        <v>2</v>
      </c>
      <c r="F73" s="166">
        <f>+'APUS-PALACIO'!J1138</f>
        <v>34823</v>
      </c>
      <c r="G73" s="166">
        <f>E73*F73</f>
        <v>69646</v>
      </c>
    </row>
    <row r="74" spans="2:7" s="167" customFormat="1" ht="21.75" customHeight="1" x14ac:dyDescent="0.3">
      <c r="B74" s="239" t="s">
        <v>125</v>
      </c>
      <c r="C74" s="184" t="s">
        <v>126</v>
      </c>
      <c r="D74" s="162" t="s">
        <v>127</v>
      </c>
      <c r="E74" s="248">
        <v>10</v>
      </c>
      <c r="F74" s="166">
        <f>'APUS-PALACIO'!J1173</f>
        <v>225804</v>
      </c>
      <c r="G74" s="166">
        <f>E74*F74</f>
        <v>2258040</v>
      </c>
    </row>
    <row r="75" spans="2:7" ht="12.75" customHeight="1" x14ac:dyDescent="0.3">
      <c r="B75" s="63"/>
      <c r="C75" s="35"/>
      <c r="D75" s="36"/>
      <c r="E75" s="4"/>
      <c r="F75" s="33"/>
      <c r="G75" s="5"/>
    </row>
    <row r="76" spans="2:7" ht="12.75" customHeight="1" x14ac:dyDescent="0.3">
      <c r="B76" s="38">
        <v>10</v>
      </c>
      <c r="C76" s="39" t="s">
        <v>128</v>
      </c>
      <c r="D76" s="39"/>
      <c r="E76" s="39"/>
      <c r="F76" s="39"/>
      <c r="G76" s="40" t="s">
        <v>5</v>
      </c>
    </row>
    <row r="77" spans="2:7" ht="12.75" customHeight="1" x14ac:dyDescent="0.3">
      <c r="B77" s="38" t="s">
        <v>129</v>
      </c>
      <c r="C77" s="39" t="s">
        <v>130</v>
      </c>
      <c r="D77" s="39"/>
      <c r="E77" s="39"/>
      <c r="F77" s="39"/>
      <c r="G77" s="40" t="s">
        <v>5</v>
      </c>
    </row>
    <row r="78" spans="2:7" s="167" customFormat="1" ht="21.75" customHeight="1" x14ac:dyDescent="0.3">
      <c r="B78" s="162" t="s">
        <v>131</v>
      </c>
      <c r="C78" s="163" t="s">
        <v>132</v>
      </c>
      <c r="D78" s="164" t="s">
        <v>13</v>
      </c>
      <c r="E78" s="165">
        <f>'ITEM 10.1.1'!AO30</f>
        <v>61.59</v>
      </c>
      <c r="F78" s="166">
        <f>+'APUS-PALACIO'!J1203</f>
        <v>40166</v>
      </c>
      <c r="G78" s="166">
        <f>E78*F78</f>
        <v>2473823.94</v>
      </c>
    </row>
    <row r="79" spans="2:7" s="167" customFormat="1" ht="13.5" customHeight="1" x14ac:dyDescent="0.3">
      <c r="B79" s="162" t="s">
        <v>133</v>
      </c>
      <c r="C79" s="163" t="s">
        <v>134</v>
      </c>
      <c r="D79" s="164" t="s">
        <v>13</v>
      </c>
      <c r="E79" s="165">
        <f>'ITEM 10.1.2'!AO30</f>
        <v>50</v>
      </c>
      <c r="F79" s="166">
        <f>+'APUS-PALACIO'!J1233</f>
        <v>21713</v>
      </c>
      <c r="G79" s="166">
        <f>E79*F79</f>
        <v>1085650</v>
      </c>
    </row>
    <row r="80" spans="2:7" ht="12.75" customHeight="1" x14ac:dyDescent="0.3">
      <c r="B80" s="38" t="s">
        <v>135</v>
      </c>
      <c r="C80" s="39" t="s">
        <v>136</v>
      </c>
      <c r="D80" s="39"/>
      <c r="E80" s="39"/>
      <c r="F80" s="39"/>
      <c r="G80" s="40" t="s">
        <v>5</v>
      </c>
    </row>
    <row r="81" spans="2:7" s="167" customFormat="1" ht="21.75" customHeight="1" x14ac:dyDescent="0.3">
      <c r="B81" s="162" t="s">
        <v>137</v>
      </c>
      <c r="C81" s="163" t="s">
        <v>138</v>
      </c>
      <c r="D81" s="164" t="s">
        <v>13</v>
      </c>
      <c r="E81" s="165">
        <f>'ITEM 10.2.1'!AO30</f>
        <v>152.76</v>
      </c>
      <c r="F81" s="166">
        <f>+'APUS-PALACIO'!J1266</f>
        <v>22992</v>
      </c>
      <c r="G81" s="166">
        <f>E81*F81</f>
        <v>3512257.92</v>
      </c>
    </row>
    <row r="82" spans="2:7" ht="12.75" customHeight="1" x14ac:dyDescent="0.3">
      <c r="B82" s="38" t="s">
        <v>139</v>
      </c>
      <c r="C82" s="39" t="s">
        <v>140</v>
      </c>
      <c r="D82" s="39"/>
      <c r="E82" s="39"/>
      <c r="F82" s="39"/>
      <c r="G82" s="40" t="s">
        <v>5</v>
      </c>
    </row>
    <row r="83" spans="2:7" s="167" customFormat="1" ht="21.75" customHeight="1" x14ac:dyDescent="0.3">
      <c r="B83" s="179" t="s">
        <v>141</v>
      </c>
      <c r="C83" s="163" t="s">
        <v>895</v>
      </c>
      <c r="D83" s="169" t="s">
        <v>13</v>
      </c>
      <c r="E83" s="170">
        <f>'ITEM 10.3.1'!AO30</f>
        <v>28</v>
      </c>
      <c r="F83" s="171">
        <f>+'APUS-PALACIO'!J1297</f>
        <v>79289</v>
      </c>
      <c r="G83" s="171">
        <f>E83*F83</f>
        <v>2220092</v>
      </c>
    </row>
    <row r="84" spans="2:7" s="167" customFormat="1" ht="21.75" customHeight="1" x14ac:dyDescent="0.3">
      <c r="B84" s="173" t="s">
        <v>142</v>
      </c>
      <c r="C84" s="188" t="s">
        <v>896</v>
      </c>
      <c r="D84" s="162" t="s">
        <v>13</v>
      </c>
      <c r="E84" s="185">
        <f>'ITEM 10.3.2'!AO30</f>
        <v>39.200000000000003</v>
      </c>
      <c r="F84" s="186">
        <f>+'APUS-PALACIO'!J1328</f>
        <v>93805</v>
      </c>
      <c r="G84" s="186">
        <f>E84*F84</f>
        <v>3677156.0000000005</v>
      </c>
    </row>
    <row r="85" spans="2:7" ht="12.75" customHeight="1" x14ac:dyDescent="0.3">
      <c r="B85" s="64"/>
      <c r="C85" s="33"/>
      <c r="D85" s="36"/>
      <c r="E85" s="36"/>
      <c r="F85" s="35"/>
      <c r="G85" s="37"/>
    </row>
    <row r="86" spans="2:7" ht="12.75" customHeight="1" x14ac:dyDescent="0.3">
      <c r="B86" s="38">
        <v>11</v>
      </c>
      <c r="C86" s="39" t="s">
        <v>143</v>
      </c>
      <c r="D86" s="39"/>
      <c r="E86" s="39"/>
      <c r="F86" s="39"/>
      <c r="G86" s="40" t="s">
        <v>5</v>
      </c>
    </row>
    <row r="87" spans="2:7" ht="12.75" customHeight="1" x14ac:dyDescent="0.3">
      <c r="B87" s="38" t="s">
        <v>144</v>
      </c>
      <c r="C87" s="39" t="s">
        <v>145</v>
      </c>
      <c r="D87" s="39"/>
      <c r="E87" s="39"/>
      <c r="F87" s="39"/>
      <c r="G87" s="40" t="s">
        <v>5</v>
      </c>
    </row>
    <row r="88" spans="2:7" s="167" customFormat="1" ht="13.5" customHeight="1" x14ac:dyDescent="0.3">
      <c r="B88" s="162" t="s">
        <v>146</v>
      </c>
      <c r="C88" s="163" t="s">
        <v>147</v>
      </c>
      <c r="D88" s="164" t="s">
        <v>13</v>
      </c>
      <c r="E88" s="165">
        <f>'ITEM 11.1.1'!AO30</f>
        <v>39.200000000000003</v>
      </c>
      <c r="F88" s="166">
        <f>+'APUS-PALACIO'!J1357</f>
        <v>72106</v>
      </c>
      <c r="G88" s="166">
        <f>E88*F88</f>
        <v>2826555.2</v>
      </c>
    </row>
    <row r="89" spans="2:7" ht="12.75" customHeight="1" x14ac:dyDescent="0.3">
      <c r="B89" s="63"/>
      <c r="C89" s="33"/>
      <c r="D89" s="4"/>
      <c r="E89" s="4"/>
      <c r="F89" s="33"/>
      <c r="G89" s="5"/>
    </row>
    <row r="90" spans="2:7" ht="12.75" customHeight="1" x14ac:dyDescent="0.3">
      <c r="B90" s="38">
        <v>12</v>
      </c>
      <c r="C90" s="39" t="s">
        <v>148</v>
      </c>
      <c r="D90" s="39"/>
      <c r="E90" s="39"/>
      <c r="F90" s="39"/>
      <c r="G90" s="40"/>
    </row>
    <row r="91" spans="2:7" ht="12.75" customHeight="1" x14ac:dyDescent="0.3">
      <c r="B91" s="38" t="s">
        <v>149</v>
      </c>
      <c r="C91" s="39" t="s">
        <v>150</v>
      </c>
      <c r="D91" s="44"/>
      <c r="E91" s="44"/>
      <c r="F91" s="44"/>
      <c r="G91" s="202"/>
    </row>
    <row r="92" spans="2:7" s="167" customFormat="1" ht="20.25" customHeight="1" x14ac:dyDescent="0.3">
      <c r="B92" s="173" t="s">
        <v>151</v>
      </c>
      <c r="C92" s="188" t="s">
        <v>152</v>
      </c>
      <c r="D92" s="173" t="s">
        <v>13</v>
      </c>
      <c r="E92" s="174">
        <f>'ITEM 12.1.1'!AO30</f>
        <v>4.1900000000000004</v>
      </c>
      <c r="F92" s="175">
        <f>+'APUS-PALACIO'!J1387</f>
        <v>1221229</v>
      </c>
      <c r="G92" s="175">
        <f>E92*F92</f>
        <v>5116949.5100000007</v>
      </c>
    </row>
    <row r="93" spans="2:7" s="167" customFormat="1" ht="19.5" customHeight="1" x14ac:dyDescent="0.3">
      <c r="B93" s="173" t="s">
        <v>153</v>
      </c>
      <c r="C93" s="188" t="s">
        <v>154</v>
      </c>
      <c r="D93" s="173" t="s">
        <v>13</v>
      </c>
      <c r="E93" s="174">
        <f>'ITEM 12.1.2'!AO30</f>
        <v>1.43</v>
      </c>
      <c r="F93" s="175">
        <f>+'APUS-PALACIO'!J1415</f>
        <v>740205</v>
      </c>
      <c r="G93" s="175">
        <f>E93*F93</f>
        <v>1058493.1499999999</v>
      </c>
    </row>
    <row r="94" spans="2:7" ht="12" customHeight="1" x14ac:dyDescent="0.3">
      <c r="B94" s="63"/>
      <c r="C94" s="271"/>
      <c r="D94" s="4"/>
      <c r="E94" s="36"/>
      <c r="F94" s="35"/>
      <c r="G94" s="5"/>
    </row>
    <row r="95" spans="2:7" ht="21.75" customHeight="1" x14ac:dyDescent="0.3">
      <c r="B95" s="213">
        <v>13</v>
      </c>
      <c r="C95" s="273" t="s">
        <v>877</v>
      </c>
      <c r="D95" s="39"/>
      <c r="E95" s="39"/>
      <c r="F95" s="44"/>
      <c r="G95" s="40" t="s">
        <v>5</v>
      </c>
    </row>
    <row r="96" spans="2:7" ht="30.75" customHeight="1" x14ac:dyDescent="0.3">
      <c r="B96" s="253" t="s">
        <v>155</v>
      </c>
      <c r="C96" s="272" t="s">
        <v>156</v>
      </c>
      <c r="D96" s="254" t="s">
        <v>10</v>
      </c>
      <c r="E96" s="255">
        <f>'ITEM 13.1.1'!AO30</f>
        <v>1</v>
      </c>
      <c r="F96" s="256">
        <f>+'APUS-PALACIO'!J1453</f>
        <v>38340195</v>
      </c>
      <c r="G96" s="256">
        <f>+E96*F96</f>
        <v>38340195</v>
      </c>
    </row>
    <row r="97" spans="2:9" ht="18" customHeight="1" x14ac:dyDescent="0.3">
      <c r="B97" s="252" t="s">
        <v>862</v>
      </c>
      <c r="C97" s="252" t="s">
        <v>863</v>
      </c>
      <c r="D97" s="257" t="s">
        <v>62</v>
      </c>
      <c r="E97" s="258">
        <v>24</v>
      </c>
      <c r="F97" s="259">
        <f>'APUS-PALACIO'!J1509</f>
        <v>183207</v>
      </c>
      <c r="G97" s="256">
        <f t="shared" ref="G97:G98" si="3">+E97*F97</f>
        <v>4396968</v>
      </c>
    </row>
    <row r="98" spans="2:9" ht="18" customHeight="1" x14ac:dyDescent="0.3">
      <c r="B98" s="252" t="s">
        <v>865</v>
      </c>
      <c r="C98" s="252" t="s">
        <v>866</v>
      </c>
      <c r="D98" s="257" t="s">
        <v>10</v>
      </c>
      <c r="E98" s="258">
        <v>3</v>
      </c>
      <c r="F98" s="259">
        <f>'APUS-PALACIO'!J1537</f>
        <v>3383970</v>
      </c>
      <c r="G98" s="256">
        <f t="shared" si="3"/>
        <v>10151910</v>
      </c>
    </row>
    <row r="99" spans="2:9" ht="24" customHeight="1" x14ac:dyDescent="0.3">
      <c r="B99" s="252" t="s">
        <v>867</v>
      </c>
      <c r="C99" s="252" t="s">
        <v>868</v>
      </c>
      <c r="D99" s="257" t="s">
        <v>10</v>
      </c>
      <c r="E99" s="258">
        <v>1</v>
      </c>
      <c r="F99" s="259">
        <f>'APUS-PALACIO'!J1567</f>
        <v>480533</v>
      </c>
      <c r="G99" s="259">
        <f>+E99*F99</f>
        <v>480533</v>
      </c>
    </row>
    <row r="100" spans="2:9" ht="24" customHeight="1" x14ac:dyDescent="0.3">
      <c r="B100" s="252" t="s">
        <v>872</v>
      </c>
      <c r="C100" s="252" t="s">
        <v>873</v>
      </c>
      <c r="D100" s="257" t="s">
        <v>10</v>
      </c>
      <c r="E100" s="258">
        <v>1</v>
      </c>
      <c r="F100" s="259">
        <f>'APUS-PALACIO'!J1596</f>
        <v>1700820</v>
      </c>
      <c r="G100" s="259">
        <f>+E100*F100</f>
        <v>1700820</v>
      </c>
    </row>
    <row r="101" spans="2:9" ht="12.75" customHeight="1" x14ac:dyDescent="0.3">
      <c r="B101" s="64"/>
      <c r="C101" s="35"/>
      <c r="D101" s="36"/>
      <c r="E101" s="36"/>
      <c r="F101" s="35"/>
      <c r="G101" s="37"/>
    </row>
    <row r="102" spans="2:9" ht="12.75" customHeight="1" x14ac:dyDescent="0.3">
      <c r="B102" s="213">
        <v>14</v>
      </c>
      <c r="C102" s="39" t="s">
        <v>157</v>
      </c>
      <c r="D102" s="39"/>
      <c r="E102" s="39"/>
      <c r="F102" s="39"/>
      <c r="G102" s="40" t="s">
        <v>5</v>
      </c>
    </row>
    <row r="103" spans="2:9" s="167" customFormat="1" ht="12.75" customHeight="1" x14ac:dyDescent="0.3">
      <c r="B103" s="172" t="s">
        <v>158</v>
      </c>
      <c r="C103" s="163" t="s">
        <v>159</v>
      </c>
      <c r="D103" s="164" t="s">
        <v>13</v>
      </c>
      <c r="E103" s="165">
        <f>'ITEM 14.1.1 '!AO30</f>
        <v>50</v>
      </c>
      <c r="F103" s="166">
        <f>+'APUS-PALACIO'!J1480</f>
        <v>20887</v>
      </c>
      <c r="G103" s="166">
        <f>E103*F103</f>
        <v>1044350</v>
      </c>
    </row>
    <row r="104" spans="2:9" ht="12.75" customHeight="1" x14ac:dyDescent="0.3">
      <c r="B104" s="64"/>
      <c r="C104" s="33"/>
      <c r="D104" s="4"/>
      <c r="E104" s="4"/>
      <c r="F104" s="33"/>
      <c r="G104" s="5"/>
    </row>
    <row r="105" spans="2:9" ht="14.4" x14ac:dyDescent="0.3">
      <c r="B105" s="42"/>
      <c r="C105" s="42"/>
      <c r="D105" s="333" t="s">
        <v>160</v>
      </c>
      <c r="E105" s="333"/>
      <c r="F105" s="333"/>
      <c r="G105" s="45">
        <f>+G111</f>
        <v>131003565.09000002</v>
      </c>
    </row>
    <row r="106" spans="2:9" ht="14.4" x14ac:dyDescent="0.3">
      <c r="B106" s="13"/>
      <c r="C106" s="13"/>
      <c r="D106" s="13"/>
      <c r="E106" s="13"/>
      <c r="F106" s="13"/>
      <c r="G106" s="281"/>
    </row>
    <row r="107" spans="2:9" ht="14.4" x14ac:dyDescent="0.3">
      <c r="B107" s="49"/>
      <c r="C107" s="349" t="s">
        <v>161</v>
      </c>
      <c r="D107" s="350"/>
      <c r="E107" s="350"/>
      <c r="F107" s="351"/>
      <c r="G107" s="282">
        <f>G111/(1+F108+F109+F110)</f>
        <v>97039677.844444454</v>
      </c>
    </row>
    <row r="108" spans="2:9" ht="14.4" x14ac:dyDescent="0.3">
      <c r="B108" s="49"/>
      <c r="C108" s="346" t="s">
        <v>162</v>
      </c>
      <c r="D108" s="347"/>
      <c r="E108" s="348"/>
      <c r="F108" s="283">
        <v>0.28999999999999998</v>
      </c>
      <c r="G108" s="282">
        <f>+$G$107*F108</f>
        <v>28141506.574888889</v>
      </c>
    </row>
    <row r="109" spans="2:9" ht="14.4" x14ac:dyDescent="0.3">
      <c r="B109" s="49"/>
      <c r="C109" s="346" t="s">
        <v>163</v>
      </c>
      <c r="D109" s="347"/>
      <c r="E109" s="348"/>
      <c r="F109" s="283">
        <v>0.01</v>
      </c>
      <c r="G109" s="282">
        <f t="shared" ref="G109" si="4">+$G$107*F109</f>
        <v>970396.77844444453</v>
      </c>
      <c r="I109" s="134"/>
    </row>
    <row r="110" spans="2:9" ht="14.4" x14ac:dyDescent="0.3">
      <c r="B110" s="49"/>
      <c r="C110" s="346" t="s">
        <v>164</v>
      </c>
      <c r="D110" s="347"/>
      <c r="E110" s="348"/>
      <c r="F110" s="283">
        <v>0.05</v>
      </c>
      <c r="G110" s="282">
        <f>+$G$107*F110</f>
        <v>4851983.8922222229</v>
      </c>
    </row>
    <row r="111" spans="2:9" ht="14.4" x14ac:dyDescent="0.3">
      <c r="B111" s="284"/>
      <c r="C111" s="334" t="s">
        <v>861</v>
      </c>
      <c r="D111" s="335"/>
      <c r="E111" s="335"/>
      <c r="F111" s="336"/>
      <c r="G111" s="285">
        <f>SUM(G10:G103)</f>
        <v>131003565.09000002</v>
      </c>
    </row>
    <row r="112" spans="2:9" ht="14.4" x14ac:dyDescent="0.3">
      <c r="B112" s="50"/>
      <c r="C112" s="51"/>
      <c r="D112" s="51"/>
      <c r="E112" s="51"/>
      <c r="F112" s="51"/>
      <c r="G112" s="52"/>
    </row>
    <row r="113" spans="2:7" ht="14.4" x14ac:dyDescent="0.3">
      <c r="B113" s="56" t="s">
        <v>165</v>
      </c>
      <c r="C113" s="53"/>
      <c r="D113" s="53"/>
      <c r="E113" s="53"/>
      <c r="F113" s="53"/>
      <c r="G113" s="54"/>
    </row>
    <row r="114" spans="2:7" ht="14.4" x14ac:dyDescent="0.3">
      <c r="B114" s="55"/>
      <c r="C114" s="56" t="s">
        <v>166</v>
      </c>
      <c r="D114" s="53"/>
      <c r="E114" s="56"/>
      <c r="F114" s="53"/>
      <c r="G114" s="54"/>
    </row>
    <row r="115" spans="2:7" ht="14.4" x14ac:dyDescent="0.3">
      <c r="B115" s="55"/>
      <c r="C115" s="56" t="s">
        <v>167</v>
      </c>
      <c r="D115" s="53"/>
      <c r="E115" s="56"/>
      <c r="F115" s="53"/>
      <c r="G115" s="54"/>
    </row>
    <row r="116" spans="2:7" ht="33.75" customHeight="1" x14ac:dyDescent="0.3">
      <c r="B116" s="57"/>
      <c r="C116" s="58"/>
      <c r="D116" s="58"/>
      <c r="E116" s="58"/>
      <c r="F116" s="58"/>
      <c r="G116" s="59"/>
    </row>
    <row r="117" spans="2:7" ht="62.25" customHeight="1" x14ac:dyDescent="0.3">
      <c r="B117" s="337"/>
      <c r="C117" s="338"/>
      <c r="D117" s="338"/>
      <c r="E117" s="352" t="s">
        <v>168</v>
      </c>
      <c r="F117" s="353"/>
      <c r="G117" s="312" t="s">
        <v>169</v>
      </c>
    </row>
    <row r="118" spans="2:7" ht="33.75" customHeight="1" x14ac:dyDescent="0.3">
      <c r="B118" s="339" t="s">
        <v>170</v>
      </c>
      <c r="C118" s="340"/>
      <c r="D118" s="341"/>
      <c r="E118" s="352" t="s">
        <v>162</v>
      </c>
      <c r="F118" s="353"/>
      <c r="G118" s="313">
        <f>+F108</f>
        <v>0.28999999999999998</v>
      </c>
    </row>
    <row r="119" spans="2:7" ht="14.4" x14ac:dyDescent="0.3">
      <c r="B119" s="354" t="s">
        <v>171</v>
      </c>
      <c r="C119" s="355"/>
      <c r="D119" s="356"/>
      <c r="E119" s="352" t="s">
        <v>163</v>
      </c>
      <c r="F119" s="353"/>
      <c r="G119" s="313">
        <f>+F109</f>
        <v>0.01</v>
      </c>
    </row>
    <row r="120" spans="2:7" ht="15" customHeight="1" x14ac:dyDescent="0.3">
      <c r="B120" s="361" t="s">
        <v>172</v>
      </c>
      <c r="C120" s="362"/>
      <c r="D120" s="362"/>
      <c r="E120" s="352" t="s">
        <v>164</v>
      </c>
      <c r="F120" s="353"/>
      <c r="G120" s="314">
        <f>+F110</f>
        <v>0.05</v>
      </c>
    </row>
    <row r="121" spans="2:7" ht="15" customHeight="1" x14ac:dyDescent="0.3">
      <c r="B121" s="359"/>
      <c r="C121" s="360"/>
      <c r="D121" s="360"/>
      <c r="E121" s="357" t="s">
        <v>173</v>
      </c>
      <c r="F121" s="358"/>
      <c r="G121" s="315">
        <f>SUM(G118:G120)</f>
        <v>0.35</v>
      </c>
    </row>
  </sheetData>
  <mergeCells count="22">
    <mergeCell ref="B119:D119"/>
    <mergeCell ref="E121:F121"/>
    <mergeCell ref="E117:F117"/>
    <mergeCell ref="B121:D121"/>
    <mergeCell ref="B120:D120"/>
    <mergeCell ref="E119:F119"/>
    <mergeCell ref="E120:F120"/>
    <mergeCell ref="D105:F105"/>
    <mergeCell ref="C111:F111"/>
    <mergeCell ref="B117:D117"/>
    <mergeCell ref="B118:D118"/>
    <mergeCell ref="B1:E1"/>
    <mergeCell ref="F1:G6"/>
    <mergeCell ref="B2:E2"/>
    <mergeCell ref="B3:E3"/>
    <mergeCell ref="B4:E4"/>
    <mergeCell ref="B5:E6"/>
    <mergeCell ref="C108:E108"/>
    <mergeCell ref="C109:E109"/>
    <mergeCell ref="C110:E110"/>
    <mergeCell ref="C107:F107"/>
    <mergeCell ref="E118:F118"/>
  </mergeCells>
  <phoneticPr fontId="12" type="noConversion"/>
  <pageMargins left="0.7" right="0.7" top="0.75" bottom="0.75" header="0.3" footer="0.3"/>
  <pageSetup scale="82" fitToHeight="0" orientation="portrait" r:id="rId1"/>
  <rowBreaks count="2" manualBreakCount="2">
    <brk id="53" max="6" man="1"/>
    <brk id="10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440F0-AB5B-4981-813F-B3E587FCE1AC}">
  <sheetPr>
    <pageSetUpPr fitToPage="1"/>
  </sheetPr>
  <dimension ref="A1:T111"/>
  <sheetViews>
    <sheetView view="pageBreakPreview" topLeftCell="A5" zoomScale="70" zoomScaleNormal="90" zoomScaleSheetLayoutView="70" workbookViewId="0">
      <selection activeCell="B28" sqref="B28:B29"/>
    </sheetView>
  </sheetViews>
  <sheetFormatPr baseColWidth="10" defaultRowHeight="15" x14ac:dyDescent="0.35"/>
  <cols>
    <col min="1" max="1" width="6.44140625" style="289" customWidth="1"/>
    <col min="2" max="2" width="71.109375" style="287" customWidth="1"/>
    <col min="3" max="5" width="20" style="290" customWidth="1"/>
    <col min="6" max="6" width="24" style="291" customWidth="1"/>
    <col min="7" max="7" width="15.44140625" style="292" customWidth="1"/>
    <col min="8" max="8" width="11.44140625" style="287" hidden="1" customWidth="1"/>
    <col min="9" max="9" width="19.109375" style="287" hidden="1" customWidth="1"/>
    <col min="10" max="10" width="11.44140625" style="288" hidden="1" customWidth="1"/>
    <col min="11" max="17" width="11.44140625" style="287" hidden="1" customWidth="1"/>
    <col min="18" max="18" width="16.33203125" style="287" customWidth="1"/>
    <col min="19" max="19" width="18.109375" style="287" customWidth="1"/>
    <col min="20" max="20" width="65.44140625" style="287" customWidth="1"/>
    <col min="21" max="23" width="11.44140625" style="287" customWidth="1"/>
    <col min="24" max="253" width="11.44140625" style="287"/>
    <col min="254" max="254" width="59.33203125" style="287" bestFit="1" customWidth="1"/>
    <col min="255" max="255" width="21.6640625" style="287" customWidth="1"/>
    <col min="256" max="257" width="18.88671875" style="287" customWidth="1"/>
    <col min="258" max="258" width="17.44140625" style="287" bestFit="1" customWidth="1"/>
    <col min="259" max="259" width="15.33203125" style="287" customWidth="1"/>
    <col min="260" max="509" width="11.44140625" style="287"/>
    <col min="510" max="510" width="59.33203125" style="287" bestFit="1" customWidth="1"/>
    <col min="511" max="511" width="21.6640625" style="287" customWidth="1"/>
    <col min="512" max="513" width="18.88671875" style="287" customWidth="1"/>
    <col min="514" max="514" width="17.44140625" style="287" bestFit="1" customWidth="1"/>
    <col min="515" max="515" width="15.33203125" style="287" customWidth="1"/>
    <col min="516" max="765" width="11.44140625" style="287"/>
    <col min="766" max="766" width="59.33203125" style="287" bestFit="1" customWidth="1"/>
    <col min="767" max="767" width="21.6640625" style="287" customWidth="1"/>
    <col min="768" max="769" width="18.88671875" style="287" customWidth="1"/>
    <col min="770" max="770" width="17.44140625" style="287" bestFit="1" customWidth="1"/>
    <col min="771" max="771" width="15.33203125" style="287" customWidth="1"/>
    <col min="772" max="1021" width="11.44140625" style="287"/>
    <col min="1022" max="1022" width="59.33203125" style="287" bestFit="1" customWidth="1"/>
    <col min="1023" max="1023" width="21.6640625" style="287" customWidth="1"/>
    <col min="1024" max="1025" width="18.88671875" style="287" customWidth="1"/>
    <col min="1026" max="1026" width="17.44140625" style="287" bestFit="1" customWidth="1"/>
    <col min="1027" max="1027" width="15.33203125" style="287" customWidth="1"/>
    <col min="1028" max="1277" width="11.44140625" style="287"/>
    <col min="1278" max="1278" width="59.33203125" style="287" bestFit="1" customWidth="1"/>
    <col min="1279" max="1279" width="21.6640625" style="287" customWidth="1"/>
    <col min="1280" max="1281" width="18.88671875" style="287" customWidth="1"/>
    <col min="1282" max="1282" width="17.44140625" style="287" bestFit="1" customWidth="1"/>
    <col min="1283" max="1283" width="15.33203125" style="287" customWidth="1"/>
    <col min="1284" max="1533" width="11.44140625" style="287"/>
    <col min="1534" max="1534" width="59.33203125" style="287" bestFit="1" customWidth="1"/>
    <col min="1535" max="1535" width="21.6640625" style="287" customWidth="1"/>
    <col min="1536" max="1537" width="18.88671875" style="287" customWidth="1"/>
    <col min="1538" max="1538" width="17.44140625" style="287" bestFit="1" customWidth="1"/>
    <col min="1539" max="1539" width="15.33203125" style="287" customWidth="1"/>
    <col min="1540" max="1789" width="11.44140625" style="287"/>
    <col min="1790" max="1790" width="59.33203125" style="287" bestFit="1" customWidth="1"/>
    <col min="1791" max="1791" width="21.6640625" style="287" customWidth="1"/>
    <col min="1792" max="1793" width="18.88671875" style="287" customWidth="1"/>
    <col min="1794" max="1794" width="17.44140625" style="287" bestFit="1" customWidth="1"/>
    <col min="1795" max="1795" width="15.33203125" style="287" customWidth="1"/>
    <col min="1796" max="2045" width="11.44140625" style="287"/>
    <col min="2046" max="2046" width="59.33203125" style="287" bestFit="1" customWidth="1"/>
    <col min="2047" max="2047" width="21.6640625" style="287" customWidth="1"/>
    <col min="2048" max="2049" width="18.88671875" style="287" customWidth="1"/>
    <col min="2050" max="2050" width="17.44140625" style="287" bestFit="1" customWidth="1"/>
    <col min="2051" max="2051" width="15.33203125" style="287" customWidth="1"/>
    <col min="2052" max="2301" width="11.44140625" style="287"/>
    <col min="2302" max="2302" width="59.33203125" style="287" bestFit="1" customWidth="1"/>
    <col min="2303" max="2303" width="21.6640625" style="287" customWidth="1"/>
    <col min="2304" max="2305" width="18.88671875" style="287" customWidth="1"/>
    <col min="2306" max="2306" width="17.44140625" style="287" bestFit="1" customWidth="1"/>
    <col min="2307" max="2307" width="15.33203125" style="287" customWidth="1"/>
    <col min="2308" max="2557" width="11.44140625" style="287"/>
    <col min="2558" max="2558" width="59.33203125" style="287" bestFit="1" customWidth="1"/>
    <col min="2559" max="2559" width="21.6640625" style="287" customWidth="1"/>
    <col min="2560" max="2561" width="18.88671875" style="287" customWidth="1"/>
    <col min="2562" max="2562" width="17.44140625" style="287" bestFit="1" customWidth="1"/>
    <col min="2563" max="2563" width="15.33203125" style="287" customWidth="1"/>
    <col min="2564" max="2813" width="11.44140625" style="287"/>
    <col min="2814" max="2814" width="59.33203125" style="287" bestFit="1" customWidth="1"/>
    <col min="2815" max="2815" width="21.6640625" style="287" customWidth="1"/>
    <col min="2816" max="2817" width="18.88671875" style="287" customWidth="1"/>
    <col min="2818" max="2818" width="17.44140625" style="287" bestFit="1" customWidth="1"/>
    <col min="2819" max="2819" width="15.33203125" style="287" customWidth="1"/>
    <col min="2820" max="3069" width="11.44140625" style="287"/>
    <col min="3070" max="3070" width="59.33203125" style="287" bestFit="1" customWidth="1"/>
    <col min="3071" max="3071" width="21.6640625" style="287" customWidth="1"/>
    <col min="3072" max="3073" width="18.88671875" style="287" customWidth="1"/>
    <col min="3074" max="3074" width="17.44140625" style="287" bestFit="1" customWidth="1"/>
    <col min="3075" max="3075" width="15.33203125" style="287" customWidth="1"/>
    <col min="3076" max="3325" width="11.44140625" style="287"/>
    <col min="3326" max="3326" width="59.33203125" style="287" bestFit="1" customWidth="1"/>
    <col min="3327" max="3327" width="21.6640625" style="287" customWidth="1"/>
    <col min="3328" max="3329" width="18.88671875" style="287" customWidth="1"/>
    <col min="3330" max="3330" width="17.44140625" style="287" bestFit="1" customWidth="1"/>
    <col min="3331" max="3331" width="15.33203125" style="287" customWidth="1"/>
    <col min="3332" max="3581" width="11.44140625" style="287"/>
    <col min="3582" max="3582" width="59.33203125" style="287" bestFit="1" customWidth="1"/>
    <col min="3583" max="3583" width="21.6640625" style="287" customWidth="1"/>
    <col min="3584" max="3585" width="18.88671875" style="287" customWidth="1"/>
    <col min="3586" max="3586" width="17.44140625" style="287" bestFit="1" customWidth="1"/>
    <col min="3587" max="3587" width="15.33203125" style="287" customWidth="1"/>
    <col min="3588" max="3837" width="11.44140625" style="287"/>
    <col min="3838" max="3838" width="59.33203125" style="287" bestFit="1" customWidth="1"/>
    <col min="3839" max="3839" width="21.6640625" style="287" customWidth="1"/>
    <col min="3840" max="3841" width="18.88671875" style="287" customWidth="1"/>
    <col min="3842" max="3842" width="17.44140625" style="287" bestFit="1" customWidth="1"/>
    <col min="3843" max="3843" width="15.33203125" style="287" customWidth="1"/>
    <col min="3844" max="4093" width="11.44140625" style="287"/>
    <col min="4094" max="4094" width="59.33203125" style="287" bestFit="1" customWidth="1"/>
    <col min="4095" max="4095" width="21.6640625" style="287" customWidth="1"/>
    <col min="4096" max="4097" width="18.88671875" style="287" customWidth="1"/>
    <col min="4098" max="4098" width="17.44140625" style="287" bestFit="1" customWidth="1"/>
    <col min="4099" max="4099" width="15.33203125" style="287" customWidth="1"/>
    <col min="4100" max="4349" width="11.44140625" style="287"/>
    <col min="4350" max="4350" width="59.33203125" style="287" bestFit="1" customWidth="1"/>
    <col min="4351" max="4351" width="21.6640625" style="287" customWidth="1"/>
    <col min="4352" max="4353" width="18.88671875" style="287" customWidth="1"/>
    <col min="4354" max="4354" width="17.44140625" style="287" bestFit="1" customWidth="1"/>
    <col min="4355" max="4355" width="15.33203125" style="287" customWidth="1"/>
    <col min="4356" max="4605" width="11.44140625" style="287"/>
    <col min="4606" max="4606" width="59.33203125" style="287" bestFit="1" customWidth="1"/>
    <col min="4607" max="4607" width="21.6640625" style="287" customWidth="1"/>
    <col min="4608" max="4609" width="18.88671875" style="287" customWidth="1"/>
    <col min="4610" max="4610" width="17.44140625" style="287" bestFit="1" customWidth="1"/>
    <col min="4611" max="4611" width="15.33203125" style="287" customWidth="1"/>
    <col min="4612" max="4861" width="11.44140625" style="287"/>
    <col min="4862" max="4862" width="59.33203125" style="287" bestFit="1" customWidth="1"/>
    <col min="4863" max="4863" width="21.6640625" style="287" customWidth="1"/>
    <col min="4864" max="4865" width="18.88671875" style="287" customWidth="1"/>
    <col min="4866" max="4866" width="17.44140625" style="287" bestFit="1" customWidth="1"/>
    <col min="4867" max="4867" width="15.33203125" style="287" customWidth="1"/>
    <col min="4868" max="5117" width="11.44140625" style="287"/>
    <col min="5118" max="5118" width="59.33203125" style="287" bestFit="1" customWidth="1"/>
    <col min="5119" max="5119" width="21.6640625" style="287" customWidth="1"/>
    <col min="5120" max="5121" width="18.88671875" style="287" customWidth="1"/>
    <col min="5122" max="5122" width="17.44140625" style="287" bestFit="1" customWidth="1"/>
    <col min="5123" max="5123" width="15.33203125" style="287" customWidth="1"/>
    <col min="5124" max="5373" width="11.44140625" style="287"/>
    <col min="5374" max="5374" width="59.33203125" style="287" bestFit="1" customWidth="1"/>
    <col min="5375" max="5375" width="21.6640625" style="287" customWidth="1"/>
    <col min="5376" max="5377" width="18.88671875" style="287" customWidth="1"/>
    <col min="5378" max="5378" width="17.44140625" style="287" bestFit="1" customWidth="1"/>
    <col min="5379" max="5379" width="15.33203125" style="287" customWidth="1"/>
    <col min="5380" max="5629" width="11.44140625" style="287"/>
    <col min="5630" max="5630" width="59.33203125" style="287" bestFit="1" customWidth="1"/>
    <col min="5631" max="5631" width="21.6640625" style="287" customWidth="1"/>
    <col min="5632" max="5633" width="18.88671875" style="287" customWidth="1"/>
    <col min="5634" max="5634" width="17.44140625" style="287" bestFit="1" customWidth="1"/>
    <col min="5635" max="5635" width="15.33203125" style="287" customWidth="1"/>
    <col min="5636" max="5885" width="11.44140625" style="287"/>
    <col min="5886" max="5886" width="59.33203125" style="287" bestFit="1" customWidth="1"/>
    <col min="5887" max="5887" width="21.6640625" style="287" customWidth="1"/>
    <col min="5888" max="5889" width="18.88671875" style="287" customWidth="1"/>
    <col min="5890" max="5890" width="17.44140625" style="287" bestFit="1" customWidth="1"/>
    <col min="5891" max="5891" width="15.33203125" style="287" customWidth="1"/>
    <col min="5892" max="6141" width="11.44140625" style="287"/>
    <col min="6142" max="6142" width="59.33203125" style="287" bestFit="1" customWidth="1"/>
    <col min="6143" max="6143" width="21.6640625" style="287" customWidth="1"/>
    <col min="6144" max="6145" width="18.88671875" style="287" customWidth="1"/>
    <col min="6146" max="6146" width="17.44140625" style="287" bestFit="1" customWidth="1"/>
    <col min="6147" max="6147" width="15.33203125" style="287" customWidth="1"/>
    <col min="6148" max="6397" width="11.44140625" style="287"/>
    <col min="6398" max="6398" width="59.33203125" style="287" bestFit="1" customWidth="1"/>
    <col min="6399" max="6399" width="21.6640625" style="287" customWidth="1"/>
    <col min="6400" max="6401" width="18.88671875" style="287" customWidth="1"/>
    <col min="6402" max="6402" width="17.44140625" style="287" bestFit="1" customWidth="1"/>
    <col min="6403" max="6403" width="15.33203125" style="287" customWidth="1"/>
    <col min="6404" max="6653" width="11.44140625" style="287"/>
    <col min="6654" max="6654" width="59.33203125" style="287" bestFit="1" customWidth="1"/>
    <col min="6655" max="6655" width="21.6640625" style="287" customWidth="1"/>
    <col min="6656" max="6657" width="18.88671875" style="287" customWidth="1"/>
    <col min="6658" max="6658" width="17.44140625" style="287" bestFit="1" customWidth="1"/>
    <col min="6659" max="6659" width="15.33203125" style="287" customWidth="1"/>
    <col min="6660" max="6909" width="11.44140625" style="287"/>
    <col min="6910" max="6910" width="59.33203125" style="287" bestFit="1" customWidth="1"/>
    <col min="6911" max="6911" width="21.6640625" style="287" customWidth="1"/>
    <col min="6912" max="6913" width="18.88671875" style="287" customWidth="1"/>
    <col min="6914" max="6914" width="17.44140625" style="287" bestFit="1" customWidth="1"/>
    <col min="6915" max="6915" width="15.33203125" style="287" customWidth="1"/>
    <col min="6916" max="7165" width="11.44140625" style="287"/>
    <col min="7166" max="7166" width="59.33203125" style="287" bestFit="1" customWidth="1"/>
    <col min="7167" max="7167" width="21.6640625" style="287" customWidth="1"/>
    <col min="7168" max="7169" width="18.88671875" style="287" customWidth="1"/>
    <col min="7170" max="7170" width="17.44140625" style="287" bestFit="1" customWidth="1"/>
    <col min="7171" max="7171" width="15.33203125" style="287" customWidth="1"/>
    <col min="7172" max="7421" width="11.44140625" style="287"/>
    <col min="7422" max="7422" width="59.33203125" style="287" bestFit="1" customWidth="1"/>
    <col min="7423" max="7423" width="21.6640625" style="287" customWidth="1"/>
    <col min="7424" max="7425" width="18.88671875" style="287" customWidth="1"/>
    <col min="7426" max="7426" width="17.44140625" style="287" bestFit="1" customWidth="1"/>
    <col min="7427" max="7427" width="15.33203125" style="287" customWidth="1"/>
    <col min="7428" max="7677" width="11.44140625" style="287"/>
    <col min="7678" max="7678" width="59.33203125" style="287" bestFit="1" customWidth="1"/>
    <col min="7679" max="7679" width="21.6640625" style="287" customWidth="1"/>
    <col min="7680" max="7681" width="18.88671875" style="287" customWidth="1"/>
    <col min="7682" max="7682" width="17.44140625" style="287" bestFit="1" customWidth="1"/>
    <col min="7683" max="7683" width="15.33203125" style="287" customWidth="1"/>
    <col min="7684" max="7933" width="11.44140625" style="287"/>
    <col min="7934" max="7934" width="59.33203125" style="287" bestFit="1" customWidth="1"/>
    <col min="7935" max="7935" width="21.6640625" style="287" customWidth="1"/>
    <col min="7936" max="7937" width="18.88671875" style="287" customWidth="1"/>
    <col min="7938" max="7938" width="17.44140625" style="287" bestFit="1" customWidth="1"/>
    <col min="7939" max="7939" width="15.33203125" style="287" customWidth="1"/>
    <col min="7940" max="8189" width="11.44140625" style="287"/>
    <col min="8190" max="8190" width="59.33203125" style="287" bestFit="1" customWidth="1"/>
    <col min="8191" max="8191" width="21.6640625" style="287" customWidth="1"/>
    <col min="8192" max="8193" width="18.88671875" style="287" customWidth="1"/>
    <col min="8194" max="8194" width="17.44140625" style="287" bestFit="1" customWidth="1"/>
    <col min="8195" max="8195" width="15.33203125" style="287" customWidth="1"/>
    <col min="8196" max="8445" width="11.44140625" style="287"/>
    <col min="8446" max="8446" width="59.33203125" style="287" bestFit="1" customWidth="1"/>
    <col min="8447" max="8447" width="21.6640625" style="287" customWidth="1"/>
    <col min="8448" max="8449" width="18.88671875" style="287" customWidth="1"/>
    <col min="8450" max="8450" width="17.44140625" style="287" bestFit="1" customWidth="1"/>
    <col min="8451" max="8451" width="15.33203125" style="287" customWidth="1"/>
    <col min="8452" max="8701" width="11.44140625" style="287"/>
    <col min="8702" max="8702" width="59.33203125" style="287" bestFit="1" customWidth="1"/>
    <col min="8703" max="8703" width="21.6640625" style="287" customWidth="1"/>
    <col min="8704" max="8705" width="18.88671875" style="287" customWidth="1"/>
    <col min="8706" max="8706" width="17.44140625" style="287" bestFit="1" customWidth="1"/>
    <col min="8707" max="8707" width="15.33203125" style="287" customWidth="1"/>
    <col min="8708" max="8957" width="11.44140625" style="287"/>
    <col min="8958" max="8958" width="59.33203125" style="287" bestFit="1" customWidth="1"/>
    <col min="8959" max="8959" width="21.6640625" style="287" customWidth="1"/>
    <col min="8960" max="8961" width="18.88671875" style="287" customWidth="1"/>
    <col min="8962" max="8962" width="17.44140625" style="287" bestFit="1" customWidth="1"/>
    <col min="8963" max="8963" width="15.33203125" style="287" customWidth="1"/>
    <col min="8964" max="9213" width="11.44140625" style="287"/>
    <col min="9214" max="9214" width="59.33203125" style="287" bestFit="1" customWidth="1"/>
    <col min="9215" max="9215" width="21.6640625" style="287" customWidth="1"/>
    <col min="9216" max="9217" width="18.88671875" style="287" customWidth="1"/>
    <col min="9218" max="9218" width="17.44140625" style="287" bestFit="1" customWidth="1"/>
    <col min="9219" max="9219" width="15.33203125" style="287" customWidth="1"/>
    <col min="9220" max="9469" width="11.44140625" style="287"/>
    <col min="9470" max="9470" width="59.33203125" style="287" bestFit="1" customWidth="1"/>
    <col min="9471" max="9471" width="21.6640625" style="287" customWidth="1"/>
    <col min="9472" max="9473" width="18.88671875" style="287" customWidth="1"/>
    <col min="9474" max="9474" width="17.44140625" style="287" bestFit="1" customWidth="1"/>
    <col min="9475" max="9475" width="15.33203125" style="287" customWidth="1"/>
    <col min="9476" max="9725" width="11.44140625" style="287"/>
    <col min="9726" max="9726" width="59.33203125" style="287" bestFit="1" customWidth="1"/>
    <col min="9727" max="9727" width="21.6640625" style="287" customWidth="1"/>
    <col min="9728" max="9729" width="18.88671875" style="287" customWidth="1"/>
    <col min="9730" max="9730" width="17.44140625" style="287" bestFit="1" customWidth="1"/>
    <col min="9731" max="9731" width="15.33203125" style="287" customWidth="1"/>
    <col min="9732" max="9981" width="11.44140625" style="287"/>
    <col min="9982" max="9982" width="59.33203125" style="287" bestFit="1" customWidth="1"/>
    <col min="9983" max="9983" width="21.6640625" style="287" customWidth="1"/>
    <col min="9984" max="9985" width="18.88671875" style="287" customWidth="1"/>
    <col min="9986" max="9986" width="17.44140625" style="287" bestFit="1" customWidth="1"/>
    <col min="9987" max="9987" width="15.33203125" style="287" customWidth="1"/>
    <col min="9988" max="10237" width="11.44140625" style="287"/>
    <col min="10238" max="10238" width="59.33203125" style="287" bestFit="1" customWidth="1"/>
    <col min="10239" max="10239" width="21.6640625" style="287" customWidth="1"/>
    <col min="10240" max="10241" width="18.88671875" style="287" customWidth="1"/>
    <col min="10242" max="10242" width="17.44140625" style="287" bestFit="1" customWidth="1"/>
    <col min="10243" max="10243" width="15.33203125" style="287" customWidth="1"/>
    <col min="10244" max="10493" width="11.44140625" style="287"/>
    <col min="10494" max="10494" width="59.33203125" style="287" bestFit="1" customWidth="1"/>
    <col min="10495" max="10495" width="21.6640625" style="287" customWidth="1"/>
    <col min="10496" max="10497" width="18.88671875" style="287" customWidth="1"/>
    <col min="10498" max="10498" width="17.44140625" style="287" bestFit="1" customWidth="1"/>
    <col min="10499" max="10499" width="15.33203125" style="287" customWidth="1"/>
    <col min="10500" max="10749" width="11.44140625" style="287"/>
    <col min="10750" max="10750" width="59.33203125" style="287" bestFit="1" customWidth="1"/>
    <col min="10751" max="10751" width="21.6640625" style="287" customWidth="1"/>
    <col min="10752" max="10753" width="18.88671875" style="287" customWidth="1"/>
    <col min="10754" max="10754" width="17.44140625" style="287" bestFit="1" customWidth="1"/>
    <col min="10755" max="10755" width="15.33203125" style="287" customWidth="1"/>
    <col min="10756" max="11005" width="11.44140625" style="287"/>
    <col min="11006" max="11006" width="59.33203125" style="287" bestFit="1" customWidth="1"/>
    <col min="11007" max="11007" width="21.6640625" style="287" customWidth="1"/>
    <col min="11008" max="11009" width="18.88671875" style="287" customWidth="1"/>
    <col min="11010" max="11010" width="17.44140625" style="287" bestFit="1" customWidth="1"/>
    <col min="11011" max="11011" width="15.33203125" style="287" customWidth="1"/>
    <col min="11012" max="11261" width="11.44140625" style="287"/>
    <col min="11262" max="11262" width="59.33203125" style="287" bestFit="1" customWidth="1"/>
    <col min="11263" max="11263" width="21.6640625" style="287" customWidth="1"/>
    <col min="11264" max="11265" width="18.88671875" style="287" customWidth="1"/>
    <col min="11266" max="11266" width="17.44140625" style="287" bestFit="1" customWidth="1"/>
    <col min="11267" max="11267" width="15.33203125" style="287" customWidth="1"/>
    <col min="11268" max="11517" width="11.44140625" style="287"/>
    <col min="11518" max="11518" width="59.33203125" style="287" bestFit="1" customWidth="1"/>
    <col min="11519" max="11519" width="21.6640625" style="287" customWidth="1"/>
    <col min="11520" max="11521" width="18.88671875" style="287" customWidth="1"/>
    <col min="11522" max="11522" width="17.44140625" style="287" bestFit="1" customWidth="1"/>
    <col min="11523" max="11523" width="15.33203125" style="287" customWidth="1"/>
    <col min="11524" max="11773" width="11.44140625" style="287"/>
    <col min="11774" max="11774" width="59.33203125" style="287" bestFit="1" customWidth="1"/>
    <col min="11775" max="11775" width="21.6640625" style="287" customWidth="1"/>
    <col min="11776" max="11777" width="18.88671875" style="287" customWidth="1"/>
    <col min="11778" max="11778" width="17.44140625" style="287" bestFit="1" customWidth="1"/>
    <col min="11779" max="11779" width="15.33203125" style="287" customWidth="1"/>
    <col min="11780" max="12029" width="11.44140625" style="287"/>
    <col min="12030" max="12030" width="59.33203125" style="287" bestFit="1" customWidth="1"/>
    <col min="12031" max="12031" width="21.6640625" style="287" customWidth="1"/>
    <col min="12032" max="12033" width="18.88671875" style="287" customWidth="1"/>
    <col min="12034" max="12034" width="17.44140625" style="287" bestFit="1" customWidth="1"/>
    <col min="12035" max="12035" width="15.33203125" style="287" customWidth="1"/>
    <col min="12036" max="12285" width="11.44140625" style="287"/>
    <col min="12286" max="12286" width="59.33203125" style="287" bestFit="1" customWidth="1"/>
    <col min="12287" max="12287" width="21.6640625" style="287" customWidth="1"/>
    <col min="12288" max="12289" width="18.88671875" style="287" customWidth="1"/>
    <col min="12290" max="12290" width="17.44140625" style="287" bestFit="1" customWidth="1"/>
    <col min="12291" max="12291" width="15.33203125" style="287" customWidth="1"/>
    <col min="12292" max="12541" width="11.44140625" style="287"/>
    <col min="12542" max="12542" width="59.33203125" style="287" bestFit="1" customWidth="1"/>
    <col min="12543" max="12543" width="21.6640625" style="287" customWidth="1"/>
    <col min="12544" max="12545" width="18.88671875" style="287" customWidth="1"/>
    <col min="12546" max="12546" width="17.44140625" style="287" bestFit="1" customWidth="1"/>
    <col min="12547" max="12547" width="15.33203125" style="287" customWidth="1"/>
    <col min="12548" max="12797" width="11.44140625" style="287"/>
    <col min="12798" max="12798" width="59.33203125" style="287" bestFit="1" customWidth="1"/>
    <col min="12799" max="12799" width="21.6640625" style="287" customWidth="1"/>
    <col min="12800" max="12801" width="18.88671875" style="287" customWidth="1"/>
    <col min="12802" max="12802" width="17.44140625" style="287" bestFit="1" customWidth="1"/>
    <col min="12803" max="12803" width="15.33203125" style="287" customWidth="1"/>
    <col min="12804" max="13053" width="11.44140625" style="287"/>
    <col min="13054" max="13054" width="59.33203125" style="287" bestFit="1" customWidth="1"/>
    <col min="13055" max="13055" width="21.6640625" style="287" customWidth="1"/>
    <col min="13056" max="13057" width="18.88671875" style="287" customWidth="1"/>
    <col min="13058" max="13058" width="17.44140625" style="287" bestFit="1" customWidth="1"/>
    <col min="13059" max="13059" width="15.33203125" style="287" customWidth="1"/>
    <col min="13060" max="13309" width="11.44140625" style="287"/>
    <col min="13310" max="13310" width="59.33203125" style="287" bestFit="1" customWidth="1"/>
    <col min="13311" max="13311" width="21.6640625" style="287" customWidth="1"/>
    <col min="13312" max="13313" width="18.88671875" style="287" customWidth="1"/>
    <col min="13314" max="13314" width="17.44140625" style="287" bestFit="1" customWidth="1"/>
    <col min="13315" max="13315" width="15.33203125" style="287" customWidth="1"/>
    <col min="13316" max="13565" width="11.44140625" style="287"/>
    <col min="13566" max="13566" width="59.33203125" style="287" bestFit="1" customWidth="1"/>
    <col min="13567" max="13567" width="21.6640625" style="287" customWidth="1"/>
    <col min="13568" max="13569" width="18.88671875" style="287" customWidth="1"/>
    <col min="13570" max="13570" width="17.44140625" style="287" bestFit="1" customWidth="1"/>
    <col min="13571" max="13571" width="15.33203125" style="287" customWidth="1"/>
    <col min="13572" max="13821" width="11.44140625" style="287"/>
    <col min="13822" max="13822" width="59.33203125" style="287" bestFit="1" customWidth="1"/>
    <col min="13823" max="13823" width="21.6640625" style="287" customWidth="1"/>
    <col min="13824" max="13825" width="18.88671875" style="287" customWidth="1"/>
    <col min="13826" max="13826" width="17.44140625" style="287" bestFit="1" customWidth="1"/>
    <col min="13827" max="13827" width="15.33203125" style="287" customWidth="1"/>
    <col min="13828" max="14077" width="11.44140625" style="287"/>
    <col min="14078" max="14078" width="59.33203125" style="287" bestFit="1" customWidth="1"/>
    <col min="14079" max="14079" width="21.6640625" style="287" customWidth="1"/>
    <col min="14080" max="14081" width="18.88671875" style="287" customWidth="1"/>
    <col min="14082" max="14082" width="17.44140625" style="287" bestFit="1" customWidth="1"/>
    <col min="14083" max="14083" width="15.33203125" style="287" customWidth="1"/>
    <col min="14084" max="14333" width="11.44140625" style="287"/>
    <col min="14334" max="14334" width="59.33203125" style="287" bestFit="1" customWidth="1"/>
    <col min="14335" max="14335" width="21.6640625" style="287" customWidth="1"/>
    <col min="14336" max="14337" width="18.88671875" style="287" customWidth="1"/>
    <col min="14338" max="14338" width="17.44140625" style="287" bestFit="1" customWidth="1"/>
    <col min="14339" max="14339" width="15.33203125" style="287" customWidth="1"/>
    <col min="14340" max="14589" width="11.44140625" style="287"/>
    <col min="14590" max="14590" width="59.33203125" style="287" bestFit="1" customWidth="1"/>
    <col min="14591" max="14591" width="21.6640625" style="287" customWidth="1"/>
    <col min="14592" max="14593" width="18.88671875" style="287" customWidth="1"/>
    <col min="14594" max="14594" width="17.44140625" style="287" bestFit="1" customWidth="1"/>
    <col min="14595" max="14595" width="15.33203125" style="287" customWidth="1"/>
    <col min="14596" max="14845" width="11.44140625" style="287"/>
    <col min="14846" max="14846" width="59.33203125" style="287" bestFit="1" customWidth="1"/>
    <col min="14847" max="14847" width="21.6640625" style="287" customWidth="1"/>
    <col min="14848" max="14849" width="18.88671875" style="287" customWidth="1"/>
    <col min="14850" max="14850" width="17.44140625" style="287" bestFit="1" customWidth="1"/>
    <col min="14851" max="14851" width="15.33203125" style="287" customWidth="1"/>
    <col min="14852" max="15101" width="11.44140625" style="287"/>
    <col min="15102" max="15102" width="59.33203125" style="287" bestFit="1" customWidth="1"/>
    <col min="15103" max="15103" width="21.6640625" style="287" customWidth="1"/>
    <col min="15104" max="15105" width="18.88671875" style="287" customWidth="1"/>
    <col min="15106" max="15106" width="17.44140625" style="287" bestFit="1" customWidth="1"/>
    <col min="15107" max="15107" width="15.33203125" style="287" customWidth="1"/>
    <col min="15108" max="15357" width="11.44140625" style="287"/>
    <col min="15358" max="15358" width="59.33203125" style="287" bestFit="1" customWidth="1"/>
    <col min="15359" max="15359" width="21.6640625" style="287" customWidth="1"/>
    <col min="15360" max="15361" width="18.88671875" style="287" customWidth="1"/>
    <col min="15362" max="15362" width="17.44140625" style="287" bestFit="1" customWidth="1"/>
    <col min="15363" max="15363" width="15.33203125" style="287" customWidth="1"/>
    <col min="15364" max="15613" width="11.44140625" style="287"/>
    <col min="15614" max="15614" width="59.33203125" style="287" bestFit="1" customWidth="1"/>
    <col min="15615" max="15615" width="21.6640625" style="287" customWidth="1"/>
    <col min="15616" max="15617" width="18.88671875" style="287" customWidth="1"/>
    <col min="15618" max="15618" width="17.44140625" style="287" bestFit="1" customWidth="1"/>
    <col min="15619" max="15619" width="15.33203125" style="287" customWidth="1"/>
    <col min="15620" max="15869" width="11.44140625" style="287"/>
    <col min="15870" max="15870" width="59.33203125" style="287" bestFit="1" customWidth="1"/>
    <col min="15871" max="15871" width="21.6640625" style="287" customWidth="1"/>
    <col min="15872" max="15873" width="18.88671875" style="287" customWidth="1"/>
    <col min="15874" max="15874" width="17.44140625" style="287" bestFit="1" customWidth="1"/>
    <col min="15875" max="15875" width="15.33203125" style="287" customWidth="1"/>
    <col min="15876" max="16125" width="11.44140625" style="287"/>
    <col min="16126" max="16126" width="59.33203125" style="287" bestFit="1" customWidth="1"/>
    <col min="16127" max="16127" width="21.6640625" style="287" customWidth="1"/>
    <col min="16128" max="16129" width="18.88671875" style="287" customWidth="1"/>
    <col min="16130" max="16130" width="17.44140625" style="287" bestFit="1" customWidth="1"/>
    <col min="16131" max="16131" width="15.33203125" style="287" customWidth="1"/>
    <col min="16132" max="16384" width="11.44140625" style="287"/>
  </cols>
  <sheetData>
    <row r="1" spans="1:20" ht="22.5" customHeight="1" x14ac:dyDescent="0.45">
      <c r="A1" s="286"/>
      <c r="B1" s="367" t="s">
        <v>882</v>
      </c>
      <c r="C1" s="367"/>
      <c r="D1" s="367"/>
      <c r="E1" s="367"/>
      <c r="F1" s="367"/>
      <c r="G1" s="368"/>
      <c r="J1" s="287"/>
    </row>
    <row r="2" spans="1:20" ht="27" customHeight="1" x14ac:dyDescent="0.35">
      <c r="A2" s="369" t="str">
        <f>PPTO!B4</f>
        <v>ADECUACION Y MANTENIMIENTO DE LA INFRAESTRUCTURA FISICA DEL PALACIO MUNICIPAL DE LEBRIJA SANTANDER</v>
      </c>
      <c r="B2" s="369"/>
      <c r="C2" s="369"/>
      <c r="D2" s="369"/>
      <c r="E2" s="369"/>
      <c r="F2" s="369"/>
      <c r="G2" s="369"/>
    </row>
    <row r="3" spans="1:20" ht="15.6" thickBot="1" x14ac:dyDescent="0.4">
      <c r="J3" s="287"/>
    </row>
    <row r="4" spans="1:20" ht="21" customHeight="1" x14ac:dyDescent="0.35">
      <c r="A4" s="370" t="s">
        <v>781</v>
      </c>
      <c r="B4" s="372" t="s">
        <v>883</v>
      </c>
      <c r="C4" s="372" t="s">
        <v>884</v>
      </c>
      <c r="D4" s="372"/>
      <c r="E4" s="372"/>
      <c r="F4" s="374" t="s">
        <v>885</v>
      </c>
      <c r="G4" s="374" t="s">
        <v>886</v>
      </c>
      <c r="J4" s="287"/>
      <c r="R4" s="293"/>
      <c r="T4" s="294"/>
    </row>
    <row r="5" spans="1:20" ht="15.75" customHeight="1" x14ac:dyDescent="0.4">
      <c r="A5" s="371"/>
      <c r="B5" s="373"/>
      <c r="C5" s="295">
        <v>1</v>
      </c>
      <c r="D5" s="295">
        <v>2</v>
      </c>
      <c r="E5" s="295">
        <v>3</v>
      </c>
      <c r="F5" s="375"/>
      <c r="G5" s="375"/>
      <c r="J5" s="287"/>
      <c r="R5" s="293"/>
      <c r="T5" s="294"/>
    </row>
    <row r="6" spans="1:20" hidden="1" x14ac:dyDescent="0.35">
      <c r="A6" s="365" t="e">
        <v>#REF!</v>
      </c>
      <c r="B6" s="363" t="e">
        <v>#REF!</v>
      </c>
      <c r="C6" s="296">
        <v>0</v>
      </c>
      <c r="D6" s="296"/>
      <c r="E6" s="296"/>
      <c r="F6" s="297">
        <f>SUM(C6:E6)</f>
        <v>0</v>
      </c>
      <c r="G6" s="298" t="e">
        <f>+F6/#REF!</f>
        <v>#REF!</v>
      </c>
      <c r="J6" s="287"/>
      <c r="R6" s="293"/>
      <c r="T6" s="294"/>
    </row>
    <row r="7" spans="1:20" ht="16.8" hidden="1" x14ac:dyDescent="0.4">
      <c r="A7" s="366"/>
      <c r="B7" s="364"/>
      <c r="C7" s="299"/>
      <c r="D7" s="299"/>
      <c r="E7" s="299"/>
      <c r="F7" s="297"/>
      <c r="G7" s="298"/>
      <c r="J7" s="287"/>
      <c r="R7" s="293"/>
      <c r="T7" s="294"/>
    </row>
    <row r="8" spans="1:20" ht="15.75" customHeight="1" x14ac:dyDescent="0.4">
      <c r="A8" s="365" t="str">
        <f>PPTO!B10</f>
        <v>1.1.1</v>
      </c>
      <c r="B8" s="363" t="str">
        <f>PPTO!C10</f>
        <v>Desmonte de sanitario, incluye cargue y retiro</v>
      </c>
      <c r="C8" s="301"/>
      <c r="D8" s="296"/>
      <c r="E8" s="296"/>
      <c r="F8" s="297"/>
      <c r="G8" s="298"/>
      <c r="J8" s="287"/>
      <c r="R8" s="293"/>
      <c r="S8" s="300">
        <f>PPTO!$G$111</f>
        <v>131003565.09000002</v>
      </c>
      <c r="T8" s="294"/>
    </row>
    <row r="9" spans="1:20" ht="15" customHeight="1" x14ac:dyDescent="0.4">
      <c r="A9" s="366"/>
      <c r="B9" s="364"/>
      <c r="C9" s="301"/>
      <c r="D9" s="310"/>
      <c r="E9" s="310"/>
      <c r="F9" s="297"/>
      <c r="G9" s="298"/>
      <c r="J9" s="287"/>
      <c r="R9" s="293"/>
      <c r="S9" s="300">
        <f>PPTO!$G$111</f>
        <v>131003565.09000002</v>
      </c>
      <c r="T9" s="294"/>
    </row>
    <row r="10" spans="1:20" ht="15" customHeight="1" x14ac:dyDescent="0.35">
      <c r="A10" s="365" t="str">
        <f>PPTO!B11</f>
        <v>1.1.2</v>
      </c>
      <c r="B10" s="363" t="str">
        <f>PPTO!C12</f>
        <v>Desmonte de lavamanos, incluye cargue y retiro</v>
      </c>
      <c r="C10" s="296"/>
      <c r="D10" s="296"/>
      <c r="E10" s="296"/>
      <c r="F10" s="297"/>
      <c r="G10" s="298"/>
      <c r="J10" s="287"/>
      <c r="R10" s="293"/>
      <c r="S10" s="300">
        <f>PPTO!$G$111</f>
        <v>131003565.09000002</v>
      </c>
      <c r="T10" s="294"/>
    </row>
    <row r="11" spans="1:20" ht="15" customHeight="1" x14ac:dyDescent="0.4">
      <c r="A11" s="366"/>
      <c r="B11" s="364"/>
      <c r="C11" s="301"/>
      <c r="D11" s="310"/>
      <c r="E11" s="310"/>
      <c r="F11" s="297"/>
      <c r="G11" s="298"/>
      <c r="J11" s="287"/>
      <c r="R11" s="302"/>
      <c r="S11" s="300">
        <f>PPTO!$G$111</f>
        <v>131003565.09000002</v>
      </c>
      <c r="T11" s="294"/>
    </row>
    <row r="12" spans="1:20" ht="15" customHeight="1" x14ac:dyDescent="0.35">
      <c r="A12" s="365" t="str">
        <f>PPTO!B12</f>
        <v>1.1.3</v>
      </c>
      <c r="B12" s="376" t="str">
        <f>PPTO!C12</f>
        <v>Desmonte de lavamanos, incluye cargue y retiro</v>
      </c>
      <c r="C12" s="296"/>
      <c r="D12" s="303"/>
      <c r="E12" s="303"/>
      <c r="F12" s="297"/>
      <c r="G12" s="298"/>
      <c r="J12" s="287"/>
      <c r="R12" s="302"/>
      <c r="S12" s="300">
        <f>PPTO!$G$111</f>
        <v>131003565.09000002</v>
      </c>
      <c r="T12" s="294"/>
    </row>
    <row r="13" spans="1:20" ht="15" customHeight="1" x14ac:dyDescent="0.4">
      <c r="A13" s="366"/>
      <c r="B13" s="376"/>
      <c r="C13" s="301"/>
      <c r="D13" s="310"/>
      <c r="E13" s="310"/>
      <c r="F13" s="297"/>
      <c r="G13" s="298"/>
      <c r="J13" s="287"/>
      <c r="R13" s="302"/>
      <c r="S13" s="300">
        <f>PPTO!$G$111</f>
        <v>131003565.09000002</v>
      </c>
      <c r="T13" s="294"/>
    </row>
    <row r="14" spans="1:20" ht="15" customHeight="1" x14ac:dyDescent="0.35">
      <c r="A14" s="365" t="str">
        <f>PPTO!B14</f>
        <v>1.2.1</v>
      </c>
      <c r="B14" s="376" t="str">
        <f>PPTO!C14</f>
        <v>Demolición de enchapes de pisos y muros, incluye cargue, retiro y disposición final</v>
      </c>
      <c r="C14" s="296"/>
      <c r="D14" s="303"/>
      <c r="E14" s="303"/>
      <c r="F14" s="297"/>
      <c r="G14" s="298"/>
      <c r="J14" s="287"/>
      <c r="R14" s="302"/>
      <c r="S14" s="300">
        <f>PPTO!$G$111</f>
        <v>131003565.09000002</v>
      </c>
      <c r="T14" s="294"/>
    </row>
    <row r="15" spans="1:20" ht="29.25" customHeight="1" x14ac:dyDescent="0.4">
      <c r="A15" s="366"/>
      <c r="B15" s="376"/>
      <c r="C15" s="301"/>
      <c r="D15" s="301"/>
      <c r="E15" s="304"/>
      <c r="F15" s="287"/>
      <c r="G15" s="298"/>
      <c r="J15" s="287"/>
      <c r="R15" s="302"/>
      <c r="S15" s="300">
        <f>PPTO!$G$111</f>
        <v>131003565.09000002</v>
      </c>
      <c r="T15" s="294"/>
    </row>
    <row r="16" spans="1:20" ht="15" customHeight="1" x14ac:dyDescent="0.35">
      <c r="A16" s="365" t="str">
        <f>PPTO!B15</f>
        <v>1.2.2</v>
      </c>
      <c r="B16" s="376" t="str">
        <f>PPTO!C15</f>
        <v>Demolición de impermeabilización de cubierta existente, incluye cargue, retiro y disposición final</v>
      </c>
      <c r="C16" s="296"/>
      <c r="D16" s="303"/>
      <c r="E16" s="303"/>
      <c r="F16" s="297"/>
      <c r="G16" s="298"/>
      <c r="J16" s="287"/>
      <c r="R16" s="302"/>
      <c r="S16" s="300">
        <f>PPTO!$G$111</f>
        <v>131003565.09000002</v>
      </c>
      <c r="T16" s="294"/>
    </row>
    <row r="17" spans="1:20" ht="27.75" customHeight="1" x14ac:dyDescent="0.4">
      <c r="A17" s="366"/>
      <c r="B17" s="376"/>
      <c r="C17" s="301"/>
      <c r="D17" s="301"/>
      <c r="E17" s="310"/>
      <c r="F17" s="287"/>
      <c r="G17" s="298"/>
      <c r="J17" s="287"/>
      <c r="R17" s="302"/>
      <c r="S17" s="300">
        <f>PPTO!$G$111</f>
        <v>131003565.09000002</v>
      </c>
      <c r="T17" s="294"/>
    </row>
    <row r="18" spans="1:20" ht="15" customHeight="1" x14ac:dyDescent="0.35">
      <c r="A18" s="365" t="str">
        <f>PPTO!B16</f>
        <v>1.2.3</v>
      </c>
      <c r="B18" s="376" t="str">
        <f>PPTO!C16</f>
        <v>Demolición de piso de baño y alistado en mortero con martillo eléctrico, incluye cargue, retiro y disposición final</v>
      </c>
      <c r="C18" s="296"/>
      <c r="D18" s="303"/>
      <c r="E18" s="303"/>
      <c r="F18" s="297"/>
      <c r="G18" s="298"/>
      <c r="J18" s="287"/>
      <c r="R18" s="302"/>
      <c r="S18" s="300">
        <f>PPTO!$G$111</f>
        <v>131003565.09000002</v>
      </c>
      <c r="T18" s="294"/>
    </row>
    <row r="19" spans="1:20" ht="36.75" customHeight="1" x14ac:dyDescent="0.4">
      <c r="A19" s="366"/>
      <c r="B19" s="376"/>
      <c r="C19" s="301"/>
      <c r="D19" s="301"/>
      <c r="E19" s="310"/>
      <c r="F19" s="287"/>
      <c r="G19" s="298"/>
      <c r="J19" s="287"/>
      <c r="R19" s="302"/>
      <c r="S19" s="300">
        <f>PPTO!$G$111</f>
        <v>131003565.09000002</v>
      </c>
      <c r="T19" s="294"/>
    </row>
    <row r="20" spans="1:20" ht="15" customHeight="1" x14ac:dyDescent="0.35">
      <c r="A20" s="365" t="str">
        <f>PPTO!B17</f>
        <v>1.2.4</v>
      </c>
      <c r="B20" s="376" t="str">
        <f>PPTO!C17</f>
        <v>Demolición de friso muros, incluye andamios, cargue, retiro y disposición final</v>
      </c>
      <c r="C20" s="296"/>
      <c r="D20" s="303"/>
      <c r="E20" s="303"/>
      <c r="F20" s="297"/>
      <c r="G20" s="298"/>
      <c r="J20" s="287"/>
      <c r="R20" s="302"/>
      <c r="S20" s="300">
        <f>PPTO!$G$111</f>
        <v>131003565.09000002</v>
      </c>
      <c r="T20" s="294"/>
    </row>
    <row r="21" spans="1:20" ht="15" customHeight="1" x14ac:dyDescent="0.4">
      <c r="A21" s="366"/>
      <c r="B21" s="376"/>
      <c r="C21" s="301"/>
      <c r="D21" s="301"/>
      <c r="E21" s="310"/>
      <c r="F21" s="287"/>
      <c r="G21" s="298"/>
      <c r="J21" s="287"/>
      <c r="R21" s="302"/>
      <c r="S21" s="300">
        <f>PPTO!$G$111</f>
        <v>131003565.09000002</v>
      </c>
      <c r="T21" s="294"/>
    </row>
    <row r="22" spans="1:20" ht="15" customHeight="1" x14ac:dyDescent="0.35">
      <c r="A22" s="365" t="str">
        <f>PPTO!B18</f>
        <v>1.2.5</v>
      </c>
      <c r="B22" s="376" t="str">
        <f>PPTO!C18</f>
        <v>Escafilada de acabado en estuco y pintura pared existente, incluye andamios, cargue, retiro y disposición final</v>
      </c>
      <c r="C22" s="296"/>
      <c r="D22" s="303"/>
      <c r="E22" s="303"/>
      <c r="F22" s="297"/>
      <c r="G22" s="298"/>
      <c r="J22" s="287"/>
      <c r="R22" s="302"/>
      <c r="S22" s="300">
        <f>PPTO!$G$111</f>
        <v>131003565.09000002</v>
      </c>
      <c r="T22" s="294"/>
    </row>
    <row r="23" spans="1:20" ht="15" customHeight="1" x14ac:dyDescent="0.4">
      <c r="A23" s="366"/>
      <c r="B23" s="376"/>
      <c r="C23" s="301"/>
      <c r="D23" s="301"/>
      <c r="E23" s="310"/>
      <c r="F23" s="287"/>
      <c r="G23" s="298"/>
      <c r="J23" s="287"/>
      <c r="R23" s="302"/>
      <c r="S23" s="300">
        <f>PPTO!$G$111</f>
        <v>131003565.09000002</v>
      </c>
      <c r="T23" s="294"/>
    </row>
    <row r="24" spans="1:20" ht="15" customHeight="1" x14ac:dyDescent="0.35">
      <c r="A24" s="365" t="s">
        <v>29</v>
      </c>
      <c r="B24" s="376" t="str">
        <f>PPTO!C21</f>
        <v>Realce en área piso de baños e=20 y 30 cm</v>
      </c>
      <c r="C24" s="296"/>
      <c r="D24" s="303"/>
      <c r="E24" s="303"/>
      <c r="F24" s="297"/>
      <c r="G24" s="298"/>
      <c r="J24" s="287"/>
      <c r="R24" s="302"/>
      <c r="S24" s="300">
        <f>PPTO!$G$111</f>
        <v>131003565.09000002</v>
      </c>
      <c r="T24" s="294"/>
    </row>
    <row r="25" spans="1:20" ht="15" customHeight="1" x14ac:dyDescent="0.4">
      <c r="A25" s="366"/>
      <c r="B25" s="376"/>
      <c r="C25" s="304"/>
      <c r="D25" s="301"/>
      <c r="E25" s="301"/>
      <c r="F25" s="287"/>
      <c r="G25" s="298"/>
      <c r="J25" s="287"/>
      <c r="R25" s="302"/>
      <c r="S25" s="300">
        <f>PPTO!$G$111</f>
        <v>131003565.09000002</v>
      </c>
      <c r="T25" s="294"/>
    </row>
    <row r="26" spans="1:20" ht="15" customHeight="1" x14ac:dyDescent="0.35">
      <c r="A26" s="365" t="str">
        <f>PPTO!B25</f>
        <v>3.1.1</v>
      </c>
      <c r="B26" s="376" t="str">
        <f>PPTO!C25</f>
        <v>Acero de refuerzo figurado</v>
      </c>
      <c r="C26" s="303"/>
      <c r="D26" s="303"/>
      <c r="E26" s="303"/>
      <c r="F26" s="297"/>
      <c r="G26" s="298"/>
      <c r="J26" s="287"/>
      <c r="R26" s="302"/>
      <c r="S26" s="300">
        <f>PPTO!$G$111</f>
        <v>131003565.09000002</v>
      </c>
      <c r="T26" s="305"/>
    </row>
    <row r="27" spans="1:20" ht="15" customHeight="1" x14ac:dyDescent="0.4">
      <c r="A27" s="366"/>
      <c r="B27" s="376"/>
      <c r="C27" s="303"/>
      <c r="D27" s="301"/>
      <c r="E27" s="301"/>
      <c r="F27" s="297"/>
      <c r="G27" s="298"/>
      <c r="J27" s="287"/>
      <c r="R27" s="302"/>
      <c r="S27" s="300">
        <f>PPTO!$G$111</f>
        <v>131003565.09000002</v>
      </c>
      <c r="T27" s="305"/>
    </row>
    <row r="28" spans="1:20" ht="15" customHeight="1" x14ac:dyDescent="0.35">
      <c r="A28" s="365" t="str">
        <f>PPTO!B26</f>
        <v>3.1.2</v>
      </c>
      <c r="B28" s="376" t="str">
        <f>PPTO!C26</f>
        <v xml:space="preserve">Estructura metálica </v>
      </c>
      <c r="C28" s="296"/>
      <c r="D28" s="303"/>
      <c r="E28" s="303"/>
      <c r="F28" s="297"/>
      <c r="G28" s="298"/>
      <c r="J28" s="287"/>
      <c r="R28" s="302"/>
      <c r="S28" s="300">
        <f>PPTO!$G$111</f>
        <v>131003565.09000002</v>
      </c>
      <c r="T28" s="305"/>
    </row>
    <row r="29" spans="1:20" ht="15" customHeight="1" x14ac:dyDescent="0.4">
      <c r="A29" s="366"/>
      <c r="B29" s="376"/>
      <c r="C29" s="304"/>
      <c r="D29" s="301"/>
      <c r="E29" s="301"/>
      <c r="F29" s="297"/>
      <c r="G29" s="298"/>
      <c r="J29" s="287"/>
      <c r="R29" s="300"/>
      <c r="S29" s="300">
        <f>PPTO!$G$111</f>
        <v>131003565.09000002</v>
      </c>
    </row>
    <row r="30" spans="1:20" ht="15" customHeight="1" x14ac:dyDescent="0.35">
      <c r="A30" s="365" t="str">
        <f>PPTO!B27</f>
        <v>3.1.3</v>
      </c>
      <c r="B30" s="376" t="str">
        <f>PPTO!C27</f>
        <v>Suminisitro e instalación de malla para control de palomas</v>
      </c>
      <c r="C30" s="296"/>
      <c r="D30" s="303"/>
      <c r="E30" s="303"/>
      <c r="F30" s="297"/>
      <c r="G30" s="298"/>
      <c r="J30" s="287"/>
      <c r="R30" s="300"/>
      <c r="S30" s="300">
        <f>PPTO!$G$111</f>
        <v>131003565.09000002</v>
      </c>
    </row>
    <row r="31" spans="1:20" ht="15" customHeight="1" x14ac:dyDescent="0.4">
      <c r="A31" s="366"/>
      <c r="B31" s="376"/>
      <c r="C31" s="304"/>
      <c r="D31" s="301"/>
      <c r="E31" s="301"/>
      <c r="F31" s="297"/>
      <c r="G31" s="298"/>
      <c r="J31" s="287"/>
      <c r="R31" s="300"/>
      <c r="S31" s="300">
        <f>PPTO!$G$111</f>
        <v>131003565.09000002</v>
      </c>
    </row>
    <row r="32" spans="1:20" ht="15" customHeight="1" x14ac:dyDescent="0.35">
      <c r="A32" s="365" t="str">
        <f>PPTO!B29</f>
        <v>3.2.1</v>
      </c>
      <c r="B32" s="376" t="str">
        <f>PPTO!C29</f>
        <v>Anclaje para varilla de 3/8" con epoxico de fijación, embebida 8cm en elemento de concreto existente</v>
      </c>
      <c r="C32" s="296"/>
      <c r="D32" s="303"/>
      <c r="E32" s="303"/>
      <c r="F32" s="297"/>
      <c r="G32" s="298"/>
      <c r="J32" s="287"/>
      <c r="R32" s="300"/>
      <c r="S32" s="300">
        <f>PPTO!$G$111</f>
        <v>131003565.09000002</v>
      </c>
    </row>
    <row r="33" spans="1:19" ht="15" customHeight="1" x14ac:dyDescent="0.4">
      <c r="A33" s="366"/>
      <c r="B33" s="376"/>
      <c r="C33" s="304"/>
      <c r="D33" s="301"/>
      <c r="E33" s="301"/>
      <c r="F33" s="297"/>
      <c r="G33" s="298"/>
      <c r="J33" s="287"/>
      <c r="R33" s="300"/>
      <c r="S33" s="300">
        <f>PPTO!$G$111</f>
        <v>131003565.09000002</v>
      </c>
    </row>
    <row r="34" spans="1:19" ht="15" customHeight="1" x14ac:dyDescent="0.35">
      <c r="A34" s="365" t="str">
        <f>PPTO!B33</f>
        <v>4.1.1</v>
      </c>
      <c r="B34" s="376" t="str">
        <f>PPTO!C33</f>
        <v>Impermeabilización placa de cubierta con manto asfáltico 2.8 mm , incluye pintura reflectiva de aluminio con base asfáltica</v>
      </c>
      <c r="C34" s="296"/>
      <c r="D34" s="296"/>
      <c r="E34" s="296"/>
      <c r="F34" s="297"/>
      <c r="G34" s="298"/>
      <c r="J34" s="287"/>
      <c r="R34" s="300"/>
      <c r="S34" s="300">
        <f>PPTO!$G$111</f>
        <v>131003565.09000002</v>
      </c>
    </row>
    <row r="35" spans="1:19" ht="15" customHeight="1" x14ac:dyDescent="0.4">
      <c r="A35" s="366"/>
      <c r="B35" s="376"/>
      <c r="C35" s="304"/>
      <c r="D35" s="301"/>
      <c r="E35" s="301"/>
      <c r="F35" s="297"/>
      <c r="G35" s="298"/>
      <c r="J35" s="287"/>
      <c r="R35" s="300"/>
      <c r="S35" s="300">
        <f>PPTO!$G$111</f>
        <v>131003565.09000002</v>
      </c>
    </row>
    <row r="36" spans="1:19" ht="15" customHeight="1" x14ac:dyDescent="0.35">
      <c r="A36" s="377" t="str">
        <f>PPTO!B34</f>
        <v>4.1.2</v>
      </c>
      <c r="B36" s="376" t="str">
        <f>PPTO!C34</f>
        <v>Suministro e instalación base metalica para soporte de aire acondicionado</v>
      </c>
      <c r="C36" s="296"/>
      <c r="D36" s="303"/>
      <c r="E36" s="303"/>
      <c r="F36" s="297"/>
      <c r="G36" s="298"/>
      <c r="J36" s="287"/>
      <c r="R36" s="300"/>
      <c r="S36" s="300">
        <f>PPTO!$G$111</f>
        <v>131003565.09000002</v>
      </c>
    </row>
    <row r="37" spans="1:19" ht="15" customHeight="1" x14ac:dyDescent="0.4">
      <c r="A37" s="378"/>
      <c r="B37" s="376"/>
      <c r="C37" s="296"/>
      <c r="D37" s="303"/>
      <c r="E37" s="301"/>
      <c r="F37" s="297"/>
      <c r="G37" s="298"/>
      <c r="J37" s="287"/>
      <c r="R37" s="300"/>
      <c r="S37" s="300">
        <f>PPTO!$G$111</f>
        <v>131003565.09000002</v>
      </c>
    </row>
    <row r="38" spans="1:19" ht="15" customHeight="1" x14ac:dyDescent="0.35">
      <c r="A38" s="377" t="str">
        <f>PPTO!B35</f>
        <v>4.1.3</v>
      </c>
      <c r="B38" s="363" t="str">
        <f>PPTO!C35</f>
        <v>Suministro e instalación de cielo raso blanco</v>
      </c>
      <c r="C38" s="296"/>
      <c r="D38" s="303"/>
      <c r="E38" s="303"/>
      <c r="F38" s="297"/>
      <c r="G38" s="298"/>
      <c r="J38" s="287"/>
      <c r="R38" s="300"/>
      <c r="S38" s="300">
        <f>PPTO!$G$111</f>
        <v>131003565.09000002</v>
      </c>
    </row>
    <row r="39" spans="1:19" ht="15" customHeight="1" x14ac:dyDescent="0.4">
      <c r="A39" s="378"/>
      <c r="B39" s="364"/>
      <c r="C39" s="310"/>
      <c r="D39" s="301"/>
      <c r="E39" s="301"/>
      <c r="F39" s="297"/>
      <c r="G39" s="298"/>
      <c r="J39" s="287"/>
      <c r="R39" s="300"/>
      <c r="S39" s="300">
        <f>PPTO!$G$111</f>
        <v>131003565.09000002</v>
      </c>
    </row>
    <row r="40" spans="1:19" ht="15" customHeight="1" x14ac:dyDescent="0.35">
      <c r="A40" s="377" t="str">
        <f>PPTO!B36</f>
        <v>4.1.4</v>
      </c>
      <c r="B40" s="363" t="str">
        <f>PPTO!C36</f>
        <v>Sumistro e instalación de drywall</v>
      </c>
      <c r="C40" s="296"/>
      <c r="D40" s="303"/>
      <c r="E40" s="303"/>
      <c r="F40" s="297"/>
      <c r="G40" s="298"/>
      <c r="J40" s="287"/>
      <c r="R40" s="300"/>
      <c r="S40" s="300">
        <f>PPTO!$G$111</f>
        <v>131003565.09000002</v>
      </c>
    </row>
    <row r="41" spans="1:19" ht="15" customHeight="1" x14ac:dyDescent="0.4">
      <c r="A41" s="378"/>
      <c r="B41" s="364"/>
      <c r="C41" s="304"/>
      <c r="D41" s="301"/>
      <c r="E41" s="301"/>
      <c r="F41" s="297"/>
      <c r="G41" s="298"/>
      <c r="J41" s="287"/>
      <c r="R41" s="300"/>
      <c r="S41" s="300">
        <f>PPTO!$G$111</f>
        <v>131003565.09000002</v>
      </c>
    </row>
    <row r="42" spans="1:19" ht="15" customHeight="1" x14ac:dyDescent="0.35">
      <c r="A42" s="377" t="str">
        <f>PPTO!B37</f>
        <v>4.1.5</v>
      </c>
      <c r="B42" s="376" t="str">
        <f>PPTO!C37</f>
        <v>Suministro e instalación flanche con cinta asfaltica para remate Teja muro o entre canal y teja de cubierta</v>
      </c>
      <c r="C42" s="296"/>
      <c r="D42" s="296"/>
      <c r="E42" s="296"/>
      <c r="F42" s="297"/>
      <c r="G42" s="298"/>
      <c r="J42" s="287"/>
      <c r="R42" s="300"/>
      <c r="S42" s="300">
        <f>PPTO!$G$111</f>
        <v>131003565.09000002</v>
      </c>
    </row>
    <row r="43" spans="1:19" ht="15" customHeight="1" x14ac:dyDescent="0.4">
      <c r="A43" s="378"/>
      <c r="B43" s="376"/>
      <c r="C43" s="301"/>
      <c r="D43" s="301"/>
      <c r="E43" s="301"/>
      <c r="F43" s="297"/>
      <c r="G43" s="298"/>
      <c r="J43" s="287"/>
      <c r="R43" s="300"/>
      <c r="S43" s="300">
        <f>PPTO!$G$111</f>
        <v>131003565.09000002</v>
      </c>
    </row>
    <row r="44" spans="1:19" ht="15" customHeight="1" x14ac:dyDescent="0.35">
      <c r="A44" s="377" t="str">
        <f>PPTO!B38</f>
        <v>4.1.6</v>
      </c>
      <c r="B44" s="376" t="str">
        <f>PPTO!C38</f>
        <v>Suministro e instalación de teja master mil</v>
      </c>
      <c r="C44" s="304"/>
      <c r="D44" s="303"/>
      <c r="E44" s="303"/>
      <c r="F44" s="297"/>
      <c r="G44" s="298"/>
      <c r="J44" s="287"/>
      <c r="R44" s="300"/>
      <c r="S44" s="300">
        <f>PPTO!$G$111</f>
        <v>131003565.09000002</v>
      </c>
    </row>
    <row r="45" spans="1:19" ht="15" customHeight="1" x14ac:dyDescent="0.4">
      <c r="A45" s="378"/>
      <c r="B45" s="376"/>
      <c r="C45" s="304"/>
      <c r="D45" s="301"/>
      <c r="E45" s="301"/>
      <c r="F45" s="297"/>
      <c r="G45" s="298"/>
      <c r="J45" s="287"/>
      <c r="R45" s="300"/>
      <c r="S45" s="300">
        <f>PPTO!$G$111</f>
        <v>131003565.09000002</v>
      </c>
    </row>
    <row r="46" spans="1:19" ht="15" customHeight="1" x14ac:dyDescent="0.35">
      <c r="A46" s="377" t="str">
        <f>PPTO!B42</f>
        <v>5.1.1</v>
      </c>
      <c r="B46" s="376" t="str">
        <f>PPTO!C42</f>
        <v>Muro en mampostería H-10 ladrillo cocido (10x30x20cm)</v>
      </c>
      <c r="C46" s="296"/>
      <c r="D46" s="303"/>
      <c r="E46" s="303"/>
      <c r="F46" s="297"/>
      <c r="G46" s="298"/>
      <c r="J46" s="287"/>
      <c r="R46" s="300"/>
      <c r="S46" s="300">
        <f>PPTO!$G$111</f>
        <v>131003565.09000002</v>
      </c>
    </row>
    <row r="47" spans="1:19" ht="15" customHeight="1" x14ac:dyDescent="0.4">
      <c r="A47" s="378"/>
      <c r="B47" s="376"/>
      <c r="C47" s="304"/>
      <c r="D47" s="301"/>
      <c r="E47" s="301"/>
      <c r="F47" s="297"/>
      <c r="G47" s="298"/>
      <c r="J47" s="287"/>
      <c r="R47" s="300"/>
      <c r="S47" s="300">
        <f>PPTO!$G$111</f>
        <v>131003565.09000002</v>
      </c>
    </row>
    <row r="48" spans="1:19" ht="15" customHeight="1" x14ac:dyDescent="0.35">
      <c r="A48" s="377" t="str">
        <f>PPTO!B46</f>
        <v>6.1.1</v>
      </c>
      <c r="B48" s="376" t="str">
        <f>PPTO!C46</f>
        <v>Suministro e instalación de red hidráulica PVC RDE 9 diámetro 1/2", incluye accesorios de conexión</v>
      </c>
      <c r="C48" s="296"/>
      <c r="D48" s="303"/>
      <c r="E48" s="303"/>
      <c r="F48" s="297"/>
      <c r="G48" s="298"/>
      <c r="J48" s="287"/>
      <c r="R48" s="300"/>
      <c r="S48" s="300">
        <f>PPTO!$G$111</f>
        <v>131003565.09000002</v>
      </c>
    </row>
    <row r="49" spans="1:19" ht="15" customHeight="1" x14ac:dyDescent="0.4">
      <c r="A49" s="378"/>
      <c r="B49" s="376"/>
      <c r="C49" s="301"/>
      <c r="D49" s="301"/>
      <c r="E49" s="310"/>
      <c r="F49" s="297"/>
      <c r="G49" s="298"/>
      <c r="J49" s="287"/>
      <c r="R49" s="300"/>
      <c r="S49" s="300">
        <f>PPTO!$G$111</f>
        <v>131003565.09000002</v>
      </c>
    </row>
    <row r="50" spans="1:19" ht="15" customHeight="1" x14ac:dyDescent="0.35">
      <c r="A50" s="377" t="str">
        <f>PPTO!B48</f>
        <v>6.2.1</v>
      </c>
      <c r="B50" s="376" t="str">
        <f>PPTO!C48</f>
        <v>Suministro e instalación de punto hidráulico PVC de 1/2", incluye accesorios de conexión</v>
      </c>
      <c r="C50" s="296"/>
      <c r="D50" s="303"/>
      <c r="E50" s="303"/>
      <c r="F50" s="297"/>
      <c r="G50" s="298"/>
      <c r="J50" s="287"/>
      <c r="R50" s="300"/>
      <c r="S50" s="300">
        <f>PPTO!$G$111</f>
        <v>131003565.09000002</v>
      </c>
    </row>
    <row r="51" spans="1:19" ht="15" customHeight="1" x14ac:dyDescent="0.4">
      <c r="A51" s="378"/>
      <c r="B51" s="376"/>
      <c r="C51" s="301"/>
      <c r="D51" s="301"/>
      <c r="E51" s="303"/>
      <c r="F51" s="297"/>
      <c r="G51" s="298"/>
      <c r="J51" s="287"/>
      <c r="R51" s="300"/>
      <c r="S51" s="300">
        <f>PPTO!$G$111</f>
        <v>131003565.09000002</v>
      </c>
    </row>
    <row r="52" spans="1:19" ht="16.5" customHeight="1" x14ac:dyDescent="0.35">
      <c r="A52" s="377" t="str">
        <f>PPTO!B49</f>
        <v>6.2.2</v>
      </c>
      <c r="B52" s="376" t="str">
        <f>PPTO!C49</f>
        <v>Prueba para red hidráulica</v>
      </c>
      <c r="C52" s="296"/>
      <c r="D52" s="303"/>
      <c r="E52" s="303"/>
      <c r="F52" s="297"/>
      <c r="G52" s="298"/>
      <c r="J52" s="287"/>
      <c r="R52" s="300"/>
      <c r="S52" s="300">
        <f>PPTO!$G$111</f>
        <v>131003565.09000002</v>
      </c>
    </row>
    <row r="53" spans="1:19" ht="16.5" customHeight="1" x14ac:dyDescent="0.4">
      <c r="A53" s="379"/>
      <c r="B53" s="363"/>
      <c r="C53" s="304"/>
      <c r="D53" s="301"/>
      <c r="E53" s="301"/>
      <c r="F53" s="297"/>
      <c r="G53" s="298"/>
      <c r="J53" s="287"/>
      <c r="R53" s="300"/>
      <c r="S53" s="300">
        <f>PPTO!$G$111</f>
        <v>131003565.09000002</v>
      </c>
    </row>
    <row r="54" spans="1:19" ht="16.5" customHeight="1" x14ac:dyDescent="0.4">
      <c r="A54" s="382" t="str">
        <f>PPTO!B53</f>
        <v>7.1.1</v>
      </c>
      <c r="B54" s="363" t="str">
        <f>PPTO!C53</f>
        <v>Suministro e instalación de red sanitaria PVC diámetro 2", incluye accesorios de conexión</v>
      </c>
      <c r="C54" s="303"/>
      <c r="D54" s="303"/>
      <c r="E54" s="310"/>
      <c r="F54" s="297"/>
      <c r="G54" s="298"/>
      <c r="J54" s="287"/>
      <c r="R54" s="300"/>
      <c r="S54" s="300">
        <f>PPTO!$G$111</f>
        <v>131003565.09000002</v>
      </c>
    </row>
    <row r="55" spans="1:19" ht="16.5" customHeight="1" x14ac:dyDescent="0.4">
      <c r="A55" s="383"/>
      <c r="B55" s="364"/>
      <c r="C55" s="301"/>
      <c r="D55" s="301"/>
      <c r="E55" s="310"/>
      <c r="F55" s="297"/>
      <c r="G55" s="311"/>
      <c r="J55" s="287"/>
      <c r="R55" s="300"/>
      <c r="S55" s="300">
        <f>PPTO!$G$111</f>
        <v>131003565.09000002</v>
      </c>
    </row>
    <row r="56" spans="1:19" ht="16.5" customHeight="1" x14ac:dyDescent="0.4">
      <c r="A56" s="382" t="str">
        <f>PPTO!B54</f>
        <v>7.1.2</v>
      </c>
      <c r="B56" s="363" t="str">
        <f>PPTO!C54</f>
        <v>Suministro e instalación de red sanitaria PVC diámetro 4", incluye accesorios de conexión</v>
      </c>
      <c r="C56" s="303"/>
      <c r="D56" s="303"/>
      <c r="E56" s="310"/>
      <c r="F56" s="297"/>
      <c r="G56" s="298"/>
      <c r="J56" s="287"/>
      <c r="R56" s="300"/>
      <c r="S56" s="300">
        <f>PPTO!$G$111</f>
        <v>131003565.09000002</v>
      </c>
    </row>
    <row r="57" spans="1:19" ht="16.5" customHeight="1" x14ac:dyDescent="0.4">
      <c r="A57" s="383"/>
      <c r="B57" s="364"/>
      <c r="C57" s="301"/>
      <c r="D57" s="301"/>
      <c r="E57" s="310"/>
      <c r="F57" s="297"/>
      <c r="G57" s="311"/>
      <c r="J57" s="287"/>
      <c r="R57" s="300"/>
      <c r="S57" s="300">
        <f>PPTO!$G$111</f>
        <v>131003565.09000002</v>
      </c>
    </row>
    <row r="58" spans="1:19" ht="16.5" customHeight="1" x14ac:dyDescent="0.4">
      <c r="A58" s="382" t="str">
        <f>PPTO!B55</f>
        <v>7.1.3</v>
      </c>
      <c r="B58" s="363" t="str">
        <f>PPTO!C55</f>
        <v>Suministro e instalación de red ventilación PVC diámetro 2", incluye accesorios de conexión</v>
      </c>
      <c r="C58" s="303"/>
      <c r="D58" s="303"/>
      <c r="E58" s="310"/>
      <c r="F58" s="297"/>
      <c r="G58" s="298"/>
      <c r="J58" s="287"/>
      <c r="R58" s="300"/>
      <c r="S58" s="300">
        <f>PPTO!$G$111</f>
        <v>131003565.09000002</v>
      </c>
    </row>
    <row r="59" spans="1:19" ht="16.5" customHeight="1" x14ac:dyDescent="0.4">
      <c r="A59" s="383"/>
      <c r="B59" s="364"/>
      <c r="C59" s="301"/>
      <c r="D59" s="301"/>
      <c r="E59" s="310"/>
      <c r="F59" s="297"/>
      <c r="G59" s="311"/>
      <c r="J59" s="287"/>
      <c r="R59" s="300"/>
      <c r="S59" s="300">
        <f>PPTO!$G$111</f>
        <v>131003565.09000002</v>
      </c>
    </row>
    <row r="60" spans="1:19" ht="16.5" customHeight="1" x14ac:dyDescent="0.4">
      <c r="A60" s="382" t="str">
        <f>PPTO!B56</f>
        <v>7.1.4</v>
      </c>
      <c r="B60" s="363" t="str">
        <f>PPTO!C56</f>
        <v>Suministro e instalación de red ventilación PVC diámetro 3", incluye accesorios de conexión</v>
      </c>
      <c r="C60" s="303"/>
      <c r="D60" s="303"/>
      <c r="E60" s="310"/>
      <c r="F60" s="297"/>
      <c r="G60" s="298"/>
      <c r="J60" s="287"/>
      <c r="R60" s="300"/>
      <c r="S60" s="300">
        <f>PPTO!$G$111</f>
        <v>131003565.09000002</v>
      </c>
    </row>
    <row r="61" spans="1:19" ht="16.5" customHeight="1" x14ac:dyDescent="0.4">
      <c r="A61" s="383"/>
      <c r="B61" s="364"/>
      <c r="C61" s="301"/>
      <c r="D61" s="301"/>
      <c r="E61" s="310"/>
      <c r="F61" s="297"/>
      <c r="G61" s="311"/>
      <c r="J61" s="287"/>
      <c r="R61" s="300"/>
      <c r="S61" s="300">
        <f>PPTO!$G$111</f>
        <v>131003565.09000002</v>
      </c>
    </row>
    <row r="62" spans="1:19" ht="16.5" customHeight="1" x14ac:dyDescent="0.4">
      <c r="A62" s="382" t="str">
        <f>PPTO!B58</f>
        <v>7.2.1</v>
      </c>
      <c r="B62" s="363" t="str">
        <f>PPTO!C58</f>
        <v>Suministro e instalación de punto sanitario PVC diámetro 2", incluye accesorios de conexión</v>
      </c>
      <c r="C62" s="303"/>
      <c r="D62" s="303"/>
      <c r="E62" s="310"/>
      <c r="F62" s="297"/>
      <c r="G62" s="298"/>
      <c r="J62" s="287"/>
      <c r="R62" s="300"/>
      <c r="S62" s="300">
        <f>PPTO!$G$111</f>
        <v>131003565.09000002</v>
      </c>
    </row>
    <row r="63" spans="1:19" ht="16.5" customHeight="1" x14ac:dyDescent="0.4">
      <c r="A63" s="383"/>
      <c r="B63" s="364"/>
      <c r="C63" s="301"/>
      <c r="D63" s="301"/>
      <c r="E63" s="310"/>
      <c r="F63" s="297"/>
      <c r="G63" s="311"/>
      <c r="J63" s="287"/>
      <c r="R63" s="300"/>
      <c r="S63" s="300">
        <f>PPTO!$G$111</f>
        <v>131003565.09000002</v>
      </c>
    </row>
    <row r="64" spans="1:19" ht="16.5" customHeight="1" x14ac:dyDescent="0.4">
      <c r="A64" s="382" t="str">
        <f>PPTO!B59</f>
        <v>7.2.2</v>
      </c>
      <c r="B64" s="363" t="str">
        <f>PPTO!C59</f>
        <v>Suministro e instalación de punto sanitario PVC diámetro 4", incluye accesorios de conexión</v>
      </c>
      <c r="C64" s="303"/>
      <c r="D64" s="303"/>
      <c r="E64" s="310"/>
      <c r="F64" s="297"/>
      <c r="G64" s="298"/>
      <c r="J64" s="287"/>
      <c r="R64" s="300"/>
      <c r="S64" s="300">
        <f>PPTO!$G$111</f>
        <v>131003565.09000002</v>
      </c>
    </row>
    <row r="65" spans="1:19" ht="16.5" customHeight="1" x14ac:dyDescent="0.4">
      <c r="A65" s="383"/>
      <c r="B65" s="364"/>
      <c r="C65" s="301"/>
      <c r="D65" s="301"/>
      <c r="E65" s="310"/>
      <c r="F65" s="297"/>
      <c r="G65" s="311"/>
      <c r="J65" s="287"/>
      <c r="R65" s="300"/>
      <c r="S65" s="300">
        <f>PPTO!$G$111</f>
        <v>131003565.09000002</v>
      </c>
    </row>
    <row r="66" spans="1:19" ht="16.5" customHeight="1" x14ac:dyDescent="0.4">
      <c r="A66" s="382" t="str">
        <f>PPTO!B60</f>
        <v>7.2.3</v>
      </c>
      <c r="B66" s="363" t="str">
        <f>PPTO!C60</f>
        <v>Suministro e instalación de punto ventilación PVC diámetro 2", incluye accesorios de conexión</v>
      </c>
      <c r="C66" s="303"/>
      <c r="D66" s="303"/>
      <c r="E66" s="310"/>
      <c r="F66" s="297"/>
      <c r="G66" s="298"/>
      <c r="J66" s="287"/>
      <c r="R66" s="300"/>
      <c r="S66" s="300">
        <f>PPTO!$G$111</f>
        <v>131003565.09000002</v>
      </c>
    </row>
    <row r="67" spans="1:19" ht="16.5" customHeight="1" x14ac:dyDescent="0.4">
      <c r="A67" s="383"/>
      <c r="B67" s="364"/>
      <c r="C67" s="301"/>
      <c r="D67" s="301"/>
      <c r="E67" s="310"/>
      <c r="F67" s="297"/>
      <c r="G67" s="311"/>
      <c r="J67" s="287"/>
      <c r="R67" s="300"/>
      <c r="S67" s="300">
        <f>PPTO!$G$111</f>
        <v>131003565.09000002</v>
      </c>
    </row>
    <row r="68" spans="1:19" ht="16.5" customHeight="1" x14ac:dyDescent="0.35">
      <c r="A68" s="382" t="str">
        <f>PPTO!B64</f>
        <v>8.1.1</v>
      </c>
      <c r="B68" s="363" t="str">
        <f>PPTO!C64</f>
        <v>Caja de inspección formato 0.60x0.60 H= 0.60 m en ladrillo recocido, incluye tapa en concreto</v>
      </c>
      <c r="C68" s="303"/>
      <c r="D68" s="303"/>
      <c r="E68" s="303"/>
      <c r="F68" s="297"/>
      <c r="G68" s="298"/>
      <c r="J68" s="287"/>
      <c r="R68" s="300"/>
      <c r="S68" s="300">
        <f>PPTO!$G$111</f>
        <v>131003565.09000002</v>
      </c>
    </row>
    <row r="69" spans="1:19" ht="16.5" customHeight="1" x14ac:dyDescent="0.4">
      <c r="A69" s="383"/>
      <c r="B69" s="364"/>
      <c r="C69" s="303"/>
      <c r="D69" s="301"/>
      <c r="E69" s="301"/>
      <c r="F69" s="297"/>
      <c r="G69" s="311"/>
      <c r="J69" s="287"/>
      <c r="R69" s="300"/>
      <c r="S69" s="300">
        <f>PPTO!$G$111</f>
        <v>131003565.09000002</v>
      </c>
    </row>
    <row r="70" spans="1:19" ht="16.5" customHeight="1" x14ac:dyDescent="0.4">
      <c r="A70" s="382" t="str">
        <f>PPTO!B68</f>
        <v>9.1.1</v>
      </c>
      <c r="B70" s="363" t="str">
        <f>PPTO!C68</f>
        <v>Suministro e instalación de lavamanos</v>
      </c>
      <c r="C70" s="303"/>
      <c r="D70" s="310"/>
      <c r="E70" s="303"/>
      <c r="F70" s="297"/>
      <c r="G70" s="298"/>
      <c r="J70" s="287"/>
      <c r="R70" s="300"/>
      <c r="S70" s="300">
        <f>PPTO!$G$111</f>
        <v>131003565.09000002</v>
      </c>
    </row>
    <row r="71" spans="1:19" ht="16.5" customHeight="1" x14ac:dyDescent="0.4">
      <c r="A71" s="383"/>
      <c r="B71" s="364"/>
      <c r="C71" s="303"/>
      <c r="D71" s="310"/>
      <c r="E71" s="301"/>
      <c r="F71" s="297"/>
      <c r="G71" s="311"/>
      <c r="J71" s="287"/>
      <c r="R71" s="300"/>
      <c r="S71" s="300">
        <f>PPTO!$G$111</f>
        <v>131003565.09000002</v>
      </c>
    </row>
    <row r="72" spans="1:19" ht="16.5" customHeight="1" x14ac:dyDescent="0.4">
      <c r="A72" s="382" t="str">
        <f>PPTO!B69</f>
        <v>9.1.2</v>
      </c>
      <c r="B72" s="363" t="str">
        <f>PPTO!C69</f>
        <v>Suministro e instalación de sanitario tipo institucional tráfico medio según requerimiento ADA</v>
      </c>
      <c r="C72" s="303"/>
      <c r="D72" s="310"/>
      <c r="E72" s="303"/>
      <c r="F72" s="297"/>
      <c r="G72" s="298"/>
      <c r="J72" s="287"/>
      <c r="R72" s="300"/>
      <c r="S72" s="300">
        <f>PPTO!$G$111</f>
        <v>131003565.09000002</v>
      </c>
    </row>
    <row r="73" spans="1:19" ht="16.5" customHeight="1" x14ac:dyDescent="0.4">
      <c r="A73" s="383"/>
      <c r="B73" s="364"/>
      <c r="C73" s="303"/>
      <c r="D73" s="310"/>
      <c r="E73" s="301"/>
      <c r="F73" s="297"/>
      <c r="G73" s="311"/>
      <c r="J73" s="287"/>
      <c r="R73" s="300"/>
      <c r="S73" s="300">
        <f>PPTO!$G$111</f>
        <v>131003565.09000002</v>
      </c>
    </row>
    <row r="74" spans="1:19" ht="16.5" customHeight="1" x14ac:dyDescent="0.35">
      <c r="A74" s="382" t="str">
        <f>PPTO!B70</f>
        <v>9.1.3</v>
      </c>
      <c r="B74" s="363" t="str">
        <f>PPTO!C70</f>
        <v>Suministro e instalación juego de incrustaciones de baño</v>
      </c>
      <c r="C74" s="303"/>
      <c r="D74" s="303"/>
      <c r="E74" s="303"/>
      <c r="F74" s="297"/>
      <c r="G74" s="298"/>
      <c r="J74" s="287"/>
      <c r="R74" s="300"/>
      <c r="S74" s="300">
        <f>PPTO!$G$111</f>
        <v>131003565.09000002</v>
      </c>
    </row>
    <row r="75" spans="1:19" ht="16.5" customHeight="1" x14ac:dyDescent="0.4">
      <c r="A75" s="383"/>
      <c r="B75" s="364"/>
      <c r="C75" s="303"/>
      <c r="D75" s="301"/>
      <c r="E75" s="301"/>
      <c r="F75" s="297"/>
      <c r="G75" s="311"/>
      <c r="J75" s="287"/>
      <c r="R75" s="300"/>
      <c r="S75" s="300">
        <f>PPTO!$G$111</f>
        <v>131003565.09000002</v>
      </c>
    </row>
    <row r="76" spans="1:19" ht="16.5" customHeight="1" x14ac:dyDescent="0.4">
      <c r="A76" s="382" t="str">
        <f>PPTO!B71</f>
        <v>9.1.4</v>
      </c>
      <c r="B76" s="363" t="str">
        <f>PPTO!C71</f>
        <v>Suministro e instalación de espejo 1,5*0,5 m</v>
      </c>
      <c r="C76" s="303"/>
      <c r="D76" s="310"/>
      <c r="E76" s="310"/>
      <c r="F76" s="297"/>
      <c r="G76" s="298"/>
      <c r="J76" s="287"/>
      <c r="R76" s="300"/>
      <c r="S76" s="300">
        <f>PPTO!$G$111</f>
        <v>131003565.09000002</v>
      </c>
    </row>
    <row r="77" spans="1:19" ht="16.5" customHeight="1" x14ac:dyDescent="0.4">
      <c r="A77" s="383"/>
      <c r="B77" s="364"/>
      <c r="C77" s="303"/>
      <c r="D77" s="310"/>
      <c r="E77" s="301"/>
      <c r="F77" s="297"/>
      <c r="G77" s="311"/>
      <c r="J77" s="287"/>
      <c r="R77" s="300"/>
      <c r="S77" s="300">
        <f>PPTO!$G$111</f>
        <v>131003565.09000002</v>
      </c>
    </row>
    <row r="78" spans="1:19" ht="16.5" customHeight="1" x14ac:dyDescent="0.35">
      <c r="A78" s="377" t="str">
        <f>PPTO!B73</f>
        <v>9.2.1</v>
      </c>
      <c r="B78" s="380" t="str">
        <f>PPTO!C73</f>
        <v>Suministro e instalación de rejilla de piso aluminio diámetro 2", incluye accesorios de instalación</v>
      </c>
      <c r="C78" s="296"/>
      <c r="D78" s="296"/>
      <c r="E78" s="303"/>
      <c r="F78" s="297"/>
      <c r="G78" s="298"/>
      <c r="I78" s="300"/>
      <c r="J78" s="287"/>
      <c r="R78" s="300"/>
      <c r="S78" s="300">
        <f>PPTO!$G$111</f>
        <v>131003565.09000002</v>
      </c>
    </row>
    <row r="79" spans="1:19" ht="16.5" customHeight="1" x14ac:dyDescent="0.4">
      <c r="A79" s="378"/>
      <c r="B79" s="381"/>
      <c r="C79" s="306"/>
      <c r="D79" s="306"/>
      <c r="E79" s="301"/>
      <c r="F79" s="297"/>
      <c r="G79" s="298"/>
      <c r="H79" s="307"/>
      <c r="J79" s="287"/>
      <c r="R79" s="300"/>
      <c r="S79" s="300">
        <f>PPTO!$G$111</f>
        <v>131003565.09000002</v>
      </c>
    </row>
    <row r="80" spans="1:19" ht="16.5" customHeight="1" x14ac:dyDescent="0.4">
      <c r="A80" s="384" t="str">
        <f>PPTO!B74</f>
        <v>9.2.2</v>
      </c>
      <c r="B80" s="387" t="str">
        <f>PPTO!C74</f>
        <v>Suministro e instalación de canaleta de 25x30 cm , incluye soportes.</v>
      </c>
      <c r="C80" s="306"/>
      <c r="D80" s="306"/>
      <c r="E80" s="310"/>
      <c r="F80" s="297"/>
      <c r="G80" s="298"/>
      <c r="H80" s="307"/>
      <c r="J80" s="287"/>
      <c r="R80" s="300"/>
      <c r="S80" s="300">
        <f>PPTO!$G$111</f>
        <v>131003565.09000002</v>
      </c>
    </row>
    <row r="81" spans="1:19" ht="16.5" customHeight="1" x14ac:dyDescent="0.4">
      <c r="A81" s="384"/>
      <c r="B81" s="388"/>
      <c r="C81" s="306"/>
      <c r="D81" s="301"/>
      <c r="E81" s="301"/>
      <c r="F81" s="297"/>
      <c r="G81" s="298"/>
      <c r="H81" s="307"/>
      <c r="J81" s="287"/>
      <c r="R81" s="300"/>
      <c r="S81" s="300">
        <f>PPTO!$G$111</f>
        <v>131003565.09000002</v>
      </c>
    </row>
    <row r="82" spans="1:19" ht="16.5" customHeight="1" x14ac:dyDescent="0.4">
      <c r="A82" s="384" t="str">
        <f>PPTO!B78</f>
        <v>10.1.1</v>
      </c>
      <c r="B82" s="385" t="str">
        <f>PPTO!C78</f>
        <v>Aplicación de friso liso pared con mortero 1:4 impermeabilizado e=2 cm, incluye filos y dilataciones</v>
      </c>
      <c r="C82" s="306"/>
      <c r="D82" s="306"/>
      <c r="E82" s="310"/>
      <c r="F82" s="297"/>
      <c r="G82" s="298"/>
      <c r="H82" s="307"/>
      <c r="J82" s="287"/>
      <c r="R82" s="300"/>
      <c r="S82" s="300">
        <f>PPTO!$G$111</f>
        <v>131003565.09000002</v>
      </c>
    </row>
    <row r="83" spans="1:19" ht="16.5" customHeight="1" x14ac:dyDescent="0.4">
      <c r="A83" s="384"/>
      <c r="B83" s="386"/>
      <c r="C83" s="301"/>
      <c r="D83" s="301"/>
      <c r="E83" s="301"/>
      <c r="F83" s="297"/>
      <c r="G83" s="298"/>
      <c r="H83" s="307"/>
      <c r="J83" s="287"/>
      <c r="R83" s="300"/>
      <c r="S83" s="300">
        <f>PPTO!$G$111</f>
        <v>131003565.09000002</v>
      </c>
    </row>
    <row r="84" spans="1:19" ht="16.5" customHeight="1" x14ac:dyDescent="0.4">
      <c r="A84" s="384" t="str">
        <f>PPTO!B79</f>
        <v>10.1.2</v>
      </c>
      <c r="B84" s="387" t="str">
        <f>PPTO!C79</f>
        <v>Aplicación de estuco plástico pared interior y/o exterior (Resane)</v>
      </c>
      <c r="C84" s="306"/>
      <c r="D84" s="306"/>
      <c r="E84" s="310"/>
      <c r="F84" s="297"/>
      <c r="G84" s="298"/>
      <c r="H84" s="307"/>
      <c r="J84" s="287"/>
      <c r="R84" s="300"/>
      <c r="S84" s="300">
        <f>PPTO!$G$111</f>
        <v>131003565.09000002</v>
      </c>
    </row>
    <row r="85" spans="1:19" ht="16.5" customHeight="1" x14ac:dyDescent="0.4">
      <c r="A85" s="384"/>
      <c r="B85" s="388"/>
      <c r="C85" s="306"/>
      <c r="D85" s="301"/>
      <c r="E85" s="301"/>
      <c r="F85" s="297"/>
      <c r="G85" s="298"/>
      <c r="H85" s="307"/>
      <c r="J85" s="287"/>
      <c r="R85" s="300"/>
      <c r="S85" s="300">
        <f>PPTO!$G$111</f>
        <v>131003565.09000002</v>
      </c>
    </row>
    <row r="86" spans="1:19" ht="16.5" customHeight="1" x14ac:dyDescent="0.4">
      <c r="A86" s="384" t="str">
        <f>PPTO!B81</f>
        <v>10.2.1</v>
      </c>
      <c r="B86" s="385" t="str">
        <f>PPTO!C81</f>
        <v>Suministro y aplicación de pintura vinilo tipo 1 pared interior, sobre estuco, tres manos</v>
      </c>
      <c r="C86" s="306"/>
      <c r="D86" s="306"/>
      <c r="E86" s="310"/>
      <c r="F86" s="297"/>
      <c r="G86" s="298"/>
      <c r="H86" s="307"/>
      <c r="J86" s="287"/>
      <c r="R86" s="300"/>
      <c r="S86" s="300">
        <f>PPTO!$G$111</f>
        <v>131003565.09000002</v>
      </c>
    </row>
    <row r="87" spans="1:19" ht="16.5" customHeight="1" x14ac:dyDescent="0.4">
      <c r="A87" s="384"/>
      <c r="B87" s="386"/>
      <c r="C87" s="306"/>
      <c r="D87" s="301"/>
      <c r="E87" s="301"/>
      <c r="F87" s="297"/>
      <c r="G87" s="298"/>
      <c r="H87" s="307"/>
      <c r="J87" s="287"/>
      <c r="R87" s="300"/>
      <c r="S87" s="300">
        <f>PPTO!$G$111</f>
        <v>131003565.09000002</v>
      </c>
    </row>
    <row r="88" spans="1:19" ht="16.5" customHeight="1" x14ac:dyDescent="0.4">
      <c r="A88" s="384" t="str">
        <f>PPTO!B83</f>
        <v>10.3.1</v>
      </c>
      <c r="B88" s="387" t="str">
        <f>PPTO!C83</f>
        <v>Suministro e instalación de enchape pared cerámica 25 cm x 35 cm</v>
      </c>
      <c r="C88" s="306"/>
      <c r="D88" s="306"/>
      <c r="E88" s="310"/>
      <c r="F88" s="297"/>
      <c r="G88" s="298"/>
      <c r="H88" s="307"/>
      <c r="J88" s="287"/>
      <c r="R88" s="300"/>
      <c r="S88" s="300">
        <f>PPTO!$G$111</f>
        <v>131003565.09000002</v>
      </c>
    </row>
    <row r="89" spans="1:19" ht="16.5" customHeight="1" x14ac:dyDescent="0.4">
      <c r="A89" s="384"/>
      <c r="B89" s="388"/>
      <c r="C89" s="306"/>
      <c r="D89" s="301"/>
      <c r="E89" s="301"/>
      <c r="F89" s="297"/>
      <c r="G89" s="298"/>
      <c r="H89" s="307"/>
      <c r="J89" s="287"/>
      <c r="R89" s="300"/>
      <c r="S89" s="300">
        <f>PPTO!$G$111</f>
        <v>131003565.09000002</v>
      </c>
    </row>
    <row r="90" spans="1:19" ht="16.5" customHeight="1" x14ac:dyDescent="0.4">
      <c r="A90" s="384" t="str">
        <f>PPTO!B84</f>
        <v>10.3.2</v>
      </c>
      <c r="B90" s="387" t="str">
        <f>PPTO!C84</f>
        <v>Suministro e instalación de enchape piso cerámica 35 cm x 35 cm</v>
      </c>
      <c r="C90" s="306"/>
      <c r="D90" s="306"/>
      <c r="E90" s="310"/>
      <c r="F90" s="297"/>
      <c r="G90" s="298"/>
      <c r="H90" s="307"/>
      <c r="J90" s="287"/>
      <c r="R90" s="300"/>
      <c r="S90" s="300">
        <f>PPTO!$G$111</f>
        <v>131003565.09000002</v>
      </c>
    </row>
    <row r="91" spans="1:19" ht="16.5" customHeight="1" x14ac:dyDescent="0.4">
      <c r="A91" s="384"/>
      <c r="B91" s="388"/>
      <c r="C91" s="306"/>
      <c r="D91" s="301"/>
      <c r="E91" s="301"/>
      <c r="F91" s="297"/>
      <c r="G91" s="298"/>
      <c r="H91" s="307"/>
      <c r="J91" s="287"/>
      <c r="R91" s="300"/>
      <c r="S91" s="300">
        <f>PPTO!$G$111</f>
        <v>131003565.09000002</v>
      </c>
    </row>
    <row r="92" spans="1:19" ht="16.5" customHeight="1" x14ac:dyDescent="0.4">
      <c r="A92" s="384" t="str">
        <f>PPTO!B88</f>
        <v>11.1.1</v>
      </c>
      <c r="B92" s="387" t="str">
        <f>PPTO!C88</f>
        <v>Alistado de piso en mortero impermeabilizado 1:3 e=4cm.</v>
      </c>
      <c r="C92" s="306"/>
      <c r="D92" s="306"/>
      <c r="E92" s="310"/>
      <c r="F92" s="297"/>
      <c r="G92" s="298"/>
      <c r="H92" s="307"/>
      <c r="J92" s="287"/>
      <c r="R92" s="300"/>
      <c r="S92" s="300">
        <f>PPTO!$G$111</f>
        <v>131003565.09000002</v>
      </c>
    </row>
    <row r="93" spans="1:19" ht="16.5" customHeight="1" x14ac:dyDescent="0.4">
      <c r="A93" s="384"/>
      <c r="B93" s="388"/>
      <c r="C93" s="306"/>
      <c r="D93" s="301"/>
      <c r="E93" s="301"/>
      <c r="F93" s="297"/>
      <c r="G93" s="298"/>
      <c r="H93" s="307"/>
      <c r="J93" s="287"/>
      <c r="R93" s="300"/>
      <c r="S93" s="300">
        <f>PPTO!$G$111</f>
        <v>131003565.09000002</v>
      </c>
    </row>
    <row r="94" spans="1:19" ht="16.5" customHeight="1" x14ac:dyDescent="0.35">
      <c r="A94" s="384" t="str">
        <f>PPTO!B92</f>
        <v>12.1.1</v>
      </c>
      <c r="B94" s="387" t="str">
        <f>PPTO!C92</f>
        <v>Suministro e instalación de puerta metálica calibre 20 incluye pintura y anticorrosivo</v>
      </c>
      <c r="C94" s="296"/>
      <c r="D94" s="303"/>
      <c r="E94" s="303"/>
      <c r="F94" s="297"/>
      <c r="G94" s="298"/>
      <c r="I94" s="300"/>
      <c r="J94" s="287"/>
      <c r="R94" s="300"/>
      <c r="S94" s="300">
        <f>PPTO!$G$111</f>
        <v>131003565.09000002</v>
      </c>
    </row>
    <row r="95" spans="1:19" ht="16.5" customHeight="1" x14ac:dyDescent="0.4">
      <c r="A95" s="384"/>
      <c r="B95" s="388"/>
      <c r="C95" s="306"/>
      <c r="D95" s="301"/>
      <c r="E95" s="301"/>
      <c r="F95" s="297"/>
      <c r="G95" s="298"/>
      <c r="H95" s="307"/>
      <c r="J95" s="287"/>
      <c r="R95" s="300"/>
      <c r="S95" s="300">
        <f>PPTO!$G$111</f>
        <v>131003565.09000002</v>
      </c>
    </row>
    <row r="96" spans="1:19" ht="16.5" customHeight="1" x14ac:dyDescent="0.35">
      <c r="A96" s="377" t="str">
        <f>PPTO!B93</f>
        <v>12.1.2</v>
      </c>
      <c r="B96" s="387" t="str">
        <f>PPTO!C93</f>
        <v>Suminstro e instalación puerta división baño metálica calibre 20 incluye pintura y anticorrosivo</v>
      </c>
      <c r="C96" s="296"/>
      <c r="D96" s="303"/>
      <c r="E96" s="303"/>
      <c r="F96" s="297"/>
      <c r="G96" s="298"/>
      <c r="I96" s="300"/>
      <c r="J96" s="287"/>
      <c r="R96" s="300"/>
      <c r="S96" s="300">
        <f>PPTO!$G$111</f>
        <v>131003565.09000002</v>
      </c>
    </row>
    <row r="97" spans="1:19" ht="16.5" customHeight="1" x14ac:dyDescent="0.4">
      <c r="A97" s="379"/>
      <c r="B97" s="388"/>
      <c r="C97" s="306"/>
      <c r="D97" s="303"/>
      <c r="E97" s="301"/>
      <c r="F97" s="297"/>
      <c r="G97" s="298"/>
      <c r="H97" s="307"/>
      <c r="J97" s="287"/>
      <c r="R97" s="300"/>
      <c r="S97" s="300">
        <f>PPTO!$G$111</f>
        <v>131003565.09000002</v>
      </c>
    </row>
    <row r="98" spans="1:19" ht="16.5" customHeight="1" x14ac:dyDescent="0.35">
      <c r="A98" s="377" t="str">
        <f>PPTO!B96</f>
        <v>13.1.1</v>
      </c>
      <c r="B98" s="385" t="str">
        <f>PPTO!C96</f>
        <v>Suministro instalación oficina en vidrio templado, que incluye adecuación de 5 puestos de trabajo, suministro e instalación de dos puestas de acceso, suministro e instalación de ventana para atencion al público</v>
      </c>
      <c r="C98" s="306"/>
      <c r="D98" s="303"/>
      <c r="E98" s="303"/>
      <c r="F98" s="297"/>
      <c r="G98" s="298"/>
      <c r="H98" s="307"/>
      <c r="J98" s="287"/>
      <c r="R98" s="300"/>
      <c r="S98" s="300">
        <f>PPTO!$G$111</f>
        <v>131003565.09000002</v>
      </c>
    </row>
    <row r="99" spans="1:19" ht="28.5" customHeight="1" x14ac:dyDescent="0.4">
      <c r="A99" s="379"/>
      <c r="B99" s="386"/>
      <c r="C99" s="306"/>
      <c r="D99" s="301"/>
      <c r="E99" s="301"/>
      <c r="F99" s="297"/>
      <c r="G99" s="298"/>
      <c r="H99" s="307"/>
      <c r="J99" s="287"/>
      <c r="R99" s="300"/>
      <c r="S99" s="300">
        <f>PPTO!$G$111</f>
        <v>131003565.09000002</v>
      </c>
    </row>
    <row r="100" spans="1:19" ht="16.5" customHeight="1" x14ac:dyDescent="0.35">
      <c r="A100" s="377" t="str">
        <f>PPTO!B97</f>
        <v>13.1.2</v>
      </c>
      <c r="B100" s="387" t="str">
        <f>PPTO!C99</f>
        <v xml:space="preserve">Suministro e instalacion de puerta metalica de (0.90*1m)  calibre 18 incluye accesorios y pintura </v>
      </c>
      <c r="C100" s="306"/>
      <c r="D100" s="303"/>
      <c r="E100" s="303"/>
      <c r="F100" s="297"/>
      <c r="G100" s="298"/>
      <c r="H100" s="307"/>
      <c r="J100" s="287"/>
      <c r="R100" s="300"/>
      <c r="S100" s="300">
        <f>PPTO!$G$111</f>
        <v>131003565.09000002</v>
      </c>
    </row>
    <row r="101" spans="1:19" ht="16.5" customHeight="1" x14ac:dyDescent="0.4">
      <c r="A101" s="379"/>
      <c r="B101" s="388"/>
      <c r="C101" s="306"/>
      <c r="D101" s="303"/>
      <c r="E101" s="301"/>
      <c r="F101" s="297"/>
      <c r="G101" s="298"/>
      <c r="H101" s="307"/>
      <c r="J101" s="287"/>
      <c r="R101" s="300"/>
      <c r="S101" s="300">
        <f>PPTO!$G$111</f>
        <v>131003565.09000002</v>
      </c>
    </row>
    <row r="102" spans="1:19" ht="16.5" customHeight="1" x14ac:dyDescent="0.35">
      <c r="A102" s="377" t="str">
        <f>PPTO!B98</f>
        <v>13.1.3</v>
      </c>
      <c r="B102" s="387" t="str">
        <f>PPTO!C98</f>
        <v xml:space="preserve">Suministro e instalación de aire acondicionado 12000 BTU </v>
      </c>
      <c r="C102" s="306"/>
      <c r="D102" s="303"/>
      <c r="E102" s="303"/>
      <c r="F102" s="297"/>
      <c r="G102" s="298"/>
      <c r="H102" s="307"/>
      <c r="J102" s="287"/>
      <c r="R102" s="300"/>
      <c r="S102" s="300">
        <f>PPTO!$G$111</f>
        <v>131003565.09000002</v>
      </c>
    </row>
    <row r="103" spans="1:19" ht="16.5" customHeight="1" x14ac:dyDescent="0.4">
      <c r="A103" s="379"/>
      <c r="B103" s="388"/>
      <c r="C103" s="306"/>
      <c r="D103" s="301"/>
      <c r="E103" s="301"/>
      <c r="F103" s="297"/>
      <c r="G103" s="298"/>
      <c r="H103" s="307"/>
      <c r="J103" s="287"/>
      <c r="R103" s="300"/>
      <c r="S103" s="300">
        <f>PPTO!$G$111</f>
        <v>131003565.09000002</v>
      </c>
    </row>
    <row r="104" spans="1:19" ht="16.5" customHeight="1" x14ac:dyDescent="0.35">
      <c r="A104" s="377" t="str">
        <f>PPTO!B99</f>
        <v>13.1.4</v>
      </c>
      <c r="B104" s="387" t="str">
        <f>PPTO!C99</f>
        <v xml:space="preserve">Suministro e instalacion de puerta metalica de (0.90*1m)  calibre 18 incluye accesorios y pintura </v>
      </c>
      <c r="C104" s="306"/>
      <c r="D104" s="303"/>
      <c r="E104" s="303"/>
      <c r="F104" s="297"/>
      <c r="G104" s="298"/>
      <c r="H104" s="307"/>
      <c r="J104" s="287"/>
      <c r="R104" s="300"/>
      <c r="S104" s="300">
        <f>PPTO!$G$111</f>
        <v>131003565.09000002</v>
      </c>
    </row>
    <row r="105" spans="1:19" ht="16.5" customHeight="1" x14ac:dyDescent="0.4">
      <c r="A105" s="379"/>
      <c r="B105" s="388"/>
      <c r="C105" s="306"/>
      <c r="D105" s="303"/>
      <c r="E105" s="301"/>
      <c r="F105" s="297"/>
      <c r="G105" s="298"/>
      <c r="H105" s="307"/>
      <c r="J105" s="287"/>
      <c r="R105" s="300"/>
      <c r="S105" s="300">
        <f>PPTO!$G$111</f>
        <v>131003565.09000002</v>
      </c>
    </row>
    <row r="106" spans="1:19" ht="16.5" customHeight="1" x14ac:dyDescent="0.35">
      <c r="A106" s="377" t="str">
        <f>PPTO!B100</f>
        <v>13.1.5</v>
      </c>
      <c r="B106" s="385" t="str">
        <f>PPTO!C100</f>
        <v>Suministro e intalacion de ventana interior de (2.80*1m) incluye Película De Vidrio Esmerilado Para Ventanas</v>
      </c>
      <c r="C106" s="306"/>
      <c r="D106" s="303"/>
      <c r="E106" s="303"/>
      <c r="F106" s="297"/>
      <c r="G106" s="298"/>
      <c r="H106" s="307"/>
      <c r="J106" s="287"/>
      <c r="R106" s="300"/>
      <c r="S106" s="300">
        <f>PPTO!$G$111</f>
        <v>131003565.09000002</v>
      </c>
    </row>
    <row r="107" spans="1:19" ht="16.5" customHeight="1" x14ac:dyDescent="0.4">
      <c r="A107" s="379"/>
      <c r="B107" s="386"/>
      <c r="C107" s="306"/>
      <c r="D107" s="303"/>
      <c r="E107" s="301"/>
      <c r="F107" s="297"/>
      <c r="G107" s="298"/>
      <c r="H107" s="307"/>
      <c r="J107" s="287"/>
      <c r="R107" s="300"/>
      <c r="S107" s="300">
        <f>PPTO!$G$111</f>
        <v>131003565.09000002</v>
      </c>
    </row>
    <row r="108" spans="1:19" ht="16.5" customHeight="1" x14ac:dyDescent="0.35">
      <c r="A108" s="389" t="str">
        <f>PPTO!B103</f>
        <v>14.1.1</v>
      </c>
      <c r="B108" s="390" t="str">
        <f>PPTO!C103</f>
        <v>Aseo y limpieza de las áreas del proyecto</v>
      </c>
      <c r="C108" s="304"/>
      <c r="D108" s="303"/>
      <c r="E108" s="303"/>
      <c r="F108" s="297"/>
      <c r="G108" s="316"/>
      <c r="H108" s="307"/>
      <c r="J108" s="287"/>
      <c r="R108" s="300"/>
      <c r="S108" s="300">
        <f>PPTO!$G$111</f>
        <v>131003565.09000002</v>
      </c>
    </row>
    <row r="109" spans="1:19" ht="16.5" customHeight="1" x14ac:dyDescent="0.4">
      <c r="A109" s="389"/>
      <c r="B109" s="390"/>
      <c r="C109" s="304"/>
      <c r="D109" s="303"/>
      <c r="E109" s="301"/>
      <c r="F109" s="297"/>
      <c r="G109" s="316"/>
      <c r="H109" s="307"/>
      <c r="J109" s="287"/>
      <c r="R109" s="300"/>
      <c r="S109" s="300">
        <f>PPTO!$G$111</f>
        <v>131003565.09000002</v>
      </c>
    </row>
    <row r="110" spans="1:19" ht="18.75" customHeight="1" x14ac:dyDescent="0.35">
      <c r="B110" s="308"/>
      <c r="C110" s="309"/>
      <c r="D110" s="309"/>
      <c r="E110" s="309"/>
      <c r="F110" s="309"/>
      <c r="J110" s="287"/>
      <c r="R110" s="300"/>
      <c r="S110" s="300"/>
    </row>
    <row r="111" spans="1:19" ht="18.75" customHeight="1" x14ac:dyDescent="0.35">
      <c r="B111" s="308" t="s">
        <v>888</v>
      </c>
      <c r="C111" s="309"/>
      <c r="D111" s="309"/>
      <c r="E111" s="309" t="s">
        <v>889</v>
      </c>
      <c r="F111" s="309"/>
      <c r="J111" s="287"/>
      <c r="R111" s="300"/>
      <c r="S111" s="300"/>
    </row>
  </sheetData>
  <mergeCells count="111">
    <mergeCell ref="A108:A109"/>
    <mergeCell ref="B108:B109"/>
    <mergeCell ref="A102:A103"/>
    <mergeCell ref="B102:B103"/>
    <mergeCell ref="A104:A105"/>
    <mergeCell ref="B104:B105"/>
    <mergeCell ref="A106:A107"/>
    <mergeCell ref="B106:B107"/>
    <mergeCell ref="A88:A89"/>
    <mergeCell ref="B88:B89"/>
    <mergeCell ref="A98:A99"/>
    <mergeCell ref="B98:B99"/>
    <mergeCell ref="A90:A91"/>
    <mergeCell ref="B90:B91"/>
    <mergeCell ref="A92:A93"/>
    <mergeCell ref="B92:B93"/>
    <mergeCell ref="A100:A101"/>
    <mergeCell ref="B100:B101"/>
    <mergeCell ref="A94:A95"/>
    <mergeCell ref="B94:B95"/>
    <mergeCell ref="A96:A97"/>
    <mergeCell ref="B96:B97"/>
    <mergeCell ref="A82:A83"/>
    <mergeCell ref="B82:B83"/>
    <mergeCell ref="A84:A85"/>
    <mergeCell ref="B84:B85"/>
    <mergeCell ref="A86:A87"/>
    <mergeCell ref="B86:B87"/>
    <mergeCell ref="A70:A71"/>
    <mergeCell ref="B70:B71"/>
    <mergeCell ref="A72:A73"/>
    <mergeCell ref="B72:B73"/>
    <mergeCell ref="A74:A75"/>
    <mergeCell ref="B74:B75"/>
    <mergeCell ref="A76:A77"/>
    <mergeCell ref="B76:B77"/>
    <mergeCell ref="A80:A81"/>
    <mergeCell ref="B80:B81"/>
    <mergeCell ref="A50:A51"/>
    <mergeCell ref="B50:B51"/>
    <mergeCell ref="A52:A53"/>
    <mergeCell ref="B52:B53"/>
    <mergeCell ref="A78:A79"/>
    <mergeCell ref="B78:B79"/>
    <mergeCell ref="B54:B55"/>
    <mergeCell ref="A54:A55"/>
    <mergeCell ref="A56:A57"/>
    <mergeCell ref="B56:B57"/>
    <mergeCell ref="A58:A59"/>
    <mergeCell ref="B58:B59"/>
    <mergeCell ref="A60:A61"/>
    <mergeCell ref="B60:B61"/>
    <mergeCell ref="A62:A63"/>
    <mergeCell ref="B62:B63"/>
    <mergeCell ref="A64:A65"/>
    <mergeCell ref="B64:B65"/>
    <mergeCell ref="A66:A67"/>
    <mergeCell ref="B66:B67"/>
    <mergeCell ref="A68:A69"/>
    <mergeCell ref="B68:B69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2:A23"/>
    <mergeCell ref="B22:B23"/>
    <mergeCell ref="A24:A25"/>
    <mergeCell ref="B24:B25"/>
    <mergeCell ref="A18:A19"/>
    <mergeCell ref="B18:B19"/>
    <mergeCell ref="A20:A21"/>
    <mergeCell ref="B20:B21"/>
    <mergeCell ref="A12:A13"/>
    <mergeCell ref="B12:B13"/>
    <mergeCell ref="A14:A15"/>
    <mergeCell ref="B14:B15"/>
    <mergeCell ref="A16:A17"/>
    <mergeCell ref="B16:B17"/>
    <mergeCell ref="B10:B11"/>
    <mergeCell ref="A10:A11"/>
    <mergeCell ref="B8:B9"/>
    <mergeCell ref="A8:A9"/>
    <mergeCell ref="A6:A7"/>
    <mergeCell ref="B6:B7"/>
    <mergeCell ref="B1:G1"/>
    <mergeCell ref="A2:G2"/>
    <mergeCell ref="A4:A5"/>
    <mergeCell ref="B4:B5"/>
    <mergeCell ref="C4:E4"/>
    <mergeCell ref="F4:F5"/>
    <mergeCell ref="G4:G5"/>
  </mergeCells>
  <printOptions horizontalCentered="1"/>
  <pageMargins left="0.25" right="0.25" top="0.75" bottom="0.75" header="0.3" footer="0.3"/>
  <pageSetup scale="75" fitToHeight="0" orientation="landscape" r:id="rId1"/>
  <rowBreaks count="1" manualBreakCount="1">
    <brk id="43" max="11" man="1"/>
  </rowBreaks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U1602"/>
  <sheetViews>
    <sheetView view="pageBreakPreview" topLeftCell="A470" zoomScale="60" zoomScaleNormal="100" zoomScalePageLayoutView="70" workbookViewId="0">
      <selection activeCell="I480" sqref="I480"/>
    </sheetView>
  </sheetViews>
  <sheetFormatPr baseColWidth="10" defaultColWidth="8.88671875" defaultRowHeight="14.4" x14ac:dyDescent="0.3"/>
  <cols>
    <col min="1" max="1" width="10.33203125" customWidth="1"/>
    <col min="2" max="2" width="8.33203125" customWidth="1"/>
    <col min="3" max="3" width="30.5546875" customWidth="1"/>
    <col min="4" max="4" width="5.88671875" customWidth="1"/>
    <col min="5" max="5" width="13.44140625" customWidth="1"/>
    <col min="6" max="6" width="8.88671875" customWidth="1"/>
    <col min="7" max="7" width="9.88671875" customWidth="1"/>
    <col min="8" max="8" width="10.5546875" customWidth="1"/>
    <col min="9" max="9" width="15.6640625" customWidth="1"/>
    <col min="10" max="10" width="20.88671875" customWidth="1"/>
    <col min="11" max="11" width="10.44140625" bestFit="1" customWidth="1"/>
    <col min="20" max="20" width="12.109375" bestFit="1" customWidth="1"/>
    <col min="21" max="21" width="14.77734375" bestFit="1" customWidth="1"/>
  </cols>
  <sheetData>
    <row r="2" spans="1:10" ht="32.25" customHeight="1" x14ac:dyDescent="0.3">
      <c r="B2" s="420"/>
      <c r="C2" s="420"/>
      <c r="D2" s="420"/>
      <c r="E2" s="417" t="s">
        <v>174</v>
      </c>
      <c r="F2" s="417"/>
      <c r="G2" s="417"/>
      <c r="H2" s="417"/>
      <c r="I2" s="417"/>
      <c r="J2" s="417"/>
    </row>
    <row r="3" spans="1:10" ht="51" customHeight="1" x14ac:dyDescent="0.3">
      <c r="B3" s="420"/>
      <c r="C3" s="420"/>
      <c r="D3" s="420"/>
      <c r="E3" s="418" t="s">
        <v>175</v>
      </c>
      <c r="F3" s="419"/>
      <c r="G3" s="417" t="str">
        <f>+PPTO!B4</f>
        <v>ADECUACION Y MANTENIMIENTO DE LA INFRAESTRUCTURA FISICA DEL PALACIO MUNICIPAL DE LEBRIJA SANTANDER</v>
      </c>
      <c r="H3" s="417"/>
      <c r="I3" s="417"/>
      <c r="J3" s="417"/>
    </row>
    <row r="4" spans="1:10" x14ac:dyDescent="0.3">
      <c r="B4" s="240"/>
      <c r="C4" s="240"/>
      <c r="D4" s="240"/>
      <c r="E4" s="137"/>
      <c r="F4" s="137"/>
      <c r="G4" s="137"/>
      <c r="H4" s="137"/>
      <c r="I4" s="137"/>
      <c r="J4" s="137"/>
    </row>
    <row r="5" spans="1:10" ht="12" customHeight="1" x14ac:dyDescent="0.3">
      <c r="B5" s="412" t="s">
        <v>176</v>
      </c>
      <c r="C5" s="412"/>
      <c r="D5" s="412"/>
      <c r="E5" s="413" t="s">
        <v>8</v>
      </c>
      <c r="F5" s="413"/>
      <c r="G5" s="413"/>
      <c r="H5" s="413"/>
      <c r="I5" s="413"/>
      <c r="J5" s="413"/>
    </row>
    <row r="6" spans="1:10" ht="51" customHeight="1" x14ac:dyDescent="0.3">
      <c r="B6" s="414" t="s">
        <v>177</v>
      </c>
      <c r="C6" s="414"/>
      <c r="D6" s="414"/>
      <c r="E6" s="415" t="str">
        <f>VLOOKUP(E5,PRESUPUESTO,2,FALSE)</f>
        <v>Desmonte de sanitario, incluye cargue y retiro</v>
      </c>
      <c r="F6" s="415"/>
      <c r="G6" s="415"/>
      <c r="H6" s="415"/>
      <c r="I6" s="415"/>
      <c r="J6" s="415"/>
    </row>
    <row r="7" spans="1:10" ht="15" customHeight="1" x14ac:dyDescent="0.3">
      <c r="B7" s="406" t="s">
        <v>178</v>
      </c>
      <c r="C7" s="406"/>
      <c r="D7" s="406"/>
      <c r="E7" s="407" t="str">
        <f>VLOOKUP(E5,PRESUPUESTO,3,FALSE)</f>
        <v>und</v>
      </c>
      <c r="F7" s="407"/>
      <c r="G7" s="407"/>
      <c r="H7" s="407"/>
      <c r="I7" s="407"/>
      <c r="J7" s="407"/>
    </row>
    <row r="8" spans="1:10" ht="12" customHeight="1" x14ac:dyDescent="0.3">
      <c r="B8" s="406" t="s">
        <v>179</v>
      </c>
      <c r="C8" s="406"/>
      <c r="D8" s="406"/>
      <c r="E8" s="407" t="str">
        <f>E5</f>
        <v>1.1.1</v>
      </c>
      <c r="F8" s="407"/>
      <c r="G8" s="407"/>
      <c r="H8" s="407"/>
      <c r="I8" s="407"/>
      <c r="J8" s="407"/>
    </row>
    <row r="9" spans="1:10" ht="11.25" customHeight="1" x14ac:dyDescent="0.3">
      <c r="B9" s="409"/>
      <c r="C9" s="409"/>
      <c r="D9" s="409"/>
      <c r="E9" s="140"/>
      <c r="F9" s="140"/>
      <c r="G9" s="140"/>
      <c r="H9" s="140"/>
      <c r="I9" s="140"/>
      <c r="J9" s="140"/>
    </row>
    <row r="10" spans="1:10" ht="12.75" customHeight="1" x14ac:dyDescent="0.3">
      <c r="B10" s="396" t="s">
        <v>180</v>
      </c>
      <c r="C10" s="396"/>
      <c r="D10" s="396"/>
      <c r="E10" s="396"/>
      <c r="F10" s="396"/>
      <c r="G10" s="396"/>
      <c r="H10" s="396"/>
      <c r="I10" s="396"/>
      <c r="J10" s="396"/>
    </row>
    <row r="11" spans="1:10" ht="12.75" customHeight="1" x14ac:dyDescent="0.3">
      <c r="B11" s="396" t="s">
        <v>181</v>
      </c>
      <c r="C11" s="396"/>
      <c r="D11" s="396"/>
      <c r="E11" s="141" t="s">
        <v>182</v>
      </c>
      <c r="F11" s="141" t="s">
        <v>183</v>
      </c>
      <c r="G11" s="141" t="s">
        <v>184</v>
      </c>
      <c r="H11" s="141" t="s">
        <v>185</v>
      </c>
      <c r="I11" s="141" t="s">
        <v>186</v>
      </c>
      <c r="J11" s="141" t="s">
        <v>187</v>
      </c>
    </row>
    <row r="12" spans="1:10" ht="13.5" customHeight="1" x14ac:dyDescent="0.3">
      <c r="A12" s="32" t="s">
        <v>188</v>
      </c>
      <c r="B12" s="391" t="str">
        <f>VLOOKUP(A12,MANODEOBRA,2,FALSE)</f>
        <v>Oficial</v>
      </c>
      <c r="C12" s="392"/>
      <c r="D12" s="393"/>
      <c r="E12" s="142">
        <f>VLOOKUP(A12,MANODEOBRA,3,FALSE)</f>
        <v>73666</v>
      </c>
      <c r="F12" s="143">
        <f>VLOOKUP(A12,MANODEOBRA,4,FALSE)</f>
        <v>0.62980000000000003</v>
      </c>
      <c r="G12" s="144">
        <v>1</v>
      </c>
      <c r="H12" s="144">
        <v>7</v>
      </c>
      <c r="I12" s="142">
        <f>E12*(1+F12)</f>
        <v>120060.8468</v>
      </c>
      <c r="J12" s="142">
        <f>I12*G12/H12</f>
        <v>17151.549542857141</v>
      </c>
    </row>
    <row r="13" spans="1:10" ht="12.75" customHeight="1" x14ac:dyDescent="0.3">
      <c r="A13" s="32" t="s">
        <v>189</v>
      </c>
      <c r="B13" s="391" t="str">
        <f>VLOOKUP(A13,MANODEOBRA,2,FALSE)</f>
        <v>Ayudante</v>
      </c>
      <c r="C13" s="392"/>
      <c r="D13" s="393"/>
      <c r="E13" s="142">
        <f>VLOOKUP(A13,MANODEOBRA,3,FALSE)</f>
        <v>43333</v>
      </c>
      <c r="F13" s="143">
        <f>VLOOKUP(A13,MANODEOBRA,4,FALSE)</f>
        <v>0.62980000000000003</v>
      </c>
      <c r="G13" s="144">
        <v>1</v>
      </c>
      <c r="H13" s="144">
        <v>7</v>
      </c>
      <c r="I13" s="142">
        <f>E13*(1+F13)</f>
        <v>70624.123399999997</v>
      </c>
      <c r="J13" s="142">
        <f>I13*G13/H13</f>
        <v>10089.160485714285</v>
      </c>
    </row>
    <row r="14" spans="1:10" ht="27" customHeight="1" x14ac:dyDescent="0.3">
      <c r="B14" s="398"/>
      <c r="C14" s="398"/>
      <c r="D14" s="398"/>
      <c r="E14" s="140"/>
      <c r="F14" s="140"/>
      <c r="G14" s="145"/>
      <c r="H14" s="399" t="s">
        <v>190</v>
      </c>
      <c r="I14" s="399"/>
      <c r="J14" s="146">
        <f>SUM(J12:J13)</f>
        <v>27240.710028571426</v>
      </c>
    </row>
    <row r="15" spans="1:10" ht="11.25" customHeight="1" x14ac:dyDescent="0.3">
      <c r="B15" s="400"/>
      <c r="C15" s="400"/>
      <c r="D15" s="400"/>
      <c r="E15" s="139"/>
      <c r="F15" s="137"/>
      <c r="G15" s="137"/>
      <c r="H15" s="136"/>
      <c r="I15" s="136"/>
      <c r="J15" s="147"/>
    </row>
    <row r="16" spans="1:10" ht="12.75" customHeight="1" x14ac:dyDescent="0.3">
      <c r="B16" s="396" t="s">
        <v>191</v>
      </c>
      <c r="C16" s="396"/>
      <c r="D16" s="396"/>
      <c r="E16" s="396"/>
      <c r="F16" s="396"/>
      <c r="G16" s="396"/>
      <c r="H16" s="396"/>
      <c r="I16" s="396"/>
      <c r="J16" s="396"/>
    </row>
    <row r="17" spans="1:10" ht="12.75" customHeight="1" x14ac:dyDescent="0.3">
      <c r="B17" s="396" t="s">
        <v>181</v>
      </c>
      <c r="C17" s="396"/>
      <c r="D17" s="396"/>
      <c r="E17" s="141"/>
      <c r="F17" s="141" t="s">
        <v>192</v>
      </c>
      <c r="G17" s="141" t="s">
        <v>184</v>
      </c>
      <c r="H17" s="141" t="s">
        <v>185</v>
      </c>
      <c r="I17" s="141" t="s">
        <v>186</v>
      </c>
      <c r="J17" s="141" t="s">
        <v>187</v>
      </c>
    </row>
    <row r="18" spans="1:10" ht="13.5" customHeight="1" x14ac:dyDescent="0.3">
      <c r="A18" t="s">
        <v>193</v>
      </c>
      <c r="B18" s="397" t="str">
        <f>VLOOKUP(A18,EQUIPOS,2,FALSE)</f>
        <v>Herramienta menor</v>
      </c>
      <c r="C18" s="397"/>
      <c r="D18" s="397"/>
      <c r="E18" s="142"/>
      <c r="F18" s="143" t="str">
        <f>VLOOKUP(A18,EQUIPOS,3,FALSE)</f>
        <v>(%)mo</v>
      </c>
      <c r="G18" s="144">
        <v>1</v>
      </c>
      <c r="H18" s="144">
        <v>5</v>
      </c>
      <c r="I18" s="142">
        <f>J14</f>
        <v>27240.710028571426</v>
      </c>
      <c r="J18" s="142">
        <f>I18*G18/H18</f>
        <v>5448.142005714285</v>
      </c>
    </row>
    <row r="19" spans="1:10" ht="12.75" customHeight="1" x14ac:dyDescent="0.3">
      <c r="B19" s="398"/>
      <c r="C19" s="398"/>
      <c r="D19" s="398"/>
      <c r="E19" s="140"/>
      <c r="F19" s="140"/>
      <c r="G19" s="145"/>
      <c r="H19" s="399" t="s">
        <v>194</v>
      </c>
      <c r="I19" s="399"/>
      <c r="J19" s="146">
        <f>J18</f>
        <v>5448.142005714285</v>
      </c>
    </row>
    <row r="20" spans="1:10" ht="11.25" customHeight="1" x14ac:dyDescent="0.3">
      <c r="B20" s="400"/>
      <c r="C20" s="400"/>
      <c r="D20" s="400"/>
      <c r="E20" s="139"/>
      <c r="F20" s="137"/>
      <c r="G20" s="137"/>
      <c r="H20" s="136"/>
      <c r="I20" s="136"/>
      <c r="J20" s="147"/>
    </row>
    <row r="21" spans="1:10" ht="12.75" customHeight="1" x14ac:dyDescent="0.3">
      <c r="B21" s="396" t="s">
        <v>195</v>
      </c>
      <c r="C21" s="396"/>
      <c r="D21" s="396"/>
      <c r="E21" s="396"/>
      <c r="F21" s="396"/>
      <c r="G21" s="396"/>
      <c r="H21" s="396"/>
      <c r="I21" s="396"/>
      <c r="J21" s="396"/>
    </row>
    <row r="22" spans="1:10" ht="12.75" customHeight="1" x14ac:dyDescent="0.3">
      <c r="B22" s="396" t="s">
        <v>181</v>
      </c>
      <c r="C22" s="396"/>
      <c r="D22" s="396"/>
      <c r="E22" s="141"/>
      <c r="F22" s="141" t="s">
        <v>192</v>
      </c>
      <c r="G22" s="141" t="s">
        <v>184</v>
      </c>
      <c r="H22" s="141" t="s">
        <v>185</v>
      </c>
      <c r="I22" s="141" t="s">
        <v>186</v>
      </c>
      <c r="J22" s="141" t="s">
        <v>187</v>
      </c>
    </row>
    <row r="23" spans="1:10" ht="36.75" customHeight="1" x14ac:dyDescent="0.3">
      <c r="A23" t="s">
        <v>196</v>
      </c>
      <c r="B23" s="397" t="str">
        <f>VLOOKUP(A23,TRANSPORTES,2,FALSE)</f>
        <v>Acarreo volqueta o similar con capacidad de 6 m3 o 9600kg, distancias menores a 15 km</v>
      </c>
      <c r="C23" s="397"/>
      <c r="D23" s="397"/>
      <c r="E23" s="142"/>
      <c r="F23" s="143" t="str">
        <f>VLOOKUP(A23,TRANSPORTES,3,FALSE)</f>
        <v>M3</v>
      </c>
      <c r="G23" s="144">
        <v>1</v>
      </c>
      <c r="H23" s="144">
        <v>5</v>
      </c>
      <c r="I23" s="142">
        <f>VLOOKUP(A23,TRANSPORTES,4,FALSE)</f>
        <v>22413.599999999999</v>
      </c>
      <c r="J23" s="142">
        <f>I23*G23/H23</f>
        <v>4482.7199999999993</v>
      </c>
    </row>
    <row r="24" spans="1:10" ht="12.75" customHeight="1" x14ac:dyDescent="0.3">
      <c r="B24" s="398"/>
      <c r="C24" s="398"/>
      <c r="D24" s="398"/>
      <c r="E24" s="140"/>
      <c r="F24" s="140"/>
      <c r="G24" s="145"/>
      <c r="H24" s="399" t="s">
        <v>197</v>
      </c>
      <c r="I24" s="399"/>
      <c r="J24" s="146">
        <f>J23</f>
        <v>4482.7199999999993</v>
      </c>
    </row>
    <row r="25" spans="1:10" ht="11.25" customHeight="1" x14ac:dyDescent="0.3">
      <c r="B25" s="400"/>
      <c r="C25" s="400"/>
      <c r="D25" s="400"/>
      <c r="E25" s="139"/>
      <c r="F25" s="137"/>
      <c r="G25" s="137"/>
      <c r="H25" s="136"/>
      <c r="I25" s="136"/>
      <c r="J25" s="147"/>
    </row>
    <row r="26" spans="1:10" ht="12.75" customHeight="1" x14ac:dyDescent="0.3">
      <c r="B26" s="401" t="s">
        <v>198</v>
      </c>
      <c r="C26" s="401"/>
      <c r="D26" s="401"/>
      <c r="E26" s="401"/>
      <c r="F26" s="401"/>
      <c r="G26" s="138"/>
      <c r="H26" s="138"/>
      <c r="I26" s="148"/>
      <c r="J26" s="146">
        <f>SUM(J14+J19+J24)</f>
        <v>37171.572034285709</v>
      </c>
    </row>
    <row r="27" spans="1:10" x14ac:dyDescent="0.3">
      <c r="B27" s="402" t="s">
        <v>162</v>
      </c>
      <c r="C27" s="402"/>
      <c r="D27" s="402"/>
      <c r="E27" s="402"/>
      <c r="F27" s="402"/>
      <c r="G27" s="149"/>
      <c r="H27" s="403">
        <f>+PPTO!$F$108</f>
        <v>0.28999999999999998</v>
      </c>
      <c r="I27" s="404"/>
      <c r="J27" s="146">
        <f>+J26*H27</f>
        <v>10779.755889942855</v>
      </c>
    </row>
    <row r="28" spans="1:10" x14ac:dyDescent="0.3">
      <c r="B28" s="402" t="s">
        <v>163</v>
      </c>
      <c r="C28" s="402"/>
      <c r="D28" s="402"/>
      <c r="E28" s="402"/>
      <c r="F28" s="402"/>
      <c r="G28" s="149"/>
      <c r="H28" s="403">
        <f>+PPTO!$F$109</f>
        <v>0.01</v>
      </c>
      <c r="I28" s="404"/>
      <c r="J28" s="146">
        <f>+H28*J26</f>
        <v>371.71572034285708</v>
      </c>
    </row>
    <row r="29" spans="1:10" x14ac:dyDescent="0.3">
      <c r="B29" s="402" t="s">
        <v>164</v>
      </c>
      <c r="C29" s="402"/>
      <c r="D29" s="402"/>
      <c r="E29" s="402"/>
      <c r="F29" s="402"/>
      <c r="G29" s="149"/>
      <c r="H29" s="403">
        <f>+PPTO!$F$110</f>
        <v>0.05</v>
      </c>
      <c r="I29" s="404"/>
      <c r="J29" s="146">
        <f>J26*(H29)</f>
        <v>1858.5786017142855</v>
      </c>
    </row>
    <row r="30" spans="1:10" ht="12" customHeight="1" x14ac:dyDescent="0.3">
      <c r="B30" s="405" t="s">
        <v>199</v>
      </c>
      <c r="C30" s="405"/>
      <c r="D30" s="405"/>
      <c r="E30" s="405"/>
      <c r="F30" s="405"/>
      <c r="G30" s="150"/>
      <c r="H30" s="150"/>
      <c r="I30" s="148"/>
      <c r="J30" s="146">
        <f>SUM(J26:J29)</f>
        <v>50181.622246285711</v>
      </c>
    </row>
    <row r="31" spans="1:10" ht="12" customHeight="1" x14ac:dyDescent="0.3">
      <c r="B31" s="405" t="s">
        <v>200</v>
      </c>
      <c r="C31" s="405"/>
      <c r="D31" s="405"/>
      <c r="E31" s="405"/>
      <c r="F31" s="405"/>
      <c r="G31" s="150"/>
      <c r="H31" s="150"/>
      <c r="I31" s="148"/>
      <c r="J31" s="146">
        <f>ROUND(J30,0)</f>
        <v>50182</v>
      </c>
    </row>
    <row r="32" spans="1:10" ht="12" customHeight="1" x14ac:dyDescent="0.3">
      <c r="B32" s="137"/>
      <c r="C32" s="137"/>
      <c r="D32" s="137"/>
      <c r="E32" s="137"/>
      <c r="F32" s="137"/>
      <c r="G32" s="137"/>
      <c r="H32" s="137"/>
      <c r="I32" s="140"/>
      <c r="J32" s="151"/>
    </row>
    <row r="33" spans="1:10" ht="12" customHeight="1" x14ac:dyDescent="0.3">
      <c r="B33" s="406" t="s">
        <v>176</v>
      </c>
      <c r="C33" s="406"/>
      <c r="D33" s="406"/>
      <c r="E33" s="407" t="s">
        <v>11</v>
      </c>
      <c r="F33" s="407"/>
      <c r="G33" s="407"/>
      <c r="H33" s="407"/>
      <c r="I33" s="407"/>
      <c r="J33" s="407"/>
    </row>
    <row r="34" spans="1:10" ht="51" customHeight="1" x14ac:dyDescent="0.3">
      <c r="B34" s="406" t="s">
        <v>177</v>
      </c>
      <c r="C34" s="406"/>
      <c r="D34" s="406"/>
      <c r="E34" s="408" t="str">
        <f>VLOOKUP(E33,PRESUPUESTO,2,FALSE)</f>
        <v>Desmonte de marco y puerta, incluye cargue y retiro</v>
      </c>
      <c r="F34" s="408"/>
      <c r="G34" s="408"/>
      <c r="H34" s="408"/>
      <c r="I34" s="408"/>
      <c r="J34" s="408"/>
    </row>
    <row r="35" spans="1:10" ht="11.25" customHeight="1" x14ac:dyDescent="0.3">
      <c r="B35" s="406" t="s">
        <v>178</v>
      </c>
      <c r="C35" s="406"/>
      <c r="D35" s="406"/>
      <c r="E35" s="407" t="str">
        <f>VLOOKUP(E33,PRESUPUESTO,3,FALSE)</f>
        <v>m²</v>
      </c>
      <c r="F35" s="407"/>
      <c r="G35" s="407"/>
      <c r="H35" s="407"/>
      <c r="I35" s="407"/>
      <c r="J35" s="407"/>
    </row>
    <row r="36" spans="1:10" ht="12" customHeight="1" x14ac:dyDescent="0.3">
      <c r="B36" s="406" t="s">
        <v>179</v>
      </c>
      <c r="C36" s="406"/>
      <c r="D36" s="406"/>
      <c r="E36" s="407" t="str">
        <f>E33</f>
        <v>1.1.2</v>
      </c>
      <c r="F36" s="407"/>
      <c r="G36" s="407"/>
      <c r="H36" s="407"/>
      <c r="I36" s="407"/>
      <c r="J36" s="407"/>
    </row>
    <row r="37" spans="1:10" ht="11.25" customHeight="1" x14ac:dyDescent="0.3">
      <c r="B37" s="409"/>
      <c r="C37" s="409"/>
      <c r="D37" s="409"/>
      <c r="E37" s="140"/>
      <c r="F37" s="140"/>
      <c r="G37" s="140"/>
      <c r="H37" s="140"/>
      <c r="I37" s="140"/>
      <c r="J37" s="140"/>
    </row>
    <row r="38" spans="1:10" ht="12.75" customHeight="1" x14ac:dyDescent="0.3">
      <c r="B38" s="396" t="s">
        <v>201</v>
      </c>
      <c r="C38" s="396"/>
      <c r="D38" s="396"/>
      <c r="E38" s="396"/>
      <c r="F38" s="396"/>
      <c r="G38" s="396"/>
      <c r="H38" s="396"/>
      <c r="I38" s="396"/>
      <c r="J38" s="396"/>
    </row>
    <row r="39" spans="1:10" ht="12.75" customHeight="1" x14ac:dyDescent="0.3">
      <c r="B39" s="396" t="s">
        <v>181</v>
      </c>
      <c r="C39" s="396"/>
      <c r="D39" s="396"/>
      <c r="E39" s="141"/>
      <c r="F39" s="141" t="s">
        <v>192</v>
      </c>
      <c r="G39" s="141" t="s">
        <v>184</v>
      </c>
      <c r="H39" s="141" t="s">
        <v>202</v>
      </c>
      <c r="I39" s="141" t="s">
        <v>186</v>
      </c>
      <c r="J39" s="141" t="s">
        <v>187</v>
      </c>
    </row>
    <row r="40" spans="1:10" ht="13.5" customHeight="1" x14ac:dyDescent="0.3">
      <c r="A40" t="s">
        <v>203</v>
      </c>
      <c r="B40" s="397" t="str">
        <f>VLOOKUP(A40,INSUMOS,2,FALSE)</f>
        <v>Disco abrasivo de corte metal 7" x 1/8"</v>
      </c>
      <c r="C40" s="397"/>
      <c r="D40" s="397"/>
      <c r="E40" s="142"/>
      <c r="F40" s="143" t="str">
        <f>VLOOKUP(A40,INSUMOS,3,FALSE)</f>
        <v>und</v>
      </c>
      <c r="G40" s="144">
        <v>0.1</v>
      </c>
      <c r="H40" s="144"/>
      <c r="I40" s="142">
        <f>VLOOKUP(A40,INSUMOS,4,FALSE)</f>
        <v>9900</v>
      </c>
      <c r="J40" s="142">
        <f>I40*G40</f>
        <v>990</v>
      </c>
    </row>
    <row r="41" spans="1:10" ht="12.75" customHeight="1" x14ac:dyDescent="0.3">
      <c r="B41" s="411"/>
      <c r="C41" s="411"/>
      <c r="D41" s="152"/>
      <c r="E41" s="140"/>
      <c r="F41" s="140"/>
      <c r="G41" s="145"/>
      <c r="H41" s="399" t="s">
        <v>204</v>
      </c>
      <c r="I41" s="399"/>
      <c r="J41" s="146">
        <f>+J40</f>
        <v>990</v>
      </c>
    </row>
    <row r="42" spans="1:10" ht="11.25" customHeight="1" x14ac:dyDescent="0.3">
      <c r="B42" s="400"/>
      <c r="C42" s="400"/>
      <c r="D42" s="400"/>
      <c r="E42" s="139"/>
      <c r="F42" s="137"/>
      <c r="G42" s="137"/>
      <c r="H42" s="136"/>
      <c r="I42" s="136"/>
      <c r="J42" s="147"/>
    </row>
    <row r="43" spans="1:10" ht="12.75" customHeight="1" x14ac:dyDescent="0.3">
      <c r="B43" s="396" t="s">
        <v>180</v>
      </c>
      <c r="C43" s="396"/>
      <c r="D43" s="396"/>
      <c r="E43" s="396"/>
      <c r="F43" s="396"/>
      <c r="G43" s="396"/>
      <c r="H43" s="396"/>
      <c r="I43" s="396"/>
      <c r="J43" s="396"/>
    </row>
    <row r="44" spans="1:10" ht="12.75" customHeight="1" x14ac:dyDescent="0.3">
      <c r="B44" s="396" t="s">
        <v>181</v>
      </c>
      <c r="C44" s="396"/>
      <c r="D44" s="396"/>
      <c r="E44" s="141" t="s">
        <v>182</v>
      </c>
      <c r="F44" s="141" t="s">
        <v>183</v>
      </c>
      <c r="G44" s="141" t="s">
        <v>184</v>
      </c>
      <c r="H44" s="141" t="s">
        <v>185</v>
      </c>
      <c r="I44" s="141" t="s">
        <v>186</v>
      </c>
      <c r="J44" s="141" t="s">
        <v>187</v>
      </c>
    </row>
    <row r="45" spans="1:10" ht="12.75" customHeight="1" x14ac:dyDescent="0.3">
      <c r="A45" s="32" t="s">
        <v>188</v>
      </c>
      <c r="B45" s="391" t="str">
        <f>VLOOKUP(A45,MANODEOBRA,2,FALSE)</f>
        <v>Oficial</v>
      </c>
      <c r="C45" s="392"/>
      <c r="D45" s="393"/>
      <c r="E45" s="142">
        <f>VLOOKUP(A45,MANODEOBRA,3,FALSE)</f>
        <v>73666</v>
      </c>
      <c r="F45" s="143">
        <f>VLOOKUP(A45,MANODEOBRA,4,FALSE)</f>
        <v>0.62980000000000003</v>
      </c>
      <c r="G45" s="144">
        <v>1</v>
      </c>
      <c r="H45" s="144">
        <v>10</v>
      </c>
      <c r="I45" s="142">
        <f>E45*(1+F45)</f>
        <v>120060.8468</v>
      </c>
      <c r="J45" s="142">
        <f>I45*G45/H45</f>
        <v>12006.08468</v>
      </c>
    </row>
    <row r="46" spans="1:10" ht="13.5" customHeight="1" x14ac:dyDescent="0.3">
      <c r="A46" s="32" t="s">
        <v>189</v>
      </c>
      <c r="B46" s="391" t="str">
        <f>VLOOKUP(A46,MANODEOBRA,2,FALSE)</f>
        <v>Ayudante</v>
      </c>
      <c r="C46" s="392"/>
      <c r="D46" s="393"/>
      <c r="E46" s="142">
        <f>VLOOKUP(A46,MANODEOBRA,3,FALSE)</f>
        <v>43333</v>
      </c>
      <c r="F46" s="143">
        <f>VLOOKUP(A46,MANODEOBRA,4,FALSE)</f>
        <v>0.62980000000000003</v>
      </c>
      <c r="G46" s="144">
        <v>2</v>
      </c>
      <c r="H46" s="144">
        <v>10</v>
      </c>
      <c r="I46" s="142">
        <f>E46*(1+F46)</f>
        <v>70624.123399999997</v>
      </c>
      <c r="J46" s="142">
        <f>I46*G46/H46</f>
        <v>14124.82468</v>
      </c>
    </row>
    <row r="47" spans="1:10" ht="26.25" customHeight="1" x14ac:dyDescent="0.3">
      <c r="B47" s="398"/>
      <c r="C47" s="398"/>
      <c r="D47" s="398"/>
      <c r="E47" s="140"/>
      <c r="F47" s="140"/>
      <c r="G47" s="145"/>
      <c r="H47" s="399" t="s">
        <v>190</v>
      </c>
      <c r="I47" s="399"/>
      <c r="J47" s="146">
        <f>SUM(J45:J46)</f>
        <v>26130.909359999998</v>
      </c>
    </row>
    <row r="48" spans="1:10" ht="11.25" customHeight="1" x14ac:dyDescent="0.3">
      <c r="B48" s="400"/>
      <c r="C48" s="400"/>
      <c r="D48" s="400"/>
      <c r="E48" s="139"/>
      <c r="F48" s="137"/>
      <c r="G48" s="137"/>
      <c r="H48" s="136"/>
      <c r="I48" s="136"/>
      <c r="J48" s="147"/>
    </row>
    <row r="49" spans="1:10" ht="12.75" customHeight="1" x14ac:dyDescent="0.3">
      <c r="B49" s="396" t="s">
        <v>191</v>
      </c>
      <c r="C49" s="396"/>
      <c r="D49" s="396"/>
      <c r="E49" s="396"/>
      <c r="F49" s="396"/>
      <c r="G49" s="396"/>
      <c r="H49" s="396"/>
      <c r="I49" s="396"/>
      <c r="J49" s="396"/>
    </row>
    <row r="50" spans="1:10" ht="12.75" customHeight="1" x14ac:dyDescent="0.3">
      <c r="B50" s="396" t="s">
        <v>181</v>
      </c>
      <c r="C50" s="396"/>
      <c r="D50" s="396"/>
      <c r="E50" s="141"/>
      <c r="F50" s="141" t="s">
        <v>192</v>
      </c>
      <c r="G50" s="141" t="s">
        <v>184</v>
      </c>
      <c r="H50" s="141" t="s">
        <v>185</v>
      </c>
      <c r="I50" s="141" t="s">
        <v>186</v>
      </c>
      <c r="J50" s="141" t="s">
        <v>187</v>
      </c>
    </row>
    <row r="51" spans="1:10" ht="13.5" customHeight="1" x14ac:dyDescent="0.3">
      <c r="A51" t="s">
        <v>193</v>
      </c>
      <c r="B51" s="397" t="str">
        <f>VLOOKUP(A51,EQUIPOS,2,FALSE)</f>
        <v>Herramienta menor</v>
      </c>
      <c r="C51" s="397"/>
      <c r="D51" s="397"/>
      <c r="E51" s="142"/>
      <c r="F51" s="143" t="str">
        <f>VLOOKUP(A51,EQUIPOS,3,FALSE)</f>
        <v>(%)mo</v>
      </c>
      <c r="G51" s="144">
        <v>1</v>
      </c>
      <c r="H51" s="144">
        <v>10</v>
      </c>
      <c r="I51" s="142">
        <f>J47</f>
        <v>26130.909359999998</v>
      </c>
      <c r="J51" s="142">
        <f>I51*G51/H51</f>
        <v>2613.0909359999996</v>
      </c>
    </row>
    <row r="52" spans="1:10" ht="12.75" customHeight="1" x14ac:dyDescent="0.3">
      <c r="A52" t="s">
        <v>205</v>
      </c>
      <c r="B52" s="397" t="str">
        <f>VLOOKUP(A52,EQUIPOS,2,FALSE)</f>
        <v>Pulidora de mano</v>
      </c>
      <c r="C52" s="397"/>
      <c r="D52" s="397"/>
      <c r="E52" s="142"/>
      <c r="F52" s="143" t="str">
        <f>VLOOKUP(A52,EQUIPOS,3,FALSE)</f>
        <v>DIA</v>
      </c>
      <c r="G52" s="144">
        <v>1</v>
      </c>
      <c r="H52" s="144">
        <v>7</v>
      </c>
      <c r="I52" s="142">
        <f>VLOOKUP(A52,EQUIPOS,4,FALSE)</f>
        <v>23817.35</v>
      </c>
      <c r="J52" s="142">
        <f>I52*G52/H52</f>
        <v>3402.4785714285713</v>
      </c>
    </row>
    <row r="53" spans="1:10" ht="12.75" customHeight="1" x14ac:dyDescent="0.3">
      <c r="B53" s="398"/>
      <c r="C53" s="398"/>
      <c r="D53" s="398"/>
      <c r="E53" s="140"/>
      <c r="F53" s="140"/>
      <c r="G53" s="145"/>
      <c r="H53" s="399" t="s">
        <v>194</v>
      </c>
      <c r="I53" s="399"/>
      <c r="J53" s="146">
        <f>+J51+J52</f>
        <v>6015.5695074285704</v>
      </c>
    </row>
    <row r="54" spans="1:10" ht="11.25" customHeight="1" x14ac:dyDescent="0.3">
      <c r="B54" s="400"/>
      <c r="C54" s="400"/>
      <c r="D54" s="400"/>
      <c r="E54" s="139"/>
      <c r="F54" s="137"/>
      <c r="G54" s="137"/>
      <c r="H54" s="136"/>
      <c r="I54" s="136"/>
      <c r="J54" s="147" t="s">
        <v>45</v>
      </c>
    </row>
    <row r="55" spans="1:10" ht="12.75" customHeight="1" x14ac:dyDescent="0.3">
      <c r="B55" s="396" t="s">
        <v>195</v>
      </c>
      <c r="C55" s="396"/>
      <c r="D55" s="396"/>
      <c r="E55" s="396"/>
      <c r="F55" s="396"/>
      <c r="G55" s="396"/>
      <c r="H55" s="396"/>
      <c r="I55" s="396"/>
      <c r="J55" s="396"/>
    </row>
    <row r="56" spans="1:10" ht="12.75" customHeight="1" x14ac:dyDescent="0.3">
      <c r="B56" s="396" t="s">
        <v>181</v>
      </c>
      <c r="C56" s="396"/>
      <c r="D56" s="396"/>
      <c r="E56" s="141"/>
      <c r="F56" s="141" t="s">
        <v>192</v>
      </c>
      <c r="G56" s="141" t="s">
        <v>184</v>
      </c>
      <c r="H56" s="141" t="s">
        <v>185</v>
      </c>
      <c r="I56" s="141" t="s">
        <v>186</v>
      </c>
      <c r="J56" s="141" t="s">
        <v>187</v>
      </c>
    </row>
    <row r="57" spans="1:10" ht="38.25" customHeight="1" x14ac:dyDescent="0.3">
      <c r="A57" t="s">
        <v>196</v>
      </c>
      <c r="B57" s="391" t="str">
        <f>VLOOKUP(A57,TRANSPORTES,2,FALSE)</f>
        <v>Acarreo volqueta o similar con capacidad de 6 m3 o 9600kg, distancias menores a 15 km</v>
      </c>
      <c r="C57" s="392"/>
      <c r="D57" s="393"/>
      <c r="E57" s="142"/>
      <c r="F57" s="143" t="str">
        <f>VLOOKUP(A57,TRANSPORTES,3,FALSE)</f>
        <v>M3</v>
      </c>
      <c r="G57" s="144">
        <v>1</v>
      </c>
      <c r="H57" s="144">
        <v>5</v>
      </c>
      <c r="I57" s="142">
        <f>VLOOKUP(A57,TRANSPORTES,4,FALSE)</f>
        <v>22413.599999999999</v>
      </c>
      <c r="J57" s="142">
        <f>I57*G57/H57</f>
        <v>4482.7199999999993</v>
      </c>
    </row>
    <row r="58" spans="1:10" ht="12.75" customHeight="1" x14ac:dyDescent="0.3">
      <c r="B58" s="398"/>
      <c r="C58" s="398"/>
      <c r="D58" s="398"/>
      <c r="E58" s="140"/>
      <c r="F58" s="140"/>
      <c r="G58" s="145"/>
      <c r="H58" s="399" t="s">
        <v>197</v>
      </c>
      <c r="I58" s="399"/>
      <c r="J58" s="146">
        <f>+J57</f>
        <v>4482.7199999999993</v>
      </c>
    </row>
    <row r="59" spans="1:10" ht="11.25" customHeight="1" x14ac:dyDescent="0.3">
      <c r="B59" s="400"/>
      <c r="C59" s="400"/>
      <c r="D59" s="400"/>
      <c r="E59" s="139"/>
      <c r="F59" s="137"/>
      <c r="G59" s="137"/>
      <c r="H59" s="136"/>
      <c r="I59" s="136"/>
      <c r="J59" s="147"/>
    </row>
    <row r="60" spans="1:10" ht="12.75" customHeight="1" x14ac:dyDescent="0.3">
      <c r="B60" s="401" t="s">
        <v>198</v>
      </c>
      <c r="C60" s="401"/>
      <c r="D60" s="401"/>
      <c r="E60" s="401"/>
      <c r="F60" s="401"/>
      <c r="G60" s="138"/>
      <c r="H60" s="138"/>
      <c r="I60" s="148"/>
      <c r="J60" s="146">
        <f>+J41+J47+J53+J58</f>
        <v>37619.198867428568</v>
      </c>
    </row>
    <row r="61" spans="1:10" x14ac:dyDescent="0.3">
      <c r="B61" s="402" t="s">
        <v>162</v>
      </c>
      <c r="C61" s="402"/>
      <c r="D61" s="402"/>
      <c r="E61" s="402"/>
      <c r="F61" s="402"/>
      <c r="G61" s="149"/>
      <c r="H61" s="403">
        <f>+PPTO!$F$108</f>
        <v>0.28999999999999998</v>
      </c>
      <c r="I61" s="404"/>
      <c r="J61" s="146">
        <f>+J60*H61</f>
        <v>10909.567671554283</v>
      </c>
    </row>
    <row r="62" spans="1:10" x14ac:dyDescent="0.3">
      <c r="B62" s="402" t="s">
        <v>163</v>
      </c>
      <c r="C62" s="402"/>
      <c r="D62" s="402"/>
      <c r="E62" s="402"/>
      <c r="F62" s="402"/>
      <c r="G62" s="149"/>
      <c r="H62" s="403">
        <f>+PPTO!$F$109</f>
        <v>0.01</v>
      </c>
      <c r="I62" s="404"/>
      <c r="J62" s="146">
        <f>+H62*J60</f>
        <v>376.19198867428571</v>
      </c>
    </row>
    <row r="63" spans="1:10" x14ac:dyDescent="0.3">
      <c r="B63" s="402" t="s">
        <v>164</v>
      </c>
      <c r="C63" s="402"/>
      <c r="D63" s="402"/>
      <c r="E63" s="402"/>
      <c r="F63" s="402"/>
      <c r="G63" s="149"/>
      <c r="H63" s="403">
        <f>+PPTO!$F$110</f>
        <v>0.05</v>
      </c>
      <c r="I63" s="404"/>
      <c r="J63" s="146">
        <f>J60*(H63)</f>
        <v>1880.9599433714284</v>
      </c>
    </row>
    <row r="64" spans="1:10" ht="12" customHeight="1" x14ac:dyDescent="0.3">
      <c r="B64" s="405" t="s">
        <v>199</v>
      </c>
      <c r="C64" s="405"/>
      <c r="D64" s="405"/>
      <c r="E64" s="405"/>
      <c r="F64" s="405"/>
      <c r="G64" s="150"/>
      <c r="H64" s="150"/>
      <c r="I64" s="148"/>
      <c r="J64" s="146">
        <f>SUM(J60:J63)</f>
        <v>50785.918471028563</v>
      </c>
    </row>
    <row r="65" spans="1:10" ht="12" customHeight="1" x14ac:dyDescent="0.3">
      <c r="B65" s="405" t="s">
        <v>200</v>
      </c>
      <c r="C65" s="405"/>
      <c r="D65" s="405"/>
      <c r="E65" s="405"/>
      <c r="F65" s="405"/>
      <c r="G65" s="150"/>
      <c r="H65" s="150"/>
      <c r="I65" s="148"/>
      <c r="J65" s="146">
        <f>ROUND(J64,0)</f>
        <v>50786</v>
      </c>
    </row>
    <row r="66" spans="1:10" ht="21" customHeight="1" x14ac:dyDescent="0.3">
      <c r="B66" s="400"/>
      <c r="C66" s="400"/>
      <c r="D66" s="400"/>
      <c r="E66" s="140"/>
      <c r="F66" s="140"/>
      <c r="G66" s="140"/>
      <c r="H66" s="140"/>
      <c r="I66" s="140"/>
      <c r="J66" s="153"/>
    </row>
    <row r="67" spans="1:10" ht="12" customHeight="1" x14ac:dyDescent="0.3">
      <c r="B67" s="406" t="s">
        <v>176</v>
      </c>
      <c r="C67" s="406"/>
      <c r="D67" s="406"/>
      <c r="E67" s="407" t="s">
        <v>14</v>
      </c>
      <c r="F67" s="407"/>
      <c r="G67" s="407"/>
      <c r="H67" s="407"/>
      <c r="I67" s="407"/>
      <c r="J67" s="407"/>
    </row>
    <row r="68" spans="1:10" ht="51" customHeight="1" x14ac:dyDescent="0.3">
      <c r="B68" s="406" t="s">
        <v>177</v>
      </c>
      <c r="C68" s="406"/>
      <c r="D68" s="406"/>
      <c r="E68" s="408" t="str">
        <f>VLOOKUP(E67,PRESUPUESTO,2,FALSE)</f>
        <v>Desmonte de lavamanos, incluye cargue y retiro</v>
      </c>
      <c r="F68" s="408"/>
      <c r="G68" s="408"/>
      <c r="H68" s="408"/>
      <c r="I68" s="408"/>
      <c r="J68" s="408"/>
    </row>
    <row r="69" spans="1:10" ht="11.25" customHeight="1" x14ac:dyDescent="0.3">
      <c r="B69" s="406" t="s">
        <v>178</v>
      </c>
      <c r="C69" s="406"/>
      <c r="D69" s="406"/>
      <c r="E69" s="407" t="str">
        <f>VLOOKUP(E67,PRESUPUESTO,3,FALSE)</f>
        <v>und</v>
      </c>
      <c r="F69" s="407"/>
      <c r="G69" s="407"/>
      <c r="H69" s="407"/>
      <c r="I69" s="407"/>
      <c r="J69" s="407"/>
    </row>
    <row r="70" spans="1:10" ht="12" customHeight="1" x14ac:dyDescent="0.3">
      <c r="B70" s="406" t="s">
        <v>179</v>
      </c>
      <c r="C70" s="406"/>
      <c r="D70" s="406"/>
      <c r="E70" s="407" t="str">
        <f>E67</f>
        <v>1.1.3</v>
      </c>
      <c r="F70" s="407"/>
      <c r="G70" s="407"/>
      <c r="H70" s="407"/>
      <c r="I70" s="407"/>
      <c r="J70" s="407"/>
    </row>
    <row r="71" spans="1:10" ht="11.25" customHeight="1" x14ac:dyDescent="0.3">
      <c r="B71" s="409"/>
      <c r="C71" s="409"/>
      <c r="D71" s="409"/>
      <c r="E71" s="140"/>
      <c r="F71" s="140"/>
      <c r="G71" s="140"/>
      <c r="H71" s="140"/>
      <c r="I71" s="140"/>
      <c r="J71" s="140"/>
    </row>
    <row r="72" spans="1:10" ht="12.75" customHeight="1" x14ac:dyDescent="0.3">
      <c r="B72" s="396" t="s">
        <v>180</v>
      </c>
      <c r="C72" s="396"/>
      <c r="D72" s="396"/>
      <c r="E72" s="396"/>
      <c r="F72" s="396"/>
      <c r="G72" s="396"/>
      <c r="H72" s="396"/>
      <c r="I72" s="396"/>
      <c r="J72" s="396"/>
    </row>
    <row r="73" spans="1:10" ht="12.75" customHeight="1" x14ac:dyDescent="0.3">
      <c r="B73" s="396" t="s">
        <v>181</v>
      </c>
      <c r="C73" s="396"/>
      <c r="D73" s="396"/>
      <c r="E73" s="141" t="s">
        <v>182</v>
      </c>
      <c r="F73" s="141" t="s">
        <v>183</v>
      </c>
      <c r="G73" s="141" t="s">
        <v>184</v>
      </c>
      <c r="H73" s="141" t="s">
        <v>185</v>
      </c>
      <c r="I73" s="141" t="s">
        <v>186</v>
      </c>
      <c r="J73" s="141" t="s">
        <v>187</v>
      </c>
    </row>
    <row r="74" spans="1:10" ht="13.5" customHeight="1" x14ac:dyDescent="0.3">
      <c r="A74" s="32" t="s">
        <v>188</v>
      </c>
      <c r="B74" s="391" t="str">
        <f>VLOOKUP(A74,MANODEOBRA,2,FALSE)</f>
        <v>Oficial</v>
      </c>
      <c r="C74" s="392"/>
      <c r="D74" s="393"/>
      <c r="E74" s="142">
        <f>VLOOKUP(A74,MANODEOBRA,3,FALSE)</f>
        <v>73666</v>
      </c>
      <c r="F74" s="143">
        <f>VLOOKUP(A74,MANODEOBRA,4,FALSE)</f>
        <v>0.62980000000000003</v>
      </c>
      <c r="G74" s="144">
        <v>1</v>
      </c>
      <c r="H74" s="144">
        <v>16</v>
      </c>
      <c r="I74" s="142">
        <f>E74*(1+F74)</f>
        <v>120060.8468</v>
      </c>
      <c r="J74" s="142">
        <f>I74*G74/H74</f>
        <v>7503.802925</v>
      </c>
    </row>
    <row r="75" spans="1:10" ht="12.75" customHeight="1" x14ac:dyDescent="0.3">
      <c r="A75" s="32" t="s">
        <v>189</v>
      </c>
      <c r="B75" s="391" t="str">
        <f>VLOOKUP(A75,MANODEOBRA,2,FALSE)</f>
        <v>Ayudante</v>
      </c>
      <c r="C75" s="392"/>
      <c r="D75" s="393"/>
      <c r="E75" s="142">
        <f>VLOOKUP(A75,MANODEOBRA,3,FALSE)</f>
        <v>43333</v>
      </c>
      <c r="F75" s="143">
        <f>VLOOKUP(A75,MANODEOBRA,4,FALSE)</f>
        <v>0.62980000000000003</v>
      </c>
      <c r="G75" s="144">
        <v>1</v>
      </c>
      <c r="H75" s="144">
        <v>16</v>
      </c>
      <c r="I75" s="142">
        <f>E75*(1+F75)</f>
        <v>70624.123399999997</v>
      </c>
      <c r="J75" s="142">
        <f>I75*G75/H75</f>
        <v>4414.0077124999998</v>
      </c>
    </row>
    <row r="76" spans="1:10" ht="24" customHeight="1" x14ac:dyDescent="0.3">
      <c r="B76" s="398"/>
      <c r="C76" s="398"/>
      <c r="D76" s="398"/>
      <c r="E76" s="140"/>
      <c r="F76" s="140"/>
      <c r="G76" s="145"/>
      <c r="H76" s="399" t="s">
        <v>190</v>
      </c>
      <c r="I76" s="399"/>
      <c r="J76" s="146">
        <f>+J74+J75</f>
        <v>11917.810637499999</v>
      </c>
    </row>
    <row r="77" spans="1:10" ht="11.25" customHeight="1" x14ac:dyDescent="0.3">
      <c r="B77" s="400"/>
      <c r="C77" s="400"/>
      <c r="D77" s="400"/>
      <c r="E77" s="139"/>
      <c r="F77" s="137"/>
      <c r="G77" s="137"/>
      <c r="H77" s="136"/>
      <c r="I77" s="136"/>
      <c r="J77" s="147"/>
    </row>
    <row r="78" spans="1:10" ht="12.75" customHeight="1" x14ac:dyDescent="0.3">
      <c r="B78" s="396" t="s">
        <v>191</v>
      </c>
      <c r="C78" s="396"/>
      <c r="D78" s="396"/>
      <c r="E78" s="396"/>
      <c r="F78" s="396"/>
      <c r="G78" s="396"/>
      <c r="H78" s="396"/>
      <c r="I78" s="396"/>
      <c r="J78" s="396"/>
    </row>
    <row r="79" spans="1:10" ht="12.75" customHeight="1" x14ac:dyDescent="0.3">
      <c r="B79" s="396" t="s">
        <v>181</v>
      </c>
      <c r="C79" s="396"/>
      <c r="D79" s="396"/>
      <c r="E79" s="141"/>
      <c r="F79" s="141" t="s">
        <v>192</v>
      </c>
      <c r="G79" s="141" t="s">
        <v>184</v>
      </c>
      <c r="H79" s="141" t="s">
        <v>185</v>
      </c>
      <c r="I79" s="141" t="s">
        <v>186</v>
      </c>
      <c r="J79" s="141" t="s">
        <v>187</v>
      </c>
    </row>
    <row r="80" spans="1:10" ht="13.5" customHeight="1" x14ac:dyDescent="0.3">
      <c r="A80" t="s">
        <v>193</v>
      </c>
      <c r="B80" s="397" t="str">
        <f>VLOOKUP(A80,EQUIPOS,2,FALSE)</f>
        <v>Herramienta menor</v>
      </c>
      <c r="C80" s="397"/>
      <c r="D80" s="397"/>
      <c r="E80" s="142"/>
      <c r="F80" s="143" t="str">
        <f>VLOOKUP(A80,EQUIPOS,3,FALSE)</f>
        <v>(%)mo</v>
      </c>
      <c r="G80" s="144">
        <v>1</v>
      </c>
      <c r="H80" s="144">
        <v>10</v>
      </c>
      <c r="I80" s="142">
        <f>J76</f>
        <v>11917.810637499999</v>
      </c>
      <c r="J80" s="142">
        <f>I80*G80/H80</f>
        <v>1191.7810637499999</v>
      </c>
    </row>
    <row r="81" spans="1:10" ht="12.75" customHeight="1" x14ac:dyDescent="0.3">
      <c r="B81" s="398"/>
      <c r="C81" s="398"/>
      <c r="D81" s="398"/>
      <c r="E81" s="140"/>
      <c r="F81" s="140"/>
      <c r="G81" s="145"/>
      <c r="H81" s="399" t="s">
        <v>194</v>
      </c>
      <c r="I81" s="399"/>
      <c r="J81" s="146">
        <f>+J80</f>
        <v>1191.7810637499999</v>
      </c>
    </row>
    <row r="82" spans="1:10" ht="11.25" customHeight="1" x14ac:dyDescent="0.3">
      <c r="B82" s="400"/>
      <c r="C82" s="400"/>
      <c r="D82" s="400"/>
      <c r="E82" s="139"/>
      <c r="F82" s="137"/>
      <c r="G82" s="137"/>
      <c r="H82" s="136"/>
      <c r="I82" s="136"/>
      <c r="J82" s="147"/>
    </row>
    <row r="83" spans="1:10" ht="12.75" customHeight="1" x14ac:dyDescent="0.3">
      <c r="B83" s="396" t="s">
        <v>195</v>
      </c>
      <c r="C83" s="396"/>
      <c r="D83" s="396"/>
      <c r="E83" s="396"/>
      <c r="F83" s="396"/>
      <c r="G83" s="396"/>
      <c r="H83" s="396"/>
      <c r="I83" s="396"/>
      <c r="J83" s="396"/>
    </row>
    <row r="84" spans="1:10" ht="12.75" customHeight="1" x14ac:dyDescent="0.3">
      <c r="B84" s="396" t="s">
        <v>181</v>
      </c>
      <c r="C84" s="396"/>
      <c r="D84" s="396"/>
      <c r="E84" s="141"/>
      <c r="F84" s="141" t="s">
        <v>192</v>
      </c>
      <c r="G84" s="141" t="s">
        <v>184</v>
      </c>
      <c r="H84" s="141" t="s">
        <v>185</v>
      </c>
      <c r="I84" s="141" t="s">
        <v>186</v>
      </c>
      <c r="J84" s="141" t="s">
        <v>187</v>
      </c>
    </row>
    <row r="85" spans="1:10" ht="36.75" customHeight="1" x14ac:dyDescent="0.3">
      <c r="A85" t="s">
        <v>196</v>
      </c>
      <c r="B85" s="391" t="str">
        <f>VLOOKUP(A85,TRANSPORTES,2,FALSE)</f>
        <v>Acarreo volqueta o similar con capacidad de 6 m3 o 9600kg, distancias menores a 15 km</v>
      </c>
      <c r="C85" s="392"/>
      <c r="D85" s="393"/>
      <c r="E85" s="142"/>
      <c r="F85" s="143" t="str">
        <f>VLOOKUP(A85,TRANSPORTES,3,FALSE)</f>
        <v>M3</v>
      </c>
      <c r="G85" s="144">
        <v>1</v>
      </c>
      <c r="H85" s="144">
        <v>20</v>
      </c>
      <c r="I85" s="142">
        <f>VLOOKUP(A85,TRANSPORTES,4,FALSE)</f>
        <v>22413.599999999999</v>
      </c>
      <c r="J85" s="142">
        <f>I85*G85/H85</f>
        <v>1120.6799999999998</v>
      </c>
    </row>
    <row r="86" spans="1:10" ht="12.75" customHeight="1" x14ac:dyDescent="0.3">
      <c r="B86" s="398"/>
      <c r="C86" s="398"/>
      <c r="D86" s="398"/>
      <c r="E86" s="140"/>
      <c r="F86" s="140"/>
      <c r="G86" s="145"/>
      <c r="H86" s="399" t="s">
        <v>197</v>
      </c>
      <c r="I86" s="399"/>
      <c r="J86" s="146">
        <f>+J85</f>
        <v>1120.6799999999998</v>
      </c>
    </row>
    <row r="87" spans="1:10" ht="11.25" customHeight="1" x14ac:dyDescent="0.3">
      <c r="B87" s="400"/>
      <c r="C87" s="400"/>
      <c r="D87" s="400"/>
      <c r="E87" s="139"/>
      <c r="F87" s="137"/>
      <c r="G87" s="137"/>
      <c r="H87" s="136"/>
      <c r="I87" s="136"/>
      <c r="J87" s="147"/>
    </row>
    <row r="88" spans="1:10" ht="12.75" customHeight="1" x14ac:dyDescent="0.3">
      <c r="B88" s="401" t="s">
        <v>198</v>
      </c>
      <c r="C88" s="401"/>
      <c r="D88" s="401"/>
      <c r="E88" s="401"/>
      <c r="F88" s="401"/>
      <c r="G88" s="138"/>
      <c r="H88" s="138"/>
      <c r="I88" s="148"/>
      <c r="J88" s="146">
        <f>+J76+J81+J86</f>
        <v>14230.27170125</v>
      </c>
    </row>
    <row r="89" spans="1:10" x14ac:dyDescent="0.3">
      <c r="B89" s="402" t="s">
        <v>162</v>
      </c>
      <c r="C89" s="402"/>
      <c r="D89" s="402"/>
      <c r="E89" s="402"/>
      <c r="F89" s="402"/>
      <c r="G89" s="149"/>
      <c r="H89" s="403">
        <f>+PPTO!$F$108</f>
        <v>0.28999999999999998</v>
      </c>
      <c r="I89" s="404"/>
      <c r="J89" s="146">
        <f>J88*(H89)</f>
        <v>4126.7787933624995</v>
      </c>
    </row>
    <row r="90" spans="1:10" x14ac:dyDescent="0.3">
      <c r="B90" s="402" t="s">
        <v>163</v>
      </c>
      <c r="C90" s="402"/>
      <c r="D90" s="402"/>
      <c r="E90" s="402"/>
      <c r="F90" s="402"/>
      <c r="G90" s="149"/>
      <c r="H90" s="403">
        <f>+PPTO!$F$109</f>
        <v>0.01</v>
      </c>
      <c r="I90" s="404"/>
      <c r="J90" s="146">
        <f>+H90*J88</f>
        <v>142.30271701250001</v>
      </c>
    </row>
    <row r="91" spans="1:10" x14ac:dyDescent="0.3">
      <c r="B91" s="402" t="s">
        <v>164</v>
      </c>
      <c r="C91" s="402"/>
      <c r="D91" s="402"/>
      <c r="E91" s="402"/>
      <c r="F91" s="402"/>
      <c r="G91" s="149"/>
      <c r="H91" s="403">
        <f>+PPTO!$F$110</f>
        <v>0.05</v>
      </c>
      <c r="I91" s="404"/>
      <c r="J91" s="146">
        <f>J88*(H91)</f>
        <v>711.51358506250006</v>
      </c>
    </row>
    <row r="92" spans="1:10" x14ac:dyDescent="0.3">
      <c r="B92" s="405" t="s">
        <v>199</v>
      </c>
      <c r="C92" s="405"/>
      <c r="D92" s="405"/>
      <c r="E92" s="405"/>
      <c r="F92" s="405"/>
      <c r="G92" s="150"/>
      <c r="H92" s="150"/>
      <c r="I92" s="148"/>
      <c r="J92" s="146">
        <f>SUM(J88:J91)</f>
        <v>19210.8667966875</v>
      </c>
    </row>
    <row r="93" spans="1:10" ht="12" customHeight="1" x14ac:dyDescent="0.3">
      <c r="B93" s="405" t="s">
        <v>200</v>
      </c>
      <c r="C93" s="405"/>
      <c r="D93" s="405"/>
      <c r="E93" s="405"/>
      <c r="F93" s="405"/>
      <c r="G93" s="150"/>
      <c r="H93" s="150"/>
      <c r="I93" s="148"/>
      <c r="J93" s="146">
        <f>ROUND(J92,0)</f>
        <v>19211</v>
      </c>
    </row>
    <row r="94" spans="1:10" ht="12.75" customHeight="1" x14ac:dyDescent="0.3">
      <c r="B94" s="410"/>
      <c r="C94" s="410"/>
      <c r="D94" s="410"/>
      <c r="E94" s="135"/>
      <c r="F94" s="135"/>
      <c r="G94" s="135"/>
      <c r="H94" s="135"/>
      <c r="I94" s="135"/>
      <c r="J94" s="135"/>
    </row>
    <row r="95" spans="1:10" ht="12.75" customHeight="1" x14ac:dyDescent="0.3">
      <c r="B95" s="410"/>
      <c r="C95" s="410"/>
      <c r="D95" s="410"/>
      <c r="E95" s="135"/>
      <c r="F95" s="135"/>
      <c r="G95" s="135"/>
      <c r="H95" s="135"/>
      <c r="I95" s="135"/>
      <c r="J95" s="135"/>
    </row>
    <row r="96" spans="1:10" ht="12" customHeight="1" x14ac:dyDescent="0.3">
      <c r="B96" s="406" t="s">
        <v>176</v>
      </c>
      <c r="C96" s="406"/>
      <c r="D96" s="406"/>
      <c r="E96" s="407" t="s">
        <v>18</v>
      </c>
      <c r="F96" s="407"/>
      <c r="G96" s="407"/>
      <c r="H96" s="407"/>
      <c r="I96" s="407"/>
      <c r="J96" s="407"/>
    </row>
    <row r="97" spans="1:10" ht="51" customHeight="1" x14ac:dyDescent="0.3">
      <c r="B97" s="406" t="s">
        <v>177</v>
      </c>
      <c r="C97" s="406"/>
      <c r="D97" s="406"/>
      <c r="E97" s="408" t="str">
        <f>VLOOKUP(E96,PRESUPUESTO,2,FALSE)</f>
        <v>Demolición de enchapes de pisos y muros, incluye cargue, retiro y disposición final</v>
      </c>
      <c r="F97" s="408"/>
      <c r="G97" s="408"/>
      <c r="H97" s="408"/>
      <c r="I97" s="408"/>
      <c r="J97" s="408"/>
    </row>
    <row r="98" spans="1:10" ht="11.25" customHeight="1" x14ac:dyDescent="0.3">
      <c r="B98" s="406" t="s">
        <v>178</v>
      </c>
      <c r="C98" s="406"/>
      <c r="D98" s="406"/>
      <c r="E98" s="407" t="str">
        <f>VLOOKUP(E96,PRESUPUESTO,3,FALSE)</f>
        <v>m²</v>
      </c>
      <c r="F98" s="407"/>
      <c r="G98" s="407"/>
      <c r="H98" s="407"/>
      <c r="I98" s="407"/>
      <c r="J98" s="407"/>
    </row>
    <row r="99" spans="1:10" ht="12" customHeight="1" x14ac:dyDescent="0.3">
      <c r="B99" s="406" t="s">
        <v>179</v>
      </c>
      <c r="C99" s="406"/>
      <c r="D99" s="406"/>
      <c r="E99" s="407" t="str">
        <f>E96</f>
        <v>1.2.1</v>
      </c>
      <c r="F99" s="407"/>
      <c r="G99" s="407"/>
      <c r="H99" s="407"/>
      <c r="I99" s="407"/>
      <c r="J99" s="407"/>
    </row>
    <row r="100" spans="1:10" ht="11.25" customHeight="1" x14ac:dyDescent="0.3">
      <c r="B100" s="409"/>
      <c r="C100" s="409"/>
      <c r="D100" s="409"/>
      <c r="E100" s="140"/>
      <c r="F100" s="140"/>
      <c r="G100" s="140"/>
      <c r="H100" s="140"/>
      <c r="I100" s="140"/>
      <c r="J100" s="140"/>
    </row>
    <row r="101" spans="1:10" ht="12.75" customHeight="1" x14ac:dyDescent="0.3">
      <c r="B101" s="396" t="s">
        <v>201</v>
      </c>
      <c r="C101" s="396"/>
      <c r="D101" s="396"/>
      <c r="E101" s="396"/>
      <c r="F101" s="396"/>
      <c r="G101" s="396"/>
      <c r="H101" s="396"/>
      <c r="I101" s="396"/>
      <c r="J101" s="396"/>
    </row>
    <row r="102" spans="1:10" ht="12.75" customHeight="1" x14ac:dyDescent="0.3">
      <c r="B102" s="396" t="s">
        <v>181</v>
      </c>
      <c r="C102" s="396"/>
      <c r="D102" s="396"/>
      <c r="E102" s="141"/>
      <c r="F102" s="141" t="s">
        <v>192</v>
      </c>
      <c r="G102" s="141" t="s">
        <v>184</v>
      </c>
      <c r="H102" s="141" t="s">
        <v>202</v>
      </c>
      <c r="I102" s="141" t="s">
        <v>186</v>
      </c>
      <c r="J102" s="141" t="s">
        <v>187</v>
      </c>
    </row>
    <row r="103" spans="1:10" ht="13.5" customHeight="1" x14ac:dyDescent="0.3">
      <c r="A103" t="s">
        <v>206</v>
      </c>
      <c r="B103" s="397" t="str">
        <f>VLOOKUP(A103,INSUMOS,2,FALSE)</f>
        <v>Disco de corte diamantado 7"</v>
      </c>
      <c r="C103" s="397"/>
      <c r="D103" s="397"/>
      <c r="E103" s="142"/>
      <c r="F103" s="143" t="str">
        <f>VLOOKUP(A103,INSUMOS,3,FALSE)</f>
        <v>und</v>
      </c>
      <c r="G103" s="144">
        <v>0.02</v>
      </c>
      <c r="H103" s="144"/>
      <c r="I103" s="142">
        <f>VLOOKUP(A103,INSUMOS,4,FALSE)</f>
        <v>64900.000000000007</v>
      </c>
      <c r="J103" s="142">
        <f>I103*G103</f>
        <v>1298.0000000000002</v>
      </c>
    </row>
    <row r="104" spans="1:10" ht="12.75" customHeight="1" x14ac:dyDescent="0.3">
      <c r="B104" s="398"/>
      <c r="C104" s="398"/>
      <c r="D104" s="398"/>
      <c r="E104" s="140"/>
      <c r="F104" s="140"/>
      <c r="G104" s="145"/>
      <c r="H104" s="399" t="s">
        <v>204</v>
      </c>
      <c r="I104" s="399"/>
      <c r="J104" s="146">
        <f>+J103</f>
        <v>1298.0000000000002</v>
      </c>
    </row>
    <row r="105" spans="1:10" ht="11.25" customHeight="1" x14ac:dyDescent="0.3">
      <c r="B105" s="400"/>
      <c r="C105" s="400"/>
      <c r="D105" s="400"/>
      <c r="E105" s="139"/>
      <c r="F105" s="137"/>
      <c r="G105" s="137"/>
      <c r="H105" s="136"/>
      <c r="I105" s="136"/>
      <c r="J105" s="147"/>
    </row>
    <row r="106" spans="1:10" ht="12.75" customHeight="1" x14ac:dyDescent="0.3">
      <c r="B106" s="396" t="s">
        <v>180</v>
      </c>
      <c r="C106" s="396"/>
      <c r="D106" s="396"/>
      <c r="E106" s="396"/>
      <c r="F106" s="396"/>
      <c r="G106" s="396"/>
      <c r="H106" s="396"/>
      <c r="I106" s="396"/>
      <c r="J106" s="396"/>
    </row>
    <row r="107" spans="1:10" ht="12.75" customHeight="1" x14ac:dyDescent="0.3">
      <c r="B107" s="396" t="s">
        <v>181</v>
      </c>
      <c r="C107" s="396"/>
      <c r="D107" s="396"/>
      <c r="E107" s="141" t="s">
        <v>182</v>
      </c>
      <c r="F107" s="141" t="s">
        <v>183</v>
      </c>
      <c r="G107" s="141" t="s">
        <v>184</v>
      </c>
      <c r="H107" s="141" t="s">
        <v>185</v>
      </c>
      <c r="I107" s="141" t="s">
        <v>186</v>
      </c>
      <c r="J107" s="141" t="s">
        <v>187</v>
      </c>
    </row>
    <row r="108" spans="1:10" ht="12.75" customHeight="1" x14ac:dyDescent="0.3">
      <c r="A108" s="32" t="s">
        <v>189</v>
      </c>
      <c r="B108" s="391" t="str">
        <f>VLOOKUP(A108,MANODEOBRA,2,FALSE)</f>
        <v>Ayudante</v>
      </c>
      <c r="C108" s="392"/>
      <c r="D108" s="393"/>
      <c r="E108" s="142">
        <f>VLOOKUP(A108,MANODEOBRA,3,FALSE)</f>
        <v>43333</v>
      </c>
      <c r="F108" s="143">
        <f>VLOOKUP(A108,MANODEOBRA,4,FALSE)</f>
        <v>0.62980000000000003</v>
      </c>
      <c r="G108" s="144">
        <v>2</v>
      </c>
      <c r="H108" s="144">
        <v>30</v>
      </c>
      <c r="I108" s="142">
        <f>E108*(1+F108)</f>
        <v>70624.123399999997</v>
      </c>
      <c r="J108" s="142">
        <f>I108*G108/H108</f>
        <v>4708.2748933333332</v>
      </c>
    </row>
    <row r="109" spans="1:10" ht="13.5" customHeight="1" x14ac:dyDescent="0.3">
      <c r="A109" s="32" t="s">
        <v>188</v>
      </c>
      <c r="B109" s="391" t="str">
        <f>VLOOKUP(A109,MANODEOBRA,2,FALSE)</f>
        <v>Oficial</v>
      </c>
      <c r="C109" s="392"/>
      <c r="D109" s="393"/>
      <c r="E109" s="142">
        <f>VLOOKUP(A109,MANODEOBRA,3,FALSE)</f>
        <v>73666</v>
      </c>
      <c r="F109" s="143">
        <f>VLOOKUP(A109,MANODEOBRA,4,FALSE)</f>
        <v>0.62980000000000003</v>
      </c>
      <c r="G109" s="144">
        <v>1</v>
      </c>
      <c r="H109" s="144">
        <v>30</v>
      </c>
      <c r="I109" s="142">
        <f>E109*(1+F109)</f>
        <v>120060.8468</v>
      </c>
      <c r="J109" s="142">
        <f>I109*G109/H109</f>
        <v>4002.0282266666668</v>
      </c>
    </row>
    <row r="110" spans="1:10" ht="27" customHeight="1" x14ac:dyDescent="0.3">
      <c r="B110" s="398"/>
      <c r="C110" s="398"/>
      <c r="D110" s="398"/>
      <c r="E110" s="140"/>
      <c r="F110" s="140"/>
      <c r="G110" s="145"/>
      <c r="H110" s="399" t="s">
        <v>190</v>
      </c>
      <c r="I110" s="399"/>
      <c r="J110" s="146">
        <f>+J109+J108</f>
        <v>8710.3031200000005</v>
      </c>
    </row>
    <row r="111" spans="1:10" ht="11.25" customHeight="1" x14ac:dyDescent="0.3">
      <c r="B111" s="400"/>
      <c r="C111" s="400"/>
      <c r="D111" s="400"/>
      <c r="E111" s="139"/>
      <c r="F111" s="137"/>
      <c r="G111" s="137"/>
      <c r="H111" s="136"/>
      <c r="I111" s="136"/>
      <c r="J111" s="147"/>
    </row>
    <row r="112" spans="1:10" ht="12.75" customHeight="1" x14ac:dyDescent="0.3">
      <c r="B112" s="396" t="s">
        <v>191</v>
      </c>
      <c r="C112" s="396"/>
      <c r="D112" s="396"/>
      <c r="E112" s="396"/>
      <c r="F112" s="396"/>
      <c r="G112" s="396"/>
      <c r="H112" s="396"/>
      <c r="I112" s="396"/>
      <c r="J112" s="396"/>
    </row>
    <row r="113" spans="1:10" ht="12.75" customHeight="1" x14ac:dyDescent="0.3">
      <c r="B113" s="396" t="s">
        <v>181</v>
      </c>
      <c r="C113" s="396"/>
      <c r="D113" s="396"/>
      <c r="E113" s="141"/>
      <c r="F113" s="141" t="s">
        <v>192</v>
      </c>
      <c r="G113" s="141" t="s">
        <v>184</v>
      </c>
      <c r="H113" s="141" t="s">
        <v>185</v>
      </c>
      <c r="I113" s="141" t="s">
        <v>186</v>
      </c>
      <c r="J113" s="141" t="s">
        <v>187</v>
      </c>
    </row>
    <row r="114" spans="1:10" ht="13.5" customHeight="1" x14ac:dyDescent="0.3">
      <c r="A114" t="s">
        <v>193</v>
      </c>
      <c r="B114" s="397" t="str">
        <f>VLOOKUP(A114,EQUIPOS,2,FALSE)</f>
        <v>Herramienta menor</v>
      </c>
      <c r="C114" s="397"/>
      <c r="D114" s="397"/>
      <c r="E114" s="142"/>
      <c r="F114" s="143" t="str">
        <f>VLOOKUP(A114,EQUIPOS,3,FALSE)</f>
        <v>(%)mo</v>
      </c>
      <c r="G114" s="144">
        <v>1</v>
      </c>
      <c r="H114" s="144">
        <v>10</v>
      </c>
      <c r="I114" s="142">
        <f>+J110</f>
        <v>8710.3031200000005</v>
      </c>
      <c r="J114" s="142">
        <f>I114*G114/H114</f>
        <v>871.03031200000009</v>
      </c>
    </row>
    <row r="115" spans="1:10" ht="12.75" customHeight="1" x14ac:dyDescent="0.3">
      <c r="A115" t="s">
        <v>205</v>
      </c>
      <c r="B115" s="397" t="str">
        <f>VLOOKUP(A115,EQUIPOS,2,FALSE)</f>
        <v>Pulidora de mano</v>
      </c>
      <c r="C115" s="397"/>
      <c r="D115" s="397"/>
      <c r="E115" s="142"/>
      <c r="F115" s="143" t="str">
        <f>VLOOKUP(A115,EQUIPOS,3,FALSE)</f>
        <v>DIA</v>
      </c>
      <c r="G115" s="144">
        <v>1</v>
      </c>
      <c r="H115" s="144">
        <v>30</v>
      </c>
      <c r="I115" s="142">
        <f>VLOOKUP(A115,EQUIPOS,4,FALSE)</f>
        <v>23817.35</v>
      </c>
      <c r="J115" s="142">
        <f>I115*G115/H115</f>
        <v>793.91166666666663</v>
      </c>
    </row>
    <row r="116" spans="1:10" ht="12.75" customHeight="1" x14ac:dyDescent="0.3">
      <c r="A116" t="s">
        <v>207</v>
      </c>
      <c r="B116" s="397" t="str">
        <f>VLOOKUP(A116,EQUIPOS,2,FALSE)</f>
        <v>Sección de andamio certificado</v>
      </c>
      <c r="C116" s="397"/>
      <c r="D116" s="397"/>
      <c r="E116" s="142"/>
      <c r="F116" s="143" t="str">
        <f>VLOOKUP(A116,EQUIPOS,3,FALSE)</f>
        <v>DIA</v>
      </c>
      <c r="G116" s="144">
        <v>1</v>
      </c>
      <c r="H116" s="144">
        <v>30</v>
      </c>
      <c r="I116" s="142">
        <f>VLOOKUP(A116,EQUIPOS,4,FALSE)</f>
        <v>42623.31</v>
      </c>
      <c r="J116" s="142">
        <f>I116*G116/H116</f>
        <v>1420.7769999999998</v>
      </c>
    </row>
    <row r="117" spans="1:10" ht="12.75" customHeight="1" x14ac:dyDescent="0.3">
      <c r="B117" s="398"/>
      <c r="C117" s="398"/>
      <c r="D117" s="398"/>
      <c r="E117" s="140"/>
      <c r="F117" s="140"/>
      <c r="G117" s="145"/>
      <c r="H117" s="399" t="s">
        <v>194</v>
      </c>
      <c r="I117" s="399"/>
      <c r="J117" s="146">
        <f>+J114+J115+J116</f>
        <v>3085.7189786666668</v>
      </c>
    </row>
    <row r="118" spans="1:10" ht="11.25" customHeight="1" x14ac:dyDescent="0.3">
      <c r="B118" s="400"/>
      <c r="C118" s="400"/>
      <c r="D118" s="400"/>
      <c r="E118" s="139"/>
      <c r="F118" s="137"/>
      <c r="G118" s="137"/>
      <c r="H118" s="136"/>
      <c r="I118" s="136"/>
      <c r="J118" s="147"/>
    </row>
    <row r="119" spans="1:10" ht="12.75" customHeight="1" x14ac:dyDescent="0.3">
      <c r="B119" s="396" t="s">
        <v>195</v>
      </c>
      <c r="C119" s="396"/>
      <c r="D119" s="396"/>
      <c r="E119" s="396"/>
      <c r="F119" s="396"/>
      <c r="G119" s="396"/>
      <c r="H119" s="396"/>
      <c r="I119" s="396"/>
      <c r="J119" s="396"/>
    </row>
    <row r="120" spans="1:10" ht="13.5" customHeight="1" x14ac:dyDescent="0.3">
      <c r="B120" s="396" t="s">
        <v>181</v>
      </c>
      <c r="C120" s="396"/>
      <c r="D120" s="396"/>
      <c r="E120" s="141"/>
      <c r="F120" s="141" t="s">
        <v>192</v>
      </c>
      <c r="G120" s="141" t="s">
        <v>184</v>
      </c>
      <c r="H120" s="141" t="s">
        <v>185</v>
      </c>
      <c r="I120" s="141" t="s">
        <v>186</v>
      </c>
      <c r="J120" s="141" t="s">
        <v>187</v>
      </c>
    </row>
    <row r="121" spans="1:10" ht="36.75" customHeight="1" x14ac:dyDescent="0.3">
      <c r="A121" t="s">
        <v>196</v>
      </c>
      <c r="B121" s="391" t="str">
        <f>VLOOKUP(A121,TRANSPORTES,2,FALSE)</f>
        <v>Acarreo volqueta o similar con capacidad de 6 m3 o 9600kg, distancias menores a 15 km</v>
      </c>
      <c r="C121" s="392"/>
      <c r="D121" s="393"/>
      <c r="E121" s="142"/>
      <c r="F121" s="143" t="str">
        <f>VLOOKUP(A121,TRANSPORTES,3,FALSE)</f>
        <v>M3</v>
      </c>
      <c r="G121" s="144">
        <v>1</v>
      </c>
      <c r="H121" s="144">
        <v>19.230768999999999</v>
      </c>
      <c r="I121" s="142">
        <f>VLOOKUP(A121,TRANSPORTES,4,FALSE)</f>
        <v>22413.599999999999</v>
      </c>
      <c r="J121" s="142">
        <f>I121*G121/H121</f>
        <v>1165.5072139860865</v>
      </c>
    </row>
    <row r="122" spans="1:10" ht="13.5" customHeight="1" x14ac:dyDescent="0.3">
      <c r="A122" t="s">
        <v>208</v>
      </c>
      <c r="B122" s="391" t="str">
        <f>VLOOKUP(A122,TRANSPORTES,2,FALSE)</f>
        <v>Tarifa escombrera disposición final</v>
      </c>
      <c r="C122" s="392"/>
      <c r="D122" s="393"/>
      <c r="E122" s="142"/>
      <c r="F122" s="143" t="str">
        <f>VLOOKUP(A122,TRANSPORTES,3,FALSE)</f>
        <v>M3</v>
      </c>
      <c r="G122" s="144">
        <v>1</v>
      </c>
      <c r="H122" s="144">
        <v>19.230768999999999</v>
      </c>
      <c r="I122" s="142">
        <f>VLOOKUP(A122,TRANSPORTES,4,FALSE)</f>
        <v>6142.76</v>
      </c>
      <c r="J122" s="142">
        <f>I122*G122/H122</f>
        <v>319.4235238330823</v>
      </c>
    </row>
    <row r="123" spans="1:10" ht="12.75" customHeight="1" x14ac:dyDescent="0.3">
      <c r="B123" s="398"/>
      <c r="C123" s="398"/>
      <c r="D123" s="398"/>
      <c r="E123" s="140"/>
      <c r="F123" s="140"/>
      <c r="G123" s="145"/>
      <c r="H123" s="399" t="s">
        <v>197</v>
      </c>
      <c r="I123" s="399"/>
      <c r="J123" s="146">
        <f>+J122+J121</f>
        <v>1484.9307378191688</v>
      </c>
    </row>
    <row r="124" spans="1:10" ht="11.25" customHeight="1" x14ac:dyDescent="0.3">
      <c r="B124" s="400"/>
      <c r="C124" s="400"/>
      <c r="D124" s="400"/>
      <c r="E124" s="139"/>
      <c r="F124" s="137"/>
      <c r="G124" s="137"/>
      <c r="H124" s="136"/>
      <c r="I124" s="136"/>
      <c r="J124" s="147"/>
    </row>
    <row r="125" spans="1:10" ht="12.75" customHeight="1" x14ac:dyDescent="0.3">
      <c r="B125" s="401" t="s">
        <v>198</v>
      </c>
      <c r="C125" s="401"/>
      <c r="D125" s="401"/>
      <c r="E125" s="401"/>
      <c r="F125" s="401"/>
      <c r="G125" s="138"/>
      <c r="H125" s="138"/>
      <c r="I125" s="148"/>
      <c r="J125" s="146">
        <f>+J123+J117+J110+J104</f>
        <v>14578.952836485836</v>
      </c>
    </row>
    <row r="126" spans="1:10" x14ac:dyDescent="0.3">
      <c r="B126" s="402" t="s">
        <v>162</v>
      </c>
      <c r="C126" s="402"/>
      <c r="D126" s="402"/>
      <c r="E126" s="402"/>
      <c r="F126" s="402"/>
      <c r="G126" s="149"/>
      <c r="H126" s="403">
        <f>+PPTO!$F$108</f>
        <v>0.28999999999999998</v>
      </c>
      <c r="I126" s="404"/>
      <c r="J126" s="146">
        <f>J125*(H126)</f>
        <v>4227.896322580892</v>
      </c>
    </row>
    <row r="127" spans="1:10" x14ac:dyDescent="0.3">
      <c r="B127" s="402" t="s">
        <v>164</v>
      </c>
      <c r="C127" s="402"/>
      <c r="D127" s="402"/>
      <c r="E127" s="402"/>
      <c r="F127" s="402"/>
      <c r="G127" s="149"/>
      <c r="H127" s="403">
        <f>+PPTO!$F$109</f>
        <v>0.01</v>
      </c>
      <c r="I127" s="404"/>
      <c r="J127" s="146">
        <f>+H127*J125</f>
        <v>145.78952836485837</v>
      </c>
    </row>
    <row r="128" spans="1:10" x14ac:dyDescent="0.3">
      <c r="B128" s="402" t="s">
        <v>163</v>
      </c>
      <c r="C128" s="402"/>
      <c r="D128" s="402"/>
      <c r="E128" s="402"/>
      <c r="F128" s="402"/>
      <c r="G128" s="149"/>
      <c r="H128" s="403">
        <f>+PPTO!$F$110</f>
        <v>0.05</v>
      </c>
      <c r="I128" s="404"/>
      <c r="J128" s="146">
        <f>+H128*J125</f>
        <v>728.94764182429185</v>
      </c>
    </row>
    <row r="129" spans="1:10" ht="12" customHeight="1" x14ac:dyDescent="0.3">
      <c r="B129" s="405" t="s">
        <v>199</v>
      </c>
      <c r="C129" s="405"/>
      <c r="D129" s="405"/>
      <c r="E129" s="405"/>
      <c r="F129" s="405"/>
      <c r="G129" s="150"/>
      <c r="H129" s="150"/>
      <c r="I129" s="148"/>
      <c r="J129" s="146">
        <f>SUM(J125:J128)</f>
        <v>19681.586329255879</v>
      </c>
    </row>
    <row r="130" spans="1:10" x14ac:dyDescent="0.3">
      <c r="B130" s="405" t="s">
        <v>200</v>
      </c>
      <c r="C130" s="405"/>
      <c r="D130" s="405"/>
      <c r="E130" s="405"/>
      <c r="F130" s="405"/>
      <c r="G130" s="150"/>
      <c r="H130" s="150"/>
      <c r="I130" s="148"/>
      <c r="J130" s="146">
        <f>ROUND(J129,0)</f>
        <v>19682</v>
      </c>
    </row>
    <row r="131" spans="1:10" ht="12.75" customHeight="1" x14ac:dyDescent="0.3">
      <c r="B131" s="410"/>
      <c r="C131" s="410"/>
      <c r="D131" s="410"/>
      <c r="E131" s="135"/>
      <c r="F131" s="135"/>
      <c r="G131" s="135"/>
      <c r="H131" s="135"/>
      <c r="I131" s="135"/>
      <c r="J131" s="135"/>
    </row>
    <row r="132" spans="1:10" ht="12" customHeight="1" x14ac:dyDescent="0.3">
      <c r="B132" s="406" t="s">
        <v>176</v>
      </c>
      <c r="C132" s="406"/>
      <c r="D132" s="406"/>
      <c r="E132" s="407" t="s">
        <v>20</v>
      </c>
      <c r="F132" s="407"/>
      <c r="G132" s="407"/>
      <c r="H132" s="407"/>
      <c r="I132" s="407"/>
      <c r="J132" s="407"/>
    </row>
    <row r="133" spans="1:10" ht="51" customHeight="1" x14ac:dyDescent="0.3">
      <c r="B133" s="406" t="s">
        <v>177</v>
      </c>
      <c r="C133" s="406"/>
      <c r="D133" s="406"/>
      <c r="E133" s="408" t="str">
        <f>VLOOKUP(E132,PRESUPUESTO,2,FALSE)</f>
        <v>Demolición de impermeabilización de cubierta existente, incluye cargue, retiro y disposición final</v>
      </c>
      <c r="F133" s="408"/>
      <c r="G133" s="408"/>
      <c r="H133" s="408"/>
      <c r="I133" s="408"/>
      <c r="J133" s="408"/>
    </row>
    <row r="134" spans="1:10" ht="11.25" customHeight="1" x14ac:dyDescent="0.3">
      <c r="B134" s="406" t="s">
        <v>178</v>
      </c>
      <c r="C134" s="406"/>
      <c r="D134" s="406"/>
      <c r="E134" s="407" t="str">
        <f>VLOOKUP(E132,PRESUPUESTO,3,FALSE)</f>
        <v>m²</v>
      </c>
      <c r="F134" s="407"/>
      <c r="G134" s="407"/>
      <c r="H134" s="407"/>
      <c r="I134" s="407"/>
      <c r="J134" s="407"/>
    </row>
    <row r="135" spans="1:10" ht="12" customHeight="1" x14ac:dyDescent="0.3">
      <c r="B135" s="406" t="s">
        <v>179</v>
      </c>
      <c r="C135" s="406"/>
      <c r="D135" s="406"/>
      <c r="E135" s="407" t="str">
        <f>E132</f>
        <v>1.2.2</v>
      </c>
      <c r="F135" s="407"/>
      <c r="G135" s="407"/>
      <c r="H135" s="407"/>
      <c r="I135" s="407"/>
      <c r="J135" s="407"/>
    </row>
    <row r="136" spans="1:10" ht="11.25" customHeight="1" x14ac:dyDescent="0.3">
      <c r="B136" s="409"/>
      <c r="C136" s="409"/>
      <c r="D136" s="409"/>
      <c r="E136" s="140"/>
      <c r="F136" s="140"/>
      <c r="G136" s="140"/>
      <c r="H136" s="140"/>
      <c r="I136" s="140"/>
      <c r="J136" s="140"/>
    </row>
    <row r="137" spans="1:10" ht="12.75" customHeight="1" x14ac:dyDescent="0.3">
      <c r="B137" s="396" t="s">
        <v>180</v>
      </c>
      <c r="C137" s="396"/>
      <c r="D137" s="396"/>
      <c r="E137" s="396"/>
      <c r="F137" s="396"/>
      <c r="G137" s="396"/>
      <c r="H137" s="396"/>
      <c r="I137" s="396"/>
      <c r="J137" s="396"/>
    </row>
    <row r="138" spans="1:10" ht="12.75" customHeight="1" x14ac:dyDescent="0.3">
      <c r="B138" s="396" t="s">
        <v>181</v>
      </c>
      <c r="C138" s="396"/>
      <c r="D138" s="396"/>
      <c r="E138" s="141" t="s">
        <v>182</v>
      </c>
      <c r="F138" s="141" t="s">
        <v>183</v>
      </c>
      <c r="G138" s="141" t="s">
        <v>184</v>
      </c>
      <c r="H138" s="141" t="s">
        <v>185</v>
      </c>
      <c r="I138" s="141" t="s">
        <v>186</v>
      </c>
      <c r="J138" s="141" t="s">
        <v>187</v>
      </c>
    </row>
    <row r="139" spans="1:10" ht="13.5" customHeight="1" x14ac:dyDescent="0.3">
      <c r="A139" s="32" t="s">
        <v>189</v>
      </c>
      <c r="B139" s="391" t="str">
        <f>VLOOKUP(A139,MANODEOBRA,2,FALSE)</f>
        <v>Ayudante</v>
      </c>
      <c r="C139" s="392"/>
      <c r="D139" s="393"/>
      <c r="E139" s="142">
        <f>VLOOKUP(A139,MANODEOBRA,3,FALSE)</f>
        <v>43333</v>
      </c>
      <c r="F139" s="143">
        <f>VLOOKUP(A139,MANODEOBRA,4,FALSE)</f>
        <v>0.62980000000000003</v>
      </c>
      <c r="G139" s="144">
        <v>2</v>
      </c>
      <c r="H139" s="144">
        <v>35</v>
      </c>
      <c r="I139" s="142">
        <f>E139*(1+F139)</f>
        <v>70624.123399999997</v>
      </c>
      <c r="J139" s="142">
        <f>I139*G139/H139</f>
        <v>4035.6641942857141</v>
      </c>
    </row>
    <row r="140" spans="1:10" ht="12.75" customHeight="1" x14ac:dyDescent="0.3">
      <c r="A140" s="32" t="s">
        <v>188</v>
      </c>
      <c r="B140" s="391" t="str">
        <f>VLOOKUP(A140,MANODEOBRA,2,FALSE)</f>
        <v>Oficial</v>
      </c>
      <c r="C140" s="392"/>
      <c r="D140" s="393"/>
      <c r="E140" s="142">
        <f>VLOOKUP(A140,MANODEOBRA,3,FALSE)</f>
        <v>73666</v>
      </c>
      <c r="F140" s="143">
        <f>VLOOKUP(A140,MANODEOBRA,4,FALSE)</f>
        <v>0.62980000000000003</v>
      </c>
      <c r="G140" s="144">
        <v>1</v>
      </c>
      <c r="H140" s="144">
        <v>35</v>
      </c>
      <c r="I140" s="142">
        <f>E140*(1+F140)</f>
        <v>120060.8468</v>
      </c>
      <c r="J140" s="142">
        <f>I140*G140/H140</f>
        <v>3430.3099085714284</v>
      </c>
    </row>
    <row r="141" spans="1:10" ht="24.75" customHeight="1" x14ac:dyDescent="0.3">
      <c r="B141" s="398"/>
      <c r="C141" s="398"/>
      <c r="D141" s="398"/>
      <c r="E141" s="140"/>
      <c r="F141" s="140"/>
      <c r="G141" s="145"/>
      <c r="H141" s="399" t="s">
        <v>190</v>
      </c>
      <c r="I141" s="399"/>
      <c r="J141" s="146">
        <f>+J139+J140</f>
        <v>7465.9741028571425</v>
      </c>
    </row>
    <row r="142" spans="1:10" ht="11.25" customHeight="1" x14ac:dyDescent="0.3">
      <c r="B142" s="400"/>
      <c r="C142" s="400"/>
      <c r="D142" s="400"/>
      <c r="E142" s="139"/>
      <c r="F142" s="137"/>
      <c r="G142" s="137"/>
      <c r="H142" s="136"/>
      <c r="I142" s="136"/>
      <c r="J142" s="147"/>
    </row>
    <row r="143" spans="1:10" ht="12.75" customHeight="1" x14ac:dyDescent="0.3">
      <c r="B143" s="396" t="s">
        <v>191</v>
      </c>
      <c r="C143" s="396"/>
      <c r="D143" s="396"/>
      <c r="E143" s="396"/>
      <c r="F143" s="396"/>
      <c r="G143" s="396"/>
      <c r="H143" s="396"/>
      <c r="I143" s="396"/>
      <c r="J143" s="396"/>
    </row>
    <row r="144" spans="1:10" ht="12.75" customHeight="1" x14ac:dyDescent="0.3">
      <c r="B144" s="396" t="s">
        <v>181</v>
      </c>
      <c r="C144" s="396"/>
      <c r="D144" s="396"/>
      <c r="E144" s="141"/>
      <c r="F144" s="141" t="s">
        <v>192</v>
      </c>
      <c r="G144" s="141" t="s">
        <v>184</v>
      </c>
      <c r="H144" s="141" t="s">
        <v>185</v>
      </c>
      <c r="I144" s="141" t="s">
        <v>186</v>
      </c>
      <c r="J144" s="141" t="s">
        <v>187</v>
      </c>
    </row>
    <row r="145" spans="1:10" ht="13.5" customHeight="1" x14ac:dyDescent="0.3">
      <c r="A145" t="s">
        <v>193</v>
      </c>
      <c r="B145" s="397" t="str">
        <f>VLOOKUP(A145,EQUIPOS,2,FALSE)</f>
        <v>Herramienta menor</v>
      </c>
      <c r="C145" s="397"/>
      <c r="D145" s="397"/>
      <c r="E145" s="142"/>
      <c r="F145" s="143" t="str">
        <f>VLOOKUP(A145,EQUIPOS,3,FALSE)</f>
        <v>(%)mo</v>
      </c>
      <c r="G145" s="144">
        <v>1</v>
      </c>
      <c r="H145" s="144">
        <v>10</v>
      </c>
      <c r="I145" s="142">
        <f>+J141</f>
        <v>7465.9741028571425</v>
      </c>
      <c r="J145" s="142">
        <f>I145*G145/H145</f>
        <v>746.5974102857142</v>
      </c>
    </row>
    <row r="146" spans="1:10" ht="12.75" customHeight="1" x14ac:dyDescent="0.3">
      <c r="B146" s="398"/>
      <c r="C146" s="398"/>
      <c r="D146" s="398"/>
      <c r="E146" s="140"/>
      <c r="F146" s="140"/>
      <c r="G146" s="145"/>
      <c r="H146" s="399" t="s">
        <v>194</v>
      </c>
      <c r="I146" s="399"/>
      <c r="J146" s="146">
        <f>+J145</f>
        <v>746.5974102857142</v>
      </c>
    </row>
    <row r="147" spans="1:10" ht="11.25" customHeight="1" x14ac:dyDescent="0.3">
      <c r="B147" s="400"/>
      <c r="C147" s="400"/>
      <c r="D147" s="400"/>
      <c r="E147" s="139"/>
      <c r="F147" s="137"/>
      <c r="G147" s="137"/>
      <c r="H147" s="136"/>
      <c r="I147" s="136"/>
      <c r="J147" s="147"/>
    </row>
    <row r="148" spans="1:10" ht="12.75" customHeight="1" x14ac:dyDescent="0.3">
      <c r="B148" s="396" t="s">
        <v>195</v>
      </c>
      <c r="C148" s="396"/>
      <c r="D148" s="396"/>
      <c r="E148" s="396"/>
      <c r="F148" s="396"/>
      <c r="G148" s="396"/>
      <c r="H148" s="396"/>
      <c r="I148" s="396"/>
      <c r="J148" s="396"/>
    </row>
    <row r="149" spans="1:10" ht="12.75" customHeight="1" x14ac:dyDescent="0.3">
      <c r="B149" s="396" t="s">
        <v>181</v>
      </c>
      <c r="C149" s="396"/>
      <c r="D149" s="396"/>
      <c r="E149" s="141"/>
      <c r="F149" s="141" t="s">
        <v>192</v>
      </c>
      <c r="G149" s="141" t="s">
        <v>184</v>
      </c>
      <c r="H149" s="141" t="s">
        <v>185</v>
      </c>
      <c r="I149" s="141" t="s">
        <v>186</v>
      </c>
      <c r="J149" s="141" t="s">
        <v>187</v>
      </c>
    </row>
    <row r="150" spans="1:10" ht="36.75" customHeight="1" x14ac:dyDescent="0.3">
      <c r="A150" t="s">
        <v>196</v>
      </c>
      <c r="B150" s="391" t="str">
        <f>VLOOKUP(A150,TRANSPORTES,2,FALSE)</f>
        <v>Acarreo volqueta o similar con capacidad de 6 m3 o 9600kg, distancias menores a 15 km</v>
      </c>
      <c r="C150" s="392"/>
      <c r="D150" s="393"/>
      <c r="E150" s="142"/>
      <c r="F150" s="143" t="str">
        <f>VLOOKUP(A150,TRANSPORTES,3,FALSE)</f>
        <v>M3</v>
      </c>
      <c r="G150" s="144">
        <v>1</v>
      </c>
      <c r="H150" s="144">
        <v>15.384615</v>
      </c>
      <c r="I150" s="142">
        <f>VLOOKUP(A150,TRANSPORTES,4,FALSE)</f>
        <v>22413.599999999999</v>
      </c>
      <c r="J150" s="142">
        <f>I150*G150/H150</f>
        <v>1456.8840364221007</v>
      </c>
    </row>
    <row r="151" spans="1:10" ht="12.75" customHeight="1" x14ac:dyDescent="0.3">
      <c r="A151" t="s">
        <v>208</v>
      </c>
      <c r="B151" s="391" t="str">
        <f>VLOOKUP(A151,TRANSPORTES,2,FALSE)</f>
        <v>Tarifa escombrera disposición final</v>
      </c>
      <c r="C151" s="392"/>
      <c r="D151" s="393"/>
      <c r="E151" s="142"/>
      <c r="F151" s="143" t="str">
        <f>VLOOKUP(A151,TRANSPORTES,3,FALSE)</f>
        <v>M3</v>
      </c>
      <c r="G151" s="144">
        <v>1</v>
      </c>
      <c r="H151" s="144">
        <v>15.384615</v>
      </c>
      <c r="I151" s="142">
        <f>VLOOKUP(A151,TRANSPORTES,4,FALSE)</f>
        <v>6142.76</v>
      </c>
      <c r="J151" s="142">
        <f>I151*G151/H151</f>
        <v>399.27940998198528</v>
      </c>
    </row>
    <row r="152" spans="1:10" ht="12.75" customHeight="1" x14ac:dyDescent="0.3">
      <c r="B152" s="398"/>
      <c r="C152" s="398"/>
      <c r="D152" s="398"/>
      <c r="E152" s="140"/>
      <c r="F152" s="140"/>
      <c r="G152" s="145"/>
      <c r="H152" s="399" t="s">
        <v>197</v>
      </c>
      <c r="I152" s="399"/>
      <c r="J152" s="146">
        <f>+J151+J150</f>
        <v>1856.163446404086</v>
      </c>
    </row>
    <row r="153" spans="1:10" ht="11.25" customHeight="1" x14ac:dyDescent="0.3">
      <c r="B153" s="400"/>
      <c r="C153" s="400"/>
      <c r="D153" s="400"/>
      <c r="E153" s="139"/>
      <c r="F153" s="137"/>
      <c r="G153" s="137"/>
      <c r="H153" s="136"/>
      <c r="I153" s="136"/>
      <c r="J153" s="147"/>
    </row>
    <row r="154" spans="1:10" ht="13.5" customHeight="1" x14ac:dyDescent="0.3">
      <c r="B154" s="401" t="s">
        <v>198</v>
      </c>
      <c r="C154" s="401"/>
      <c r="D154" s="401"/>
      <c r="E154" s="401"/>
      <c r="F154" s="401"/>
      <c r="G154" s="138"/>
      <c r="H154" s="138"/>
      <c r="I154" s="148"/>
      <c r="J154" s="146">
        <f>+J141+J146+J152</f>
        <v>10068.734959546942</v>
      </c>
    </row>
    <row r="155" spans="1:10" x14ac:dyDescent="0.3">
      <c r="B155" s="402" t="s">
        <v>162</v>
      </c>
      <c r="C155" s="402"/>
      <c r="D155" s="402"/>
      <c r="E155" s="402"/>
      <c r="F155" s="402"/>
      <c r="G155" s="149"/>
      <c r="H155" s="403">
        <f>+PPTO!$F$108</f>
        <v>0.28999999999999998</v>
      </c>
      <c r="I155" s="404"/>
      <c r="J155" s="146">
        <f>J154*(H155)</f>
        <v>2919.9331382686132</v>
      </c>
    </row>
    <row r="156" spans="1:10" x14ac:dyDescent="0.3">
      <c r="B156" s="402" t="s">
        <v>164</v>
      </c>
      <c r="C156" s="402"/>
      <c r="D156" s="402"/>
      <c r="E156" s="402"/>
      <c r="F156" s="402"/>
      <c r="G156" s="149"/>
      <c r="H156" s="403">
        <f>+PPTO!$F$109</f>
        <v>0.01</v>
      </c>
      <c r="I156" s="404"/>
      <c r="J156" s="146">
        <f>+H156*J154</f>
        <v>100.68734959546943</v>
      </c>
    </row>
    <row r="157" spans="1:10" x14ac:dyDescent="0.3">
      <c r="B157" s="402" t="s">
        <v>163</v>
      </c>
      <c r="C157" s="402"/>
      <c r="D157" s="402"/>
      <c r="E157" s="402"/>
      <c r="F157" s="402"/>
      <c r="G157" s="149"/>
      <c r="H157" s="403">
        <f>+PPTO!$F$110</f>
        <v>0.05</v>
      </c>
      <c r="I157" s="404"/>
      <c r="J157" s="146">
        <f>+H157*J154</f>
        <v>503.43674797734712</v>
      </c>
    </row>
    <row r="158" spans="1:10" ht="12" customHeight="1" x14ac:dyDescent="0.3">
      <c r="B158" s="405" t="s">
        <v>199</v>
      </c>
      <c r="C158" s="405"/>
      <c r="D158" s="405"/>
      <c r="E158" s="405"/>
      <c r="F158" s="405"/>
      <c r="G158" s="150"/>
      <c r="H158" s="150"/>
      <c r="I158" s="148"/>
      <c r="J158" s="146">
        <f>SUM(J154:J157)</f>
        <v>13592.792195388372</v>
      </c>
    </row>
    <row r="159" spans="1:10" x14ac:dyDescent="0.3">
      <c r="B159" s="405" t="s">
        <v>200</v>
      </c>
      <c r="C159" s="405"/>
      <c r="D159" s="405"/>
      <c r="E159" s="405"/>
      <c r="F159" s="405"/>
      <c r="G159" s="150"/>
      <c r="H159" s="150"/>
      <c r="I159" s="148"/>
      <c r="J159" s="146">
        <f>ROUND(J158,0)</f>
        <v>13593</v>
      </c>
    </row>
    <row r="160" spans="1:10" ht="12.75" customHeight="1" x14ac:dyDescent="0.3">
      <c r="B160" s="410"/>
      <c r="C160" s="410"/>
      <c r="D160" s="410"/>
      <c r="E160" s="135"/>
      <c r="F160" s="135"/>
      <c r="G160" s="135"/>
      <c r="H160" s="135"/>
      <c r="I160" s="135"/>
      <c r="J160" s="135"/>
    </row>
    <row r="161" spans="1:10" ht="12" customHeight="1" x14ac:dyDescent="0.3">
      <c r="B161" s="406" t="s">
        <v>176</v>
      </c>
      <c r="C161" s="406"/>
      <c r="D161" s="406"/>
      <c r="E161" s="407" t="s">
        <v>22</v>
      </c>
      <c r="F161" s="407"/>
      <c r="G161" s="407"/>
      <c r="H161" s="407"/>
      <c r="I161" s="407"/>
      <c r="J161" s="407"/>
    </row>
    <row r="162" spans="1:10" ht="51" customHeight="1" x14ac:dyDescent="0.3">
      <c r="B162" s="406" t="s">
        <v>177</v>
      </c>
      <c r="C162" s="406"/>
      <c r="D162" s="406"/>
      <c r="E162" s="408" t="str">
        <f>VLOOKUP(E161,PRESUPUESTO,2,FALSE)</f>
        <v>Demolición de piso de baño y alistado en mortero con martillo eléctrico, incluye cargue, retiro y disposición final</v>
      </c>
      <c r="F162" s="408"/>
      <c r="G162" s="408"/>
      <c r="H162" s="408"/>
      <c r="I162" s="408"/>
      <c r="J162" s="408"/>
    </row>
    <row r="163" spans="1:10" ht="11.25" customHeight="1" x14ac:dyDescent="0.3">
      <c r="B163" s="406" t="s">
        <v>178</v>
      </c>
      <c r="C163" s="406"/>
      <c r="D163" s="406"/>
      <c r="E163" s="407" t="str">
        <f>VLOOKUP(E161,PRESUPUESTO,3,FALSE)</f>
        <v>m²</v>
      </c>
      <c r="F163" s="407"/>
      <c r="G163" s="407"/>
      <c r="H163" s="407"/>
      <c r="I163" s="407"/>
      <c r="J163" s="407"/>
    </row>
    <row r="164" spans="1:10" ht="12" customHeight="1" x14ac:dyDescent="0.3">
      <c r="B164" s="406" t="s">
        <v>179</v>
      </c>
      <c r="C164" s="406"/>
      <c r="D164" s="406"/>
      <c r="E164" s="407" t="str">
        <f>E161</f>
        <v>1.2.3</v>
      </c>
      <c r="F164" s="407"/>
      <c r="G164" s="407"/>
      <c r="H164" s="407"/>
      <c r="I164" s="407"/>
      <c r="J164" s="407"/>
    </row>
    <row r="165" spans="1:10" ht="11.25" customHeight="1" x14ac:dyDescent="0.3">
      <c r="B165" s="409"/>
      <c r="C165" s="409"/>
      <c r="D165" s="409"/>
      <c r="E165" s="140"/>
      <c r="F165" s="140"/>
      <c r="G165" s="140"/>
      <c r="H165" s="140"/>
      <c r="I165" s="140"/>
      <c r="J165" s="140"/>
    </row>
    <row r="166" spans="1:10" ht="12.75" customHeight="1" x14ac:dyDescent="0.3">
      <c r="B166" s="396" t="s">
        <v>180</v>
      </c>
      <c r="C166" s="396"/>
      <c r="D166" s="396"/>
      <c r="E166" s="396"/>
      <c r="F166" s="396"/>
      <c r="G166" s="396"/>
      <c r="H166" s="396"/>
      <c r="I166" s="396"/>
      <c r="J166" s="396"/>
    </row>
    <row r="167" spans="1:10" ht="12.75" customHeight="1" x14ac:dyDescent="0.3">
      <c r="B167" s="396" t="s">
        <v>181</v>
      </c>
      <c r="C167" s="396"/>
      <c r="D167" s="396"/>
      <c r="E167" s="141" t="s">
        <v>182</v>
      </c>
      <c r="F167" s="141" t="s">
        <v>183</v>
      </c>
      <c r="G167" s="141" t="s">
        <v>184</v>
      </c>
      <c r="H167" s="141" t="s">
        <v>185</v>
      </c>
      <c r="I167" s="141" t="s">
        <v>186</v>
      </c>
      <c r="J167" s="141" t="s">
        <v>187</v>
      </c>
    </row>
    <row r="168" spans="1:10" ht="13.5" customHeight="1" x14ac:dyDescent="0.3">
      <c r="A168" s="32" t="s">
        <v>189</v>
      </c>
      <c r="B168" s="391" t="str">
        <f>VLOOKUP(A168,MANODEOBRA,2,FALSE)</f>
        <v>Ayudante</v>
      </c>
      <c r="C168" s="392"/>
      <c r="D168" s="393"/>
      <c r="E168" s="142">
        <f>VLOOKUP(A168,MANODEOBRA,3,FALSE)</f>
        <v>43333</v>
      </c>
      <c r="F168" s="143">
        <f>VLOOKUP(A168,MANODEOBRA,4,FALSE)</f>
        <v>0.62980000000000003</v>
      </c>
      <c r="G168" s="144">
        <v>2</v>
      </c>
      <c r="H168" s="144">
        <v>3.2</v>
      </c>
      <c r="I168" s="142">
        <f>E168*(1+F168)</f>
        <v>70624.123399999997</v>
      </c>
      <c r="J168" s="142">
        <f>I168*G168/H168</f>
        <v>44140.077124999996</v>
      </c>
    </row>
    <row r="169" spans="1:10" ht="12.75" customHeight="1" x14ac:dyDescent="0.3">
      <c r="A169" s="32" t="s">
        <v>188</v>
      </c>
      <c r="B169" s="391" t="str">
        <f>VLOOKUP(A169,MANODEOBRA,2,FALSE)</f>
        <v>Oficial</v>
      </c>
      <c r="C169" s="392"/>
      <c r="D169" s="393"/>
      <c r="E169" s="142">
        <f>VLOOKUP(A169,MANODEOBRA,3,FALSE)</f>
        <v>73666</v>
      </c>
      <c r="F169" s="143">
        <f>VLOOKUP(A169,MANODEOBRA,4,FALSE)</f>
        <v>0.62980000000000003</v>
      </c>
      <c r="G169" s="144">
        <v>1</v>
      </c>
      <c r="H169" s="144">
        <v>3.2</v>
      </c>
      <c r="I169" s="142">
        <f>E169*(1+F169)</f>
        <v>120060.8468</v>
      </c>
      <c r="J169" s="142">
        <f>I169*G169/H169</f>
        <v>37519.014624999996</v>
      </c>
    </row>
    <row r="170" spans="1:10" ht="24" customHeight="1" x14ac:dyDescent="0.3">
      <c r="B170" s="398"/>
      <c r="C170" s="398"/>
      <c r="D170" s="398"/>
      <c r="E170" s="140"/>
      <c r="F170" s="140"/>
      <c r="G170" s="145"/>
      <c r="H170" s="399" t="s">
        <v>190</v>
      </c>
      <c r="I170" s="399"/>
      <c r="J170" s="146">
        <f>+J168+J169</f>
        <v>81659.091749999992</v>
      </c>
    </row>
    <row r="171" spans="1:10" ht="11.25" customHeight="1" x14ac:dyDescent="0.3">
      <c r="B171" s="400"/>
      <c r="C171" s="400"/>
      <c r="D171" s="400"/>
      <c r="E171" s="139"/>
      <c r="F171" s="137"/>
      <c r="G171" s="137"/>
      <c r="H171" s="136"/>
      <c r="I171" s="136"/>
      <c r="J171" s="147"/>
    </row>
    <row r="172" spans="1:10" ht="12.75" customHeight="1" x14ac:dyDescent="0.3">
      <c r="B172" s="396" t="s">
        <v>191</v>
      </c>
      <c r="C172" s="396"/>
      <c r="D172" s="396"/>
      <c r="E172" s="396"/>
      <c r="F172" s="396"/>
      <c r="G172" s="396"/>
      <c r="H172" s="396"/>
      <c r="I172" s="396"/>
      <c r="J172" s="396"/>
    </row>
    <row r="173" spans="1:10" ht="12.75" customHeight="1" x14ac:dyDescent="0.3">
      <c r="B173" s="396" t="s">
        <v>181</v>
      </c>
      <c r="C173" s="396"/>
      <c r="D173" s="396"/>
      <c r="E173" s="141"/>
      <c r="F173" s="141" t="s">
        <v>192</v>
      </c>
      <c r="G173" s="141" t="s">
        <v>184</v>
      </c>
      <c r="H173" s="141" t="s">
        <v>185</v>
      </c>
      <c r="I173" s="141" t="s">
        <v>186</v>
      </c>
      <c r="J173" s="141" t="s">
        <v>187</v>
      </c>
    </row>
    <row r="174" spans="1:10" ht="13.5" customHeight="1" x14ac:dyDescent="0.3">
      <c r="A174" t="s">
        <v>193</v>
      </c>
      <c r="B174" s="397" t="str">
        <f>VLOOKUP(A174,EQUIPOS,2,FALSE)</f>
        <v>Herramienta menor</v>
      </c>
      <c r="C174" s="397"/>
      <c r="D174" s="397"/>
      <c r="E174" s="142"/>
      <c r="F174" s="143" t="str">
        <f>VLOOKUP(A174,EQUIPOS,3,FALSE)</f>
        <v>(%)mo</v>
      </c>
      <c r="G174" s="144">
        <v>1</v>
      </c>
      <c r="H174" s="144">
        <v>10</v>
      </c>
      <c r="I174" s="142">
        <f>+J170</f>
        <v>81659.091749999992</v>
      </c>
      <c r="J174" s="142">
        <f>I174*G174/H174</f>
        <v>8165.9091749999989</v>
      </c>
    </row>
    <row r="175" spans="1:10" ht="12.75" customHeight="1" x14ac:dyDescent="0.3">
      <c r="A175" t="s">
        <v>209</v>
      </c>
      <c r="B175" s="397" t="str">
        <f>VLOOKUP(A175,EQUIPOS,2,FALSE)</f>
        <v>Martillo demoledor eléctrico</v>
      </c>
      <c r="C175" s="397"/>
      <c r="D175" s="397"/>
      <c r="E175" s="142"/>
      <c r="F175" s="143" t="str">
        <f>VLOOKUP(A175,EQUIPOS,3,FALSE)</f>
        <v>DIA</v>
      </c>
      <c r="G175" s="144">
        <v>1</v>
      </c>
      <c r="H175" s="144">
        <v>3.225806</v>
      </c>
      <c r="I175" s="142">
        <f>VLOOKUP(A175,EQUIPOS,4,FALSE)</f>
        <v>113662.14</v>
      </c>
      <c r="J175" s="142">
        <f>I175*G175/H175</f>
        <v>35235.268332937565</v>
      </c>
    </row>
    <row r="176" spans="1:10" ht="12.75" customHeight="1" x14ac:dyDescent="0.3">
      <c r="B176" s="398"/>
      <c r="C176" s="398"/>
      <c r="D176" s="398"/>
      <c r="E176" s="140"/>
      <c r="F176" s="140"/>
      <c r="G176" s="145"/>
      <c r="H176" s="399" t="s">
        <v>194</v>
      </c>
      <c r="I176" s="399"/>
      <c r="J176" s="146">
        <f>+J174+J175</f>
        <v>43401.177507937566</v>
      </c>
    </row>
    <row r="177" spans="1:10" ht="11.25" customHeight="1" x14ac:dyDescent="0.3">
      <c r="B177" s="400"/>
      <c r="C177" s="400"/>
      <c r="D177" s="400"/>
      <c r="E177" s="139"/>
      <c r="F177" s="137"/>
      <c r="G177" s="137"/>
      <c r="H177" s="136"/>
      <c r="I177" s="136"/>
      <c r="J177" s="147"/>
    </row>
    <row r="178" spans="1:10" ht="12.75" customHeight="1" x14ac:dyDescent="0.3">
      <c r="B178" s="396" t="s">
        <v>195</v>
      </c>
      <c r="C178" s="396"/>
      <c r="D178" s="396"/>
      <c r="E178" s="396"/>
      <c r="F178" s="396"/>
      <c r="G178" s="396"/>
      <c r="H178" s="396"/>
      <c r="I178" s="396"/>
      <c r="J178" s="396"/>
    </row>
    <row r="179" spans="1:10" ht="13.5" customHeight="1" x14ac:dyDescent="0.3">
      <c r="B179" s="396" t="s">
        <v>181</v>
      </c>
      <c r="C179" s="396"/>
      <c r="D179" s="396"/>
      <c r="E179" s="141"/>
      <c r="F179" s="141" t="s">
        <v>192</v>
      </c>
      <c r="G179" s="141" t="s">
        <v>184</v>
      </c>
      <c r="H179" s="141" t="s">
        <v>185</v>
      </c>
      <c r="I179" s="141" t="s">
        <v>186</v>
      </c>
      <c r="J179" s="141" t="s">
        <v>187</v>
      </c>
    </row>
    <row r="180" spans="1:10" ht="39" customHeight="1" x14ac:dyDescent="0.3">
      <c r="A180" t="s">
        <v>196</v>
      </c>
      <c r="B180" s="391" t="str">
        <f>VLOOKUP(A180,TRANSPORTES,2,FALSE)</f>
        <v>Acarreo volqueta o similar con capacidad de 6 m3 o 9600kg, distancias menores a 15 km</v>
      </c>
      <c r="C180" s="392"/>
      <c r="D180" s="393"/>
      <c r="E180" s="142"/>
      <c r="F180" s="143" t="str">
        <f>VLOOKUP(A180,TRANSPORTES,3,FALSE)</f>
        <v>M3</v>
      </c>
      <c r="G180" s="144">
        <v>1</v>
      </c>
      <c r="H180" s="144">
        <v>0.769231</v>
      </c>
      <c r="I180" s="142">
        <f>VLOOKUP(A180,TRANSPORTES,4,FALSE)</f>
        <v>22413.599999999999</v>
      </c>
      <c r="J180" s="142">
        <f>I180*G180/H180</f>
        <v>29137.671258698621</v>
      </c>
    </row>
    <row r="181" spans="1:10" ht="13.5" customHeight="1" x14ac:dyDescent="0.3">
      <c r="A181" t="s">
        <v>208</v>
      </c>
      <c r="B181" s="391" t="str">
        <f>VLOOKUP(A181,TRANSPORTES,2,FALSE)</f>
        <v>Tarifa escombrera disposición final</v>
      </c>
      <c r="C181" s="392"/>
      <c r="D181" s="393"/>
      <c r="E181" s="142"/>
      <c r="F181" s="143" t="str">
        <f>VLOOKUP(A181,TRANSPORTES,3,FALSE)</f>
        <v>M3</v>
      </c>
      <c r="G181" s="144">
        <v>1</v>
      </c>
      <c r="H181" s="144">
        <v>0.769231</v>
      </c>
      <c r="I181" s="142">
        <f>VLOOKUP(A181,TRANSPORTES,4,FALSE)</f>
        <v>6142.76</v>
      </c>
      <c r="J181" s="142">
        <f>I181*G181/H181</f>
        <v>7985.5856043243193</v>
      </c>
    </row>
    <row r="182" spans="1:10" ht="12.75" customHeight="1" x14ac:dyDescent="0.3">
      <c r="B182" s="398"/>
      <c r="C182" s="398"/>
      <c r="D182" s="398"/>
      <c r="E182" s="140"/>
      <c r="F182" s="140"/>
      <c r="G182" s="145"/>
      <c r="H182" s="399" t="s">
        <v>197</v>
      </c>
      <c r="I182" s="399"/>
      <c r="J182" s="146">
        <f>+J180+J181</f>
        <v>37123.256863022943</v>
      </c>
    </row>
    <row r="183" spans="1:10" ht="11.25" customHeight="1" x14ac:dyDescent="0.3">
      <c r="B183" s="400"/>
      <c r="C183" s="400"/>
      <c r="D183" s="400"/>
      <c r="E183" s="139"/>
      <c r="F183" s="137"/>
      <c r="G183" s="137"/>
      <c r="H183" s="136"/>
      <c r="I183" s="136"/>
      <c r="J183" s="147"/>
    </row>
    <row r="184" spans="1:10" ht="12.75" customHeight="1" x14ac:dyDescent="0.3">
      <c r="B184" s="401" t="s">
        <v>198</v>
      </c>
      <c r="C184" s="401"/>
      <c r="D184" s="401"/>
      <c r="E184" s="401"/>
      <c r="F184" s="401"/>
      <c r="G184" s="138"/>
      <c r="H184" s="138"/>
      <c r="I184" s="148"/>
      <c r="J184" s="146">
        <f>+J170+J176+J182</f>
        <v>162183.52612096051</v>
      </c>
    </row>
    <row r="185" spans="1:10" x14ac:dyDescent="0.3">
      <c r="B185" s="402" t="s">
        <v>162</v>
      </c>
      <c r="C185" s="402"/>
      <c r="D185" s="402"/>
      <c r="E185" s="402"/>
      <c r="F185" s="402"/>
      <c r="G185" s="149"/>
      <c r="H185" s="403">
        <f>+PPTO!$F$108</f>
        <v>0.28999999999999998</v>
      </c>
      <c r="I185" s="404"/>
      <c r="J185" s="146">
        <f>J184*(H185)</f>
        <v>47033.222575078544</v>
      </c>
    </row>
    <row r="186" spans="1:10" x14ac:dyDescent="0.3">
      <c r="B186" s="402" t="s">
        <v>164</v>
      </c>
      <c r="C186" s="402"/>
      <c r="D186" s="402"/>
      <c r="E186" s="402"/>
      <c r="F186" s="402"/>
      <c r="G186" s="149"/>
      <c r="H186" s="403">
        <f>+PPTO!$F$109</f>
        <v>0.01</v>
      </c>
      <c r="I186" s="404"/>
      <c r="J186" s="146">
        <f>+H186*J184</f>
        <v>1621.8352612096051</v>
      </c>
    </row>
    <row r="187" spans="1:10" x14ac:dyDescent="0.3">
      <c r="B187" s="402" t="s">
        <v>163</v>
      </c>
      <c r="C187" s="402"/>
      <c r="D187" s="402"/>
      <c r="E187" s="402"/>
      <c r="F187" s="402"/>
      <c r="G187" s="149"/>
      <c r="H187" s="403">
        <f>+PPTO!$F$110</f>
        <v>0.05</v>
      </c>
      <c r="I187" s="404"/>
      <c r="J187" s="146">
        <f>+H187*J184</f>
        <v>8109.1763060480262</v>
      </c>
    </row>
    <row r="188" spans="1:10" ht="12" customHeight="1" x14ac:dyDescent="0.3">
      <c r="B188" s="405" t="s">
        <v>199</v>
      </c>
      <c r="C188" s="405"/>
      <c r="D188" s="405"/>
      <c r="E188" s="405"/>
      <c r="F188" s="405"/>
      <c r="G188" s="150"/>
      <c r="H188" s="150"/>
      <c r="I188" s="148"/>
      <c r="J188" s="146">
        <f>SUM(J184:J187)</f>
        <v>218947.76026329669</v>
      </c>
    </row>
    <row r="189" spans="1:10" x14ac:dyDescent="0.3">
      <c r="B189" s="405" t="s">
        <v>200</v>
      </c>
      <c r="C189" s="405"/>
      <c r="D189" s="405"/>
      <c r="E189" s="405"/>
      <c r="F189" s="405"/>
      <c r="G189" s="150"/>
      <c r="H189" s="150"/>
      <c r="I189" s="148"/>
      <c r="J189" s="146">
        <f>ROUND(J188,0)</f>
        <v>218948</v>
      </c>
    </row>
    <row r="190" spans="1:10" ht="12.75" customHeight="1" x14ac:dyDescent="0.3">
      <c r="B190" s="410"/>
      <c r="C190" s="410"/>
      <c r="D190" s="410"/>
      <c r="E190" s="135"/>
      <c r="F190" s="135"/>
      <c r="G190" s="135"/>
      <c r="H190" s="135"/>
      <c r="I190" s="135"/>
      <c r="J190" s="135"/>
    </row>
    <row r="191" spans="1:10" ht="12" customHeight="1" x14ac:dyDescent="0.3">
      <c r="B191" s="406" t="s">
        <v>176</v>
      </c>
      <c r="C191" s="406"/>
      <c r="D191" s="406"/>
      <c r="E191" s="407" t="s">
        <v>24</v>
      </c>
      <c r="F191" s="407"/>
      <c r="G191" s="407"/>
      <c r="H191" s="407"/>
      <c r="I191" s="407"/>
      <c r="J191" s="407"/>
    </row>
    <row r="192" spans="1:10" ht="51" customHeight="1" x14ac:dyDescent="0.3">
      <c r="B192" s="406" t="s">
        <v>177</v>
      </c>
      <c r="C192" s="406"/>
      <c r="D192" s="406"/>
      <c r="E192" s="408" t="str">
        <f>VLOOKUP(E191,PRESUPUESTO,2,FALSE)</f>
        <v>Demolición de friso muros, incluye andamios, cargue, retiro y disposición final</v>
      </c>
      <c r="F192" s="408"/>
      <c r="G192" s="408"/>
      <c r="H192" s="408"/>
      <c r="I192" s="408"/>
      <c r="J192" s="408"/>
    </row>
    <row r="193" spans="1:10" ht="11.25" customHeight="1" x14ac:dyDescent="0.3">
      <c r="B193" s="406" t="s">
        <v>178</v>
      </c>
      <c r="C193" s="406"/>
      <c r="D193" s="406"/>
      <c r="E193" s="407" t="str">
        <f>VLOOKUP(E191,PRESUPUESTO,3,FALSE)</f>
        <v>m²</v>
      </c>
      <c r="F193" s="407"/>
      <c r="G193" s="407"/>
      <c r="H193" s="407"/>
      <c r="I193" s="407"/>
      <c r="J193" s="407"/>
    </row>
    <row r="194" spans="1:10" ht="12" customHeight="1" x14ac:dyDescent="0.3">
      <c r="B194" s="406" t="s">
        <v>179</v>
      </c>
      <c r="C194" s="406"/>
      <c r="D194" s="406"/>
      <c r="E194" s="407" t="str">
        <f>E191</f>
        <v>1.2.4</v>
      </c>
      <c r="F194" s="407"/>
      <c r="G194" s="407"/>
      <c r="H194" s="407"/>
      <c r="I194" s="407"/>
      <c r="J194" s="407"/>
    </row>
    <row r="195" spans="1:10" ht="11.25" customHeight="1" x14ac:dyDescent="0.3">
      <c r="B195" s="409"/>
      <c r="C195" s="409"/>
      <c r="D195" s="409"/>
      <c r="E195" s="140"/>
      <c r="F195" s="140"/>
      <c r="G195" s="140"/>
      <c r="H195" s="140"/>
      <c r="I195" s="140"/>
      <c r="J195" s="140"/>
    </row>
    <row r="196" spans="1:10" ht="12.75" customHeight="1" x14ac:dyDescent="0.3">
      <c r="B196" s="396" t="s">
        <v>180</v>
      </c>
      <c r="C196" s="396"/>
      <c r="D196" s="396"/>
      <c r="E196" s="396"/>
      <c r="F196" s="396"/>
      <c r="G196" s="396"/>
      <c r="H196" s="396"/>
      <c r="I196" s="396"/>
      <c r="J196" s="396"/>
    </row>
    <row r="197" spans="1:10" ht="12.75" customHeight="1" x14ac:dyDescent="0.3">
      <c r="B197" s="396" t="s">
        <v>181</v>
      </c>
      <c r="C197" s="396"/>
      <c r="D197" s="396"/>
      <c r="E197" s="141" t="s">
        <v>182</v>
      </c>
      <c r="F197" s="141" t="s">
        <v>183</v>
      </c>
      <c r="G197" s="141" t="s">
        <v>184</v>
      </c>
      <c r="H197" s="141" t="s">
        <v>185</v>
      </c>
      <c r="I197" s="141" t="s">
        <v>186</v>
      </c>
      <c r="J197" s="141" t="s">
        <v>187</v>
      </c>
    </row>
    <row r="198" spans="1:10" ht="13.5" customHeight="1" x14ac:dyDescent="0.3">
      <c r="A198" s="32" t="s">
        <v>189</v>
      </c>
      <c r="B198" s="391" t="str">
        <f>VLOOKUP(A198,MANODEOBRA,2,FALSE)</f>
        <v>Ayudante</v>
      </c>
      <c r="C198" s="392"/>
      <c r="D198" s="393"/>
      <c r="E198" s="142">
        <f>VLOOKUP(A198,MANODEOBRA,3,FALSE)</f>
        <v>43333</v>
      </c>
      <c r="F198" s="143">
        <f>VLOOKUP(A198,MANODEOBRA,4,FALSE)</f>
        <v>0.62980000000000003</v>
      </c>
      <c r="G198" s="144">
        <v>2</v>
      </c>
      <c r="H198" s="144">
        <v>30</v>
      </c>
      <c r="I198" s="142">
        <f>E198*(1+F198)</f>
        <v>70624.123399999997</v>
      </c>
      <c r="J198" s="142">
        <f>I198*G198/H198</f>
        <v>4708.2748933333332</v>
      </c>
    </row>
    <row r="199" spans="1:10" ht="12.75" customHeight="1" x14ac:dyDescent="0.3">
      <c r="A199" s="32" t="s">
        <v>188</v>
      </c>
      <c r="B199" s="391" t="str">
        <f>VLOOKUP(A199,MANODEOBRA,2,FALSE)</f>
        <v>Oficial</v>
      </c>
      <c r="C199" s="392"/>
      <c r="D199" s="393"/>
      <c r="E199" s="142">
        <f>VLOOKUP(A199,MANODEOBRA,3,FALSE)</f>
        <v>73666</v>
      </c>
      <c r="F199" s="143">
        <f>VLOOKUP(A199,MANODEOBRA,4,FALSE)</f>
        <v>0.62980000000000003</v>
      </c>
      <c r="G199" s="144">
        <v>1</v>
      </c>
      <c r="H199" s="144">
        <v>30</v>
      </c>
      <c r="I199" s="142">
        <f>E199*(1+F199)</f>
        <v>120060.8468</v>
      </c>
      <c r="J199" s="142">
        <f>I199*G199/H199</f>
        <v>4002.0282266666668</v>
      </c>
    </row>
    <row r="200" spans="1:10" ht="26.25" customHeight="1" x14ac:dyDescent="0.3">
      <c r="B200" s="398"/>
      <c r="C200" s="398"/>
      <c r="D200" s="398"/>
      <c r="E200" s="140"/>
      <c r="F200" s="140"/>
      <c r="G200" s="145"/>
      <c r="H200" s="399" t="s">
        <v>190</v>
      </c>
      <c r="I200" s="399"/>
      <c r="J200" s="146">
        <f>+J198+J199</f>
        <v>8710.3031200000005</v>
      </c>
    </row>
    <row r="201" spans="1:10" ht="11.25" customHeight="1" x14ac:dyDescent="0.3">
      <c r="B201" s="400"/>
      <c r="C201" s="400"/>
      <c r="D201" s="400"/>
      <c r="E201" s="139"/>
      <c r="F201" s="137"/>
      <c r="G201" s="137"/>
      <c r="H201" s="136"/>
      <c r="I201" s="136"/>
      <c r="J201" s="147"/>
    </row>
    <row r="202" spans="1:10" ht="12.75" customHeight="1" x14ac:dyDescent="0.3">
      <c r="B202" s="396" t="s">
        <v>191</v>
      </c>
      <c r="C202" s="396"/>
      <c r="D202" s="396"/>
      <c r="E202" s="396"/>
      <c r="F202" s="396"/>
      <c r="G202" s="396"/>
      <c r="H202" s="396"/>
      <c r="I202" s="396"/>
      <c r="J202" s="396"/>
    </row>
    <row r="203" spans="1:10" ht="12.75" customHeight="1" x14ac:dyDescent="0.3">
      <c r="B203" s="396" t="s">
        <v>181</v>
      </c>
      <c r="C203" s="396"/>
      <c r="D203" s="396"/>
      <c r="E203" s="141"/>
      <c r="F203" s="141" t="s">
        <v>192</v>
      </c>
      <c r="G203" s="141" t="s">
        <v>184</v>
      </c>
      <c r="H203" s="141" t="s">
        <v>185</v>
      </c>
      <c r="I203" s="141" t="s">
        <v>186</v>
      </c>
      <c r="J203" s="141" t="s">
        <v>187</v>
      </c>
    </row>
    <row r="204" spans="1:10" ht="13.5" customHeight="1" x14ac:dyDescent="0.3">
      <c r="A204" t="s">
        <v>193</v>
      </c>
      <c r="B204" s="397" t="str">
        <f>VLOOKUP(A204,EQUIPOS,2,FALSE)</f>
        <v>Herramienta menor</v>
      </c>
      <c r="C204" s="397"/>
      <c r="D204" s="397"/>
      <c r="E204" s="142"/>
      <c r="F204" s="143" t="str">
        <f>VLOOKUP(A204,EQUIPOS,3,FALSE)</f>
        <v>(%)mo</v>
      </c>
      <c r="G204" s="144">
        <v>1</v>
      </c>
      <c r="H204" s="144">
        <v>10</v>
      </c>
      <c r="I204" s="142">
        <f>+J200</f>
        <v>8710.3031200000005</v>
      </c>
      <c r="J204" s="142">
        <f>I204*G204/H204</f>
        <v>871.03031200000009</v>
      </c>
    </row>
    <row r="205" spans="1:10" ht="12.75" customHeight="1" x14ac:dyDescent="0.3">
      <c r="A205" t="s">
        <v>207</v>
      </c>
      <c r="B205" s="397" t="str">
        <f>VLOOKUP(A205,EQUIPOS,2,FALSE)</f>
        <v>Sección de andamio certificado</v>
      </c>
      <c r="C205" s="397"/>
      <c r="D205" s="397"/>
      <c r="E205" s="142"/>
      <c r="F205" s="143" t="str">
        <f>VLOOKUP(A205,EQUIPOS,3,FALSE)</f>
        <v>DIA</v>
      </c>
      <c r="G205" s="144">
        <v>1</v>
      </c>
      <c r="H205" s="144">
        <v>33.333333000000003</v>
      </c>
      <c r="I205" s="142">
        <f>VLOOKUP(A205,EQUIPOS,4,FALSE)</f>
        <v>42623.31</v>
      </c>
      <c r="J205" s="142">
        <f>I205*G205/H205</f>
        <v>1278.699312786993</v>
      </c>
    </row>
    <row r="206" spans="1:10" ht="12.75" customHeight="1" x14ac:dyDescent="0.3">
      <c r="B206" s="398"/>
      <c r="C206" s="398"/>
      <c r="D206" s="398"/>
      <c r="E206" s="140"/>
      <c r="F206" s="140"/>
      <c r="G206" s="145"/>
      <c r="H206" s="399" t="s">
        <v>194</v>
      </c>
      <c r="I206" s="399"/>
      <c r="J206" s="146">
        <f>+J204+J205</f>
        <v>2149.7296247869931</v>
      </c>
    </row>
    <row r="207" spans="1:10" ht="11.25" customHeight="1" x14ac:dyDescent="0.3">
      <c r="B207" s="400"/>
      <c r="C207" s="400"/>
      <c r="D207" s="400"/>
      <c r="E207" s="139"/>
      <c r="F207" s="137"/>
      <c r="G207" s="137"/>
      <c r="H207" s="136"/>
      <c r="I207" s="136"/>
      <c r="J207" s="147"/>
    </row>
    <row r="208" spans="1:10" ht="12.75" customHeight="1" x14ac:dyDescent="0.3">
      <c r="B208" s="396" t="s">
        <v>195</v>
      </c>
      <c r="C208" s="396"/>
      <c r="D208" s="396"/>
      <c r="E208" s="396"/>
      <c r="F208" s="396"/>
      <c r="G208" s="396"/>
      <c r="H208" s="396"/>
      <c r="I208" s="396"/>
      <c r="J208" s="396"/>
    </row>
    <row r="209" spans="1:10" ht="13.5" customHeight="1" x14ac:dyDescent="0.3">
      <c r="B209" s="396" t="s">
        <v>181</v>
      </c>
      <c r="C209" s="396"/>
      <c r="D209" s="396"/>
      <c r="E209" s="141"/>
      <c r="F209" s="141" t="s">
        <v>192</v>
      </c>
      <c r="G209" s="141" t="s">
        <v>184</v>
      </c>
      <c r="H209" s="141" t="s">
        <v>185</v>
      </c>
      <c r="I209" s="141" t="s">
        <v>186</v>
      </c>
      <c r="J209" s="141" t="s">
        <v>187</v>
      </c>
    </row>
    <row r="210" spans="1:10" ht="36.75" customHeight="1" x14ac:dyDescent="0.3">
      <c r="A210" t="s">
        <v>196</v>
      </c>
      <c r="B210" s="391" t="str">
        <f>VLOOKUP(A210,TRANSPORTES,2,FALSE)</f>
        <v>Acarreo volqueta o similar con capacidad de 6 m3 o 9600kg, distancias menores a 15 km</v>
      </c>
      <c r="C210" s="392"/>
      <c r="D210" s="393"/>
      <c r="E210" s="142"/>
      <c r="F210" s="143" t="str">
        <f>VLOOKUP(A210,TRANSPORTES,3,FALSE)</f>
        <v>M3</v>
      </c>
      <c r="G210" s="144">
        <v>1</v>
      </c>
      <c r="H210" s="144">
        <v>19.230768999999999</v>
      </c>
      <c r="I210" s="142">
        <f>VLOOKUP(A210,TRANSPORTES,4,FALSE)</f>
        <v>22413.599999999999</v>
      </c>
      <c r="J210" s="142">
        <f>I210*G210/H210</f>
        <v>1165.5072139860865</v>
      </c>
    </row>
    <row r="211" spans="1:10" ht="13.5" customHeight="1" x14ac:dyDescent="0.3">
      <c r="A211" t="s">
        <v>208</v>
      </c>
      <c r="B211" s="391" t="str">
        <f>VLOOKUP(A211,TRANSPORTES,2,FALSE)</f>
        <v>Tarifa escombrera disposición final</v>
      </c>
      <c r="C211" s="392"/>
      <c r="D211" s="393"/>
      <c r="E211" s="142"/>
      <c r="F211" s="143" t="str">
        <f>VLOOKUP(A211,TRANSPORTES,3,FALSE)</f>
        <v>M3</v>
      </c>
      <c r="G211" s="144">
        <v>1</v>
      </c>
      <c r="H211" s="144">
        <v>19.230768999999999</v>
      </c>
      <c r="I211" s="142">
        <f>VLOOKUP(A211,TRANSPORTES,4,FALSE)</f>
        <v>6142.76</v>
      </c>
      <c r="J211" s="142">
        <f>I211*G211/H211</f>
        <v>319.4235238330823</v>
      </c>
    </row>
    <row r="212" spans="1:10" ht="12.75" customHeight="1" x14ac:dyDescent="0.3">
      <c r="B212" s="398"/>
      <c r="C212" s="398"/>
      <c r="D212" s="398"/>
      <c r="E212" s="140"/>
      <c r="F212" s="140"/>
      <c r="G212" s="145"/>
      <c r="H212" s="399" t="s">
        <v>197</v>
      </c>
      <c r="I212" s="399"/>
      <c r="J212" s="146">
        <f>+J210+J211</f>
        <v>1484.9307378191688</v>
      </c>
    </row>
    <row r="213" spans="1:10" ht="11.25" customHeight="1" x14ac:dyDescent="0.3">
      <c r="B213" s="400"/>
      <c r="C213" s="400"/>
      <c r="D213" s="400"/>
      <c r="E213" s="139"/>
      <c r="F213" s="137"/>
      <c r="G213" s="137"/>
      <c r="H213" s="136"/>
      <c r="I213" s="136"/>
      <c r="J213" s="147"/>
    </row>
    <row r="214" spans="1:10" ht="12.75" customHeight="1" x14ac:dyDescent="0.3">
      <c r="B214" s="401" t="s">
        <v>198</v>
      </c>
      <c r="C214" s="401"/>
      <c r="D214" s="401"/>
      <c r="E214" s="401"/>
      <c r="F214" s="401"/>
      <c r="G214" s="138"/>
      <c r="H214" s="138"/>
      <c r="I214" s="148"/>
      <c r="J214" s="146">
        <f>+J200+J206+J212</f>
        <v>12344.963482606163</v>
      </c>
    </row>
    <row r="215" spans="1:10" x14ac:dyDescent="0.3">
      <c r="B215" s="402" t="s">
        <v>162</v>
      </c>
      <c r="C215" s="402"/>
      <c r="D215" s="402"/>
      <c r="E215" s="402"/>
      <c r="F215" s="402"/>
      <c r="G215" s="149"/>
      <c r="H215" s="403">
        <f>+PPTO!$F$108</f>
        <v>0.28999999999999998</v>
      </c>
      <c r="I215" s="404"/>
      <c r="J215" s="146">
        <f>J214*(H215)</f>
        <v>3580.0394099557871</v>
      </c>
    </row>
    <row r="216" spans="1:10" x14ac:dyDescent="0.3">
      <c r="B216" s="402" t="s">
        <v>164</v>
      </c>
      <c r="C216" s="402"/>
      <c r="D216" s="402"/>
      <c r="E216" s="402"/>
      <c r="F216" s="402"/>
      <c r="G216" s="149"/>
      <c r="H216" s="403">
        <f>+PPTO!$F$109</f>
        <v>0.01</v>
      </c>
      <c r="I216" s="404"/>
      <c r="J216" s="146">
        <f>+H216*J214</f>
        <v>123.44963482606163</v>
      </c>
    </row>
    <row r="217" spans="1:10" x14ac:dyDescent="0.3">
      <c r="B217" s="402" t="s">
        <v>163</v>
      </c>
      <c r="C217" s="402"/>
      <c r="D217" s="402"/>
      <c r="E217" s="402"/>
      <c r="F217" s="402"/>
      <c r="G217" s="149"/>
      <c r="H217" s="403">
        <f>+PPTO!$F$110</f>
        <v>0.05</v>
      </c>
      <c r="I217" s="404"/>
      <c r="J217" s="146">
        <f>+H217*J214</f>
        <v>617.24817413030814</v>
      </c>
    </row>
    <row r="218" spans="1:10" ht="12" customHeight="1" x14ac:dyDescent="0.3">
      <c r="B218" s="405" t="s">
        <v>199</v>
      </c>
      <c r="C218" s="405"/>
      <c r="D218" s="405"/>
      <c r="E218" s="405"/>
      <c r="F218" s="405"/>
      <c r="G218" s="150"/>
      <c r="H218" s="150"/>
      <c r="I218" s="148"/>
      <c r="J218" s="146">
        <f>SUM(J214:J217)</f>
        <v>16665.700701518319</v>
      </c>
    </row>
    <row r="219" spans="1:10" x14ac:dyDescent="0.3">
      <c r="B219" s="405" t="s">
        <v>200</v>
      </c>
      <c r="C219" s="405"/>
      <c r="D219" s="405"/>
      <c r="E219" s="405"/>
      <c r="F219" s="405"/>
      <c r="G219" s="150"/>
      <c r="H219" s="150"/>
      <c r="I219" s="148"/>
      <c r="J219" s="146">
        <f>ROUND(J218,0)</f>
        <v>16666</v>
      </c>
    </row>
    <row r="220" spans="1:10" ht="12.75" customHeight="1" x14ac:dyDescent="0.3">
      <c r="B220" s="410"/>
      <c r="C220" s="410"/>
      <c r="D220" s="410"/>
      <c r="E220" s="135"/>
      <c r="F220" s="135"/>
      <c r="G220" s="135"/>
      <c r="H220" s="135"/>
      <c r="I220" s="135"/>
      <c r="J220" s="135"/>
    </row>
    <row r="221" spans="1:10" ht="12" customHeight="1" x14ac:dyDescent="0.3">
      <c r="B221" s="406" t="s">
        <v>176</v>
      </c>
      <c r="C221" s="406"/>
      <c r="D221" s="406"/>
      <c r="E221" s="407" t="s">
        <v>26</v>
      </c>
      <c r="F221" s="407"/>
      <c r="G221" s="407"/>
      <c r="H221" s="407"/>
      <c r="I221" s="407"/>
      <c r="J221" s="407"/>
    </row>
    <row r="222" spans="1:10" ht="51" customHeight="1" x14ac:dyDescent="0.3">
      <c r="B222" s="406" t="s">
        <v>177</v>
      </c>
      <c r="C222" s="406"/>
      <c r="D222" s="406"/>
      <c r="E222" s="408" t="str">
        <f>VLOOKUP(E221,PRESUPUESTO,2,FALSE)</f>
        <v>Escafilada de acabado en estuco y pintura pared existente, incluye andamios, cargue, retiro y disposición final</v>
      </c>
      <c r="F222" s="408"/>
      <c r="G222" s="408"/>
      <c r="H222" s="408"/>
      <c r="I222" s="408"/>
      <c r="J222" s="408"/>
    </row>
    <row r="223" spans="1:10" ht="11.25" customHeight="1" x14ac:dyDescent="0.3">
      <c r="B223" s="406" t="s">
        <v>178</v>
      </c>
      <c r="C223" s="406"/>
      <c r="D223" s="406"/>
      <c r="E223" s="407" t="str">
        <f>VLOOKUP(E221,PRESUPUESTO,3,FALSE)</f>
        <v>m²</v>
      </c>
      <c r="F223" s="407"/>
      <c r="G223" s="407"/>
      <c r="H223" s="407"/>
      <c r="I223" s="407"/>
      <c r="J223" s="407"/>
    </row>
    <row r="224" spans="1:10" ht="12" customHeight="1" x14ac:dyDescent="0.3">
      <c r="B224" s="406" t="s">
        <v>179</v>
      </c>
      <c r="C224" s="406"/>
      <c r="D224" s="406"/>
      <c r="E224" s="407" t="str">
        <f>E221</f>
        <v>1.2.5</v>
      </c>
      <c r="F224" s="407"/>
      <c r="G224" s="407"/>
      <c r="H224" s="407"/>
      <c r="I224" s="407"/>
      <c r="J224" s="407"/>
    </row>
    <row r="225" spans="1:10" ht="11.25" customHeight="1" x14ac:dyDescent="0.3">
      <c r="B225" s="409"/>
      <c r="C225" s="409"/>
      <c r="D225" s="409"/>
      <c r="E225" s="140"/>
      <c r="F225" s="140"/>
      <c r="G225" s="140"/>
      <c r="H225" s="140"/>
      <c r="I225" s="140"/>
      <c r="J225" s="140"/>
    </row>
    <row r="226" spans="1:10" ht="12.75" customHeight="1" x14ac:dyDescent="0.3">
      <c r="B226" s="396" t="s">
        <v>180</v>
      </c>
      <c r="C226" s="396"/>
      <c r="D226" s="396"/>
      <c r="E226" s="396"/>
      <c r="F226" s="396"/>
      <c r="G226" s="396"/>
      <c r="H226" s="396"/>
      <c r="I226" s="396"/>
      <c r="J226" s="396"/>
    </row>
    <row r="227" spans="1:10" ht="12.75" customHeight="1" x14ac:dyDescent="0.3">
      <c r="B227" s="396" t="s">
        <v>181</v>
      </c>
      <c r="C227" s="396"/>
      <c r="D227" s="396"/>
      <c r="E227" s="141" t="s">
        <v>182</v>
      </c>
      <c r="F227" s="141" t="s">
        <v>183</v>
      </c>
      <c r="G227" s="141" t="s">
        <v>184</v>
      </c>
      <c r="H227" s="141" t="s">
        <v>185</v>
      </c>
      <c r="I227" s="141" t="s">
        <v>186</v>
      </c>
      <c r="J227" s="141" t="s">
        <v>187</v>
      </c>
    </row>
    <row r="228" spans="1:10" ht="13.5" customHeight="1" x14ac:dyDescent="0.3">
      <c r="A228" s="32" t="s">
        <v>189</v>
      </c>
      <c r="B228" s="391" t="str">
        <f>VLOOKUP(A228,MANODEOBRA,2,FALSE)</f>
        <v>Ayudante</v>
      </c>
      <c r="C228" s="392"/>
      <c r="D228" s="393"/>
      <c r="E228" s="142">
        <f>VLOOKUP(A228,MANODEOBRA,3,FALSE)</f>
        <v>43333</v>
      </c>
      <c r="F228" s="143">
        <f>VLOOKUP(A228,MANODEOBRA,4,FALSE)</f>
        <v>0.62980000000000003</v>
      </c>
      <c r="G228" s="144">
        <v>2</v>
      </c>
      <c r="H228" s="144">
        <v>30</v>
      </c>
      <c r="I228" s="142">
        <f>E228*(1+F228)</f>
        <v>70624.123399999997</v>
      </c>
      <c r="J228" s="142">
        <f>I228*G228/H228</f>
        <v>4708.2748933333332</v>
      </c>
    </row>
    <row r="229" spans="1:10" ht="12.75" customHeight="1" x14ac:dyDescent="0.3">
      <c r="A229" s="32" t="s">
        <v>188</v>
      </c>
      <c r="B229" s="391" t="str">
        <f>VLOOKUP(A229,MANODEOBRA,2,FALSE)</f>
        <v>Oficial</v>
      </c>
      <c r="C229" s="392"/>
      <c r="D229" s="393"/>
      <c r="E229" s="142">
        <f>VLOOKUP(A229,MANODEOBRA,3,FALSE)</f>
        <v>73666</v>
      </c>
      <c r="F229" s="143">
        <f>VLOOKUP(A229,MANODEOBRA,4,FALSE)</f>
        <v>0.62980000000000003</v>
      </c>
      <c r="G229" s="144">
        <v>1</v>
      </c>
      <c r="H229" s="144">
        <v>30</v>
      </c>
      <c r="I229" s="142">
        <f>E229*(1+F229)</f>
        <v>120060.8468</v>
      </c>
      <c r="J229" s="142">
        <f>I229*G229/H229</f>
        <v>4002.0282266666668</v>
      </c>
    </row>
    <row r="230" spans="1:10" ht="25.5" customHeight="1" x14ac:dyDescent="0.3">
      <c r="B230" s="398"/>
      <c r="C230" s="398"/>
      <c r="D230" s="398"/>
      <c r="E230" s="140"/>
      <c r="F230" s="140"/>
      <c r="G230" s="145"/>
      <c r="H230" s="399" t="s">
        <v>190</v>
      </c>
      <c r="I230" s="399"/>
      <c r="J230" s="146">
        <f>+J229+J228</f>
        <v>8710.3031200000005</v>
      </c>
    </row>
    <row r="231" spans="1:10" ht="11.25" customHeight="1" x14ac:dyDescent="0.3">
      <c r="B231" s="400"/>
      <c r="C231" s="400"/>
      <c r="D231" s="400"/>
      <c r="E231" s="139"/>
      <c r="F231" s="137"/>
      <c r="G231" s="137"/>
      <c r="H231" s="136"/>
      <c r="I231" s="136"/>
      <c r="J231" s="147"/>
    </row>
    <row r="232" spans="1:10" ht="12.75" customHeight="1" x14ac:dyDescent="0.3">
      <c r="B232" s="396" t="s">
        <v>191</v>
      </c>
      <c r="C232" s="396"/>
      <c r="D232" s="396"/>
      <c r="E232" s="396"/>
      <c r="F232" s="396"/>
      <c r="G232" s="396"/>
      <c r="H232" s="396"/>
      <c r="I232" s="396"/>
      <c r="J232" s="396"/>
    </row>
    <row r="233" spans="1:10" ht="12.75" customHeight="1" x14ac:dyDescent="0.3">
      <c r="B233" s="396" t="s">
        <v>181</v>
      </c>
      <c r="C233" s="396"/>
      <c r="D233" s="396"/>
      <c r="E233" s="141"/>
      <c r="F233" s="141" t="s">
        <v>192</v>
      </c>
      <c r="G233" s="141" t="s">
        <v>184</v>
      </c>
      <c r="H233" s="141" t="s">
        <v>185</v>
      </c>
      <c r="I233" s="141" t="s">
        <v>186</v>
      </c>
      <c r="J233" s="141" t="s">
        <v>187</v>
      </c>
    </row>
    <row r="234" spans="1:10" ht="13.5" customHeight="1" x14ac:dyDescent="0.3">
      <c r="A234" t="s">
        <v>193</v>
      </c>
      <c r="B234" s="397" t="str">
        <f>VLOOKUP(A234,EQUIPOS,2,FALSE)</f>
        <v>Herramienta menor</v>
      </c>
      <c r="C234" s="397"/>
      <c r="D234" s="397"/>
      <c r="E234" s="142"/>
      <c r="F234" s="143" t="str">
        <f>VLOOKUP(A234,EQUIPOS,3,FALSE)</f>
        <v>(%)mo</v>
      </c>
      <c r="G234" s="144">
        <v>1</v>
      </c>
      <c r="H234" s="144">
        <v>10</v>
      </c>
      <c r="I234" s="142">
        <f>+J230</f>
        <v>8710.3031200000005</v>
      </c>
      <c r="J234" s="142">
        <f>I234*G234/H234</f>
        <v>871.03031200000009</v>
      </c>
    </row>
    <row r="235" spans="1:10" ht="12.75" customHeight="1" x14ac:dyDescent="0.3">
      <c r="A235" t="s">
        <v>207</v>
      </c>
      <c r="B235" s="397" t="str">
        <f>VLOOKUP(A235,EQUIPOS,2,FALSE)</f>
        <v>Sección de andamio certificado</v>
      </c>
      <c r="C235" s="397"/>
      <c r="D235" s="397"/>
      <c r="E235" s="142"/>
      <c r="F235" s="143" t="str">
        <f>VLOOKUP(A235,EQUIPOS,3,FALSE)</f>
        <v>DIA</v>
      </c>
      <c r="G235" s="144">
        <v>1</v>
      </c>
      <c r="H235" s="144">
        <v>33.333333000000003</v>
      </c>
      <c r="I235" s="142">
        <f>VLOOKUP(A235,EQUIPOS,4,FALSE)</f>
        <v>42623.31</v>
      </c>
      <c r="J235" s="142">
        <f>I235*G235/H235</f>
        <v>1278.699312786993</v>
      </c>
    </row>
    <row r="236" spans="1:10" ht="12.75" customHeight="1" x14ac:dyDescent="0.3">
      <c r="B236" s="398"/>
      <c r="C236" s="398"/>
      <c r="D236" s="398"/>
      <c r="E236" s="140"/>
      <c r="F236" s="140"/>
      <c r="G236" s="145"/>
      <c r="H236" s="399" t="s">
        <v>194</v>
      </c>
      <c r="I236" s="399"/>
      <c r="J236" s="146">
        <f>+J235+J234</f>
        <v>2149.7296247869931</v>
      </c>
    </row>
    <row r="237" spans="1:10" ht="11.25" customHeight="1" x14ac:dyDescent="0.3">
      <c r="B237" s="400"/>
      <c r="C237" s="400"/>
      <c r="D237" s="400"/>
      <c r="E237" s="139"/>
      <c r="F237" s="137"/>
      <c r="G237" s="137"/>
      <c r="H237" s="136"/>
      <c r="I237" s="136"/>
      <c r="J237" s="147"/>
    </row>
    <row r="238" spans="1:10" ht="12.75" customHeight="1" x14ac:dyDescent="0.3">
      <c r="B238" s="396" t="s">
        <v>195</v>
      </c>
      <c r="C238" s="396"/>
      <c r="D238" s="396"/>
      <c r="E238" s="396"/>
      <c r="F238" s="396"/>
      <c r="G238" s="396"/>
      <c r="H238" s="396"/>
      <c r="I238" s="396"/>
      <c r="J238" s="396"/>
    </row>
    <row r="239" spans="1:10" ht="13.5" customHeight="1" x14ac:dyDescent="0.3">
      <c r="B239" s="396" t="s">
        <v>181</v>
      </c>
      <c r="C239" s="396"/>
      <c r="D239" s="396"/>
      <c r="E239" s="141"/>
      <c r="F239" s="141" t="s">
        <v>192</v>
      </c>
      <c r="G239" s="141" t="s">
        <v>184</v>
      </c>
      <c r="H239" s="141" t="s">
        <v>185</v>
      </c>
      <c r="I239" s="141" t="s">
        <v>186</v>
      </c>
      <c r="J239" s="141" t="s">
        <v>187</v>
      </c>
    </row>
    <row r="240" spans="1:10" ht="35.25" customHeight="1" x14ac:dyDescent="0.3">
      <c r="A240" t="s">
        <v>196</v>
      </c>
      <c r="B240" s="391" t="str">
        <f>VLOOKUP(A240,TRANSPORTES,2,FALSE)</f>
        <v>Acarreo volqueta o similar con capacidad de 6 m3 o 9600kg, distancias menores a 15 km</v>
      </c>
      <c r="C240" s="392"/>
      <c r="D240" s="393"/>
      <c r="E240" s="142"/>
      <c r="F240" s="143" t="str">
        <f>VLOOKUP(A240,TRANSPORTES,3,FALSE)</f>
        <v>M3</v>
      </c>
      <c r="G240" s="144">
        <v>1</v>
      </c>
      <c r="H240" s="144">
        <v>76.923077000000006</v>
      </c>
      <c r="I240" s="142">
        <f>VLOOKUP(A240,TRANSPORTES,4,FALSE)</f>
        <v>22413.599999999999</v>
      </c>
      <c r="J240" s="142">
        <f>I240*G240/H240</f>
        <v>291.37679970862314</v>
      </c>
    </row>
    <row r="241" spans="1:10" ht="13.5" customHeight="1" x14ac:dyDescent="0.3">
      <c r="A241" t="s">
        <v>208</v>
      </c>
      <c r="B241" s="391" t="str">
        <f>VLOOKUP(A241,TRANSPORTES,2,FALSE)</f>
        <v>Tarifa escombrera disposición final</v>
      </c>
      <c r="C241" s="392"/>
      <c r="D241" s="393"/>
      <c r="E241" s="142"/>
      <c r="F241" s="143" t="str">
        <f>VLOOKUP(A241,TRANSPORTES,3,FALSE)</f>
        <v>M3</v>
      </c>
      <c r="G241" s="144">
        <v>1</v>
      </c>
      <c r="H241" s="144">
        <v>76.923077000000006</v>
      </c>
      <c r="I241" s="142">
        <f>VLOOKUP(A241,TRANSPORTES,4,FALSE)</f>
        <v>6142.76</v>
      </c>
      <c r="J241" s="142">
        <f>I241*G241/H241</f>
        <v>79.855879920144119</v>
      </c>
    </row>
    <row r="242" spans="1:10" ht="12.75" customHeight="1" x14ac:dyDescent="0.3">
      <c r="B242" s="398"/>
      <c r="C242" s="398"/>
      <c r="D242" s="398"/>
      <c r="E242" s="140"/>
      <c r="F242" s="140"/>
      <c r="G242" s="145"/>
      <c r="H242" s="399" t="s">
        <v>197</v>
      </c>
      <c r="I242" s="399"/>
      <c r="J242" s="146">
        <f>+J241+J240</f>
        <v>371.23267962876724</v>
      </c>
    </row>
    <row r="243" spans="1:10" ht="11.25" customHeight="1" x14ac:dyDescent="0.3">
      <c r="B243" s="400"/>
      <c r="C243" s="400"/>
      <c r="D243" s="400"/>
      <c r="E243" s="139"/>
      <c r="F243" s="137"/>
      <c r="G243" s="137"/>
      <c r="H243" s="136"/>
      <c r="I243" s="136"/>
      <c r="J243" s="147"/>
    </row>
    <row r="244" spans="1:10" ht="12.75" customHeight="1" x14ac:dyDescent="0.3">
      <c r="B244" s="401" t="s">
        <v>198</v>
      </c>
      <c r="C244" s="401"/>
      <c r="D244" s="401"/>
      <c r="E244" s="401"/>
      <c r="F244" s="401"/>
      <c r="G244" s="138"/>
      <c r="H244" s="138"/>
      <c r="I244" s="148"/>
      <c r="J244" s="146">
        <f>+J242+J236+J230</f>
        <v>11231.26542441576</v>
      </c>
    </row>
    <row r="245" spans="1:10" x14ac:dyDescent="0.3">
      <c r="B245" s="402" t="s">
        <v>162</v>
      </c>
      <c r="C245" s="402"/>
      <c r="D245" s="402"/>
      <c r="E245" s="402"/>
      <c r="F245" s="402"/>
      <c r="G245" s="149"/>
      <c r="H245" s="403">
        <f>+PPTO!$F$108</f>
        <v>0.28999999999999998</v>
      </c>
      <c r="I245" s="404"/>
      <c r="J245" s="146">
        <f>J244*(H245)</f>
        <v>3257.0669730805703</v>
      </c>
    </row>
    <row r="246" spans="1:10" x14ac:dyDescent="0.3">
      <c r="B246" s="402" t="s">
        <v>164</v>
      </c>
      <c r="C246" s="402"/>
      <c r="D246" s="402"/>
      <c r="E246" s="402"/>
      <c r="F246" s="402"/>
      <c r="G246" s="149"/>
      <c r="H246" s="403">
        <f>+PPTO!$F$109</f>
        <v>0.01</v>
      </c>
      <c r="I246" s="404"/>
      <c r="J246" s="146">
        <f>+H246*J244</f>
        <v>112.3126542441576</v>
      </c>
    </row>
    <row r="247" spans="1:10" x14ac:dyDescent="0.3">
      <c r="B247" s="402" t="s">
        <v>163</v>
      </c>
      <c r="C247" s="402"/>
      <c r="D247" s="402"/>
      <c r="E247" s="402"/>
      <c r="F247" s="402"/>
      <c r="G247" s="149"/>
      <c r="H247" s="403">
        <f>+PPTO!$F$110</f>
        <v>0.05</v>
      </c>
      <c r="I247" s="404"/>
      <c r="J247" s="146">
        <f>+H247*J244</f>
        <v>561.56327122078801</v>
      </c>
    </row>
    <row r="248" spans="1:10" ht="12" customHeight="1" x14ac:dyDescent="0.3">
      <c r="B248" s="405" t="s">
        <v>199</v>
      </c>
      <c r="C248" s="405"/>
      <c r="D248" s="405"/>
      <c r="E248" s="405"/>
      <c r="F248" s="405"/>
      <c r="G248" s="150"/>
      <c r="H248" s="150"/>
      <c r="I248" s="148"/>
      <c r="J248" s="146">
        <f>SUM(J244:J247)</f>
        <v>15162.208322961276</v>
      </c>
    </row>
    <row r="249" spans="1:10" x14ac:dyDescent="0.3">
      <c r="B249" s="405" t="s">
        <v>200</v>
      </c>
      <c r="C249" s="405"/>
      <c r="D249" s="405"/>
      <c r="E249" s="405"/>
      <c r="F249" s="405"/>
      <c r="G249" s="150"/>
      <c r="H249" s="150"/>
      <c r="I249" s="148"/>
      <c r="J249" s="146">
        <f>ROUND(J248,0)</f>
        <v>15162</v>
      </c>
    </row>
    <row r="250" spans="1:10" ht="12.75" customHeight="1" x14ac:dyDescent="0.3">
      <c r="B250" s="410"/>
      <c r="C250" s="410"/>
      <c r="D250" s="410"/>
      <c r="E250" s="135"/>
      <c r="F250" s="135"/>
      <c r="G250" s="135"/>
      <c r="H250" s="135"/>
      <c r="I250" s="135"/>
      <c r="J250" s="135"/>
    </row>
    <row r="251" spans="1:10" ht="12" customHeight="1" x14ac:dyDescent="0.3">
      <c r="B251" s="406" t="s">
        <v>176</v>
      </c>
      <c r="C251" s="406"/>
      <c r="D251" s="406"/>
      <c r="E251" s="407">
        <v>2.1</v>
      </c>
      <c r="F251" s="407"/>
      <c r="G251" s="407"/>
      <c r="H251" s="407"/>
      <c r="I251" s="407"/>
      <c r="J251" s="407"/>
    </row>
    <row r="252" spans="1:10" ht="51" customHeight="1" x14ac:dyDescent="0.3">
      <c r="B252" s="406" t="s">
        <v>177</v>
      </c>
      <c r="C252" s="406"/>
      <c r="D252" s="406"/>
      <c r="E252" s="408" t="str">
        <f>VLOOKUP(E251,PRESUPUESTO,2,FALSE)</f>
        <v>Realce en área piso de baños e=20 y 30 cm</v>
      </c>
      <c r="F252" s="408"/>
      <c r="G252" s="408"/>
      <c r="H252" s="408"/>
      <c r="I252" s="408"/>
      <c r="J252" s="408"/>
    </row>
    <row r="253" spans="1:10" ht="11.25" customHeight="1" x14ac:dyDescent="0.3">
      <c r="B253" s="406" t="s">
        <v>178</v>
      </c>
      <c r="C253" s="406"/>
      <c r="D253" s="406"/>
      <c r="E253" s="407" t="str">
        <f>VLOOKUP(E251,PRESUPUESTO,3,FALSE)</f>
        <v>m³</v>
      </c>
      <c r="F253" s="407"/>
      <c r="G253" s="407"/>
      <c r="H253" s="407"/>
      <c r="I253" s="407"/>
      <c r="J253" s="407"/>
    </row>
    <row r="254" spans="1:10" ht="12" customHeight="1" x14ac:dyDescent="0.3">
      <c r="B254" s="406" t="s">
        <v>179</v>
      </c>
      <c r="C254" s="406"/>
      <c r="D254" s="406"/>
      <c r="E254" s="407">
        <f>E251</f>
        <v>2.1</v>
      </c>
      <c r="F254" s="407"/>
      <c r="G254" s="407"/>
      <c r="H254" s="407"/>
      <c r="I254" s="407"/>
      <c r="J254" s="407"/>
    </row>
    <row r="255" spans="1:10" ht="11.25" customHeight="1" x14ac:dyDescent="0.3">
      <c r="B255" s="409"/>
      <c r="C255" s="409"/>
      <c r="D255" s="409"/>
      <c r="E255" s="140"/>
      <c r="F255" s="140"/>
      <c r="G255" s="140"/>
      <c r="H255" s="140"/>
      <c r="I255" s="140"/>
      <c r="J255" s="140"/>
    </row>
    <row r="256" spans="1:10" ht="12.75" customHeight="1" x14ac:dyDescent="0.3">
      <c r="B256" s="396" t="s">
        <v>201</v>
      </c>
      <c r="C256" s="396"/>
      <c r="D256" s="396"/>
      <c r="E256" s="396"/>
      <c r="F256" s="396"/>
      <c r="G256" s="396"/>
      <c r="H256" s="396"/>
      <c r="I256" s="396"/>
      <c r="J256" s="396"/>
    </row>
    <row r="257" spans="1:10" ht="12.75" customHeight="1" x14ac:dyDescent="0.3">
      <c r="B257" s="396" t="s">
        <v>181</v>
      </c>
      <c r="C257" s="396"/>
      <c r="D257" s="396"/>
      <c r="E257" s="141"/>
      <c r="F257" s="141" t="s">
        <v>192</v>
      </c>
      <c r="G257" s="141" t="s">
        <v>184</v>
      </c>
      <c r="H257" s="141" t="s">
        <v>202</v>
      </c>
      <c r="I257" s="141" t="s">
        <v>186</v>
      </c>
      <c r="J257" s="141" t="s">
        <v>187</v>
      </c>
    </row>
    <row r="258" spans="1:10" ht="13.5" customHeight="1" x14ac:dyDescent="0.3">
      <c r="A258" t="s">
        <v>210</v>
      </c>
      <c r="B258" s="397" t="str">
        <f>VLOOKUP(A258,INSUMOS,2,FALSE)</f>
        <v>Concreto 3000 PSI mezclado en sitio</v>
      </c>
      <c r="C258" s="397"/>
      <c r="D258" s="397"/>
      <c r="E258" s="142"/>
      <c r="F258" s="143" t="str">
        <f>VLOOKUP(A258,INSUMOS,3,FALSE)</f>
        <v>m³</v>
      </c>
      <c r="G258" s="144">
        <v>1</v>
      </c>
      <c r="H258" s="144"/>
      <c r="I258" s="142">
        <f>VLOOKUP(A258,INSUMOS,4,FALSE)</f>
        <v>620942</v>
      </c>
      <c r="J258" s="142">
        <f>I258*G258</f>
        <v>620942</v>
      </c>
    </row>
    <row r="259" spans="1:10" ht="12.75" customHeight="1" x14ac:dyDescent="0.3">
      <c r="A259" t="s">
        <v>211</v>
      </c>
      <c r="B259" s="397" t="str">
        <f>VLOOKUP(A259,INSUMOS,2,FALSE)</f>
        <v>Curador de concreto tipo antisol o similar</v>
      </c>
      <c r="C259" s="397"/>
      <c r="D259" s="397"/>
      <c r="E259" s="142"/>
      <c r="F259" s="143" t="str">
        <f>VLOOKUP(A259,INSUMOS,3,FALSE)</f>
        <v>Kg</v>
      </c>
      <c r="G259" s="144">
        <v>2.06</v>
      </c>
      <c r="H259" s="144"/>
      <c r="I259" s="142">
        <f>VLOOKUP(A259,INSUMOS,4,FALSE)</f>
        <v>14330.910000000002</v>
      </c>
      <c r="J259" s="142">
        <f>I259*G259</f>
        <v>29521.674600000006</v>
      </c>
    </row>
    <row r="260" spans="1:10" ht="12.75" customHeight="1" x14ac:dyDescent="0.3">
      <c r="A260" t="s">
        <v>212</v>
      </c>
      <c r="B260" s="397" t="str">
        <f>VLOOKUP(A260,INSUMOS,2,FALSE)</f>
        <v>Desencofrante para concreto</v>
      </c>
      <c r="C260" s="397"/>
      <c r="D260" s="397"/>
      <c r="E260" s="142"/>
      <c r="F260" s="143" t="str">
        <f>VLOOKUP(A260,INSUMOS,3,FALSE)</f>
        <v>kg</v>
      </c>
      <c r="G260" s="144">
        <v>0.34</v>
      </c>
      <c r="H260" s="144"/>
      <c r="I260" s="142">
        <f>VLOOKUP(A260,INSUMOS,4,FALSE)</f>
        <v>19741.040000000005</v>
      </c>
      <c r="J260" s="142">
        <f>I260*G260</f>
        <v>6711.9536000000016</v>
      </c>
    </row>
    <row r="261" spans="1:10" ht="12.75" customHeight="1" x14ac:dyDescent="0.3">
      <c r="B261" s="398"/>
      <c r="C261" s="398"/>
      <c r="D261" s="398"/>
      <c r="E261" s="140"/>
      <c r="F261" s="140"/>
      <c r="G261" s="145"/>
      <c r="H261" s="399" t="s">
        <v>204</v>
      </c>
      <c r="I261" s="399"/>
      <c r="J261" s="146">
        <f>+J258+J259+J260</f>
        <v>657175.62820000004</v>
      </c>
    </row>
    <row r="262" spans="1:10" ht="11.25" customHeight="1" x14ac:dyDescent="0.3">
      <c r="B262" s="400"/>
      <c r="C262" s="400"/>
      <c r="D262" s="400"/>
      <c r="E262" s="139"/>
      <c r="F262" s="137"/>
      <c r="G262" s="137"/>
      <c r="H262" s="136"/>
      <c r="I262" s="136"/>
      <c r="J262" s="147"/>
    </row>
    <row r="263" spans="1:10" ht="12.75" customHeight="1" x14ac:dyDescent="0.3">
      <c r="B263" s="396" t="s">
        <v>180</v>
      </c>
      <c r="C263" s="396"/>
      <c r="D263" s="396"/>
      <c r="E263" s="396"/>
      <c r="F263" s="396"/>
      <c r="G263" s="396"/>
      <c r="H263" s="396"/>
      <c r="I263" s="396"/>
      <c r="J263" s="396"/>
    </row>
    <row r="264" spans="1:10" ht="13.5" customHeight="1" x14ac:dyDescent="0.3">
      <c r="B264" s="396" t="s">
        <v>181</v>
      </c>
      <c r="C264" s="396"/>
      <c r="D264" s="396"/>
      <c r="E264" s="141" t="s">
        <v>182</v>
      </c>
      <c r="F264" s="141" t="s">
        <v>183</v>
      </c>
      <c r="G264" s="141" t="s">
        <v>184</v>
      </c>
      <c r="H264" s="141" t="s">
        <v>185</v>
      </c>
      <c r="I264" s="141" t="s">
        <v>186</v>
      </c>
      <c r="J264" s="141" t="s">
        <v>187</v>
      </c>
    </row>
    <row r="265" spans="1:10" ht="12.75" customHeight="1" x14ac:dyDescent="0.3">
      <c r="A265" s="32" t="s">
        <v>189</v>
      </c>
      <c r="B265" s="391" t="str">
        <f>VLOOKUP(A265,MANODEOBRA,2,FALSE)</f>
        <v>Ayudante</v>
      </c>
      <c r="C265" s="392"/>
      <c r="D265" s="393"/>
      <c r="E265" s="142">
        <f>VLOOKUP(A265,MANODEOBRA,3,FALSE)</f>
        <v>43333</v>
      </c>
      <c r="F265" s="143">
        <f>VLOOKUP(A265,MANODEOBRA,4,FALSE)</f>
        <v>0.62980000000000003</v>
      </c>
      <c r="G265" s="144">
        <v>4</v>
      </c>
      <c r="H265" s="144">
        <v>3.2</v>
      </c>
      <c r="I265" s="142">
        <f>E265*(1+F265)</f>
        <v>70624.123399999997</v>
      </c>
      <c r="J265" s="142">
        <f>I265*G265/H265</f>
        <v>88280.154249999992</v>
      </c>
    </row>
    <row r="266" spans="1:10" ht="13.5" customHeight="1" x14ac:dyDescent="0.3">
      <c r="A266" s="32" t="s">
        <v>188</v>
      </c>
      <c r="B266" s="391" t="str">
        <f>VLOOKUP(A266,MANODEOBRA,2,FALSE)</f>
        <v>Oficial</v>
      </c>
      <c r="C266" s="392"/>
      <c r="D266" s="393"/>
      <c r="E266" s="142">
        <f>VLOOKUP(A266,MANODEOBRA,3,FALSE)</f>
        <v>73666</v>
      </c>
      <c r="F266" s="143">
        <f>VLOOKUP(A266,MANODEOBRA,4,FALSE)</f>
        <v>0.62980000000000003</v>
      </c>
      <c r="G266" s="144">
        <v>1</v>
      </c>
      <c r="H266" s="144">
        <v>3.2</v>
      </c>
      <c r="I266" s="142">
        <f>E266*(1+F266)</f>
        <v>120060.8468</v>
      </c>
      <c r="J266" s="142">
        <f>I266*G266/H266</f>
        <v>37519.014624999996</v>
      </c>
    </row>
    <row r="267" spans="1:10" ht="27" customHeight="1" x14ac:dyDescent="0.3">
      <c r="B267" s="398"/>
      <c r="C267" s="398"/>
      <c r="D267" s="398"/>
      <c r="E267" s="140"/>
      <c r="F267" s="140"/>
      <c r="G267" s="145"/>
      <c r="H267" s="399" t="s">
        <v>190</v>
      </c>
      <c r="I267" s="399"/>
      <c r="J267" s="146">
        <f>+J265+J266</f>
        <v>125799.16887499999</v>
      </c>
    </row>
    <row r="268" spans="1:10" ht="11.25" customHeight="1" x14ac:dyDescent="0.3">
      <c r="B268" s="400"/>
      <c r="C268" s="400"/>
      <c r="D268" s="400"/>
      <c r="E268" s="139"/>
      <c r="F268" s="137"/>
      <c r="G268" s="137"/>
      <c r="H268" s="136"/>
      <c r="I268" s="136"/>
      <c r="J268" s="147"/>
    </row>
    <row r="269" spans="1:10" ht="12.75" customHeight="1" x14ac:dyDescent="0.3">
      <c r="B269" s="396" t="s">
        <v>191</v>
      </c>
      <c r="C269" s="396"/>
      <c r="D269" s="396"/>
      <c r="E269" s="396"/>
      <c r="F269" s="396"/>
      <c r="G269" s="396"/>
      <c r="H269" s="396"/>
      <c r="I269" s="396"/>
      <c r="J269" s="396"/>
    </row>
    <row r="270" spans="1:10" ht="12.75" customHeight="1" x14ac:dyDescent="0.3">
      <c r="B270" s="396" t="s">
        <v>181</v>
      </c>
      <c r="C270" s="396"/>
      <c r="D270" s="396"/>
      <c r="E270" s="141"/>
      <c r="F270" s="141" t="s">
        <v>192</v>
      </c>
      <c r="G270" s="141" t="s">
        <v>184</v>
      </c>
      <c r="H270" s="141" t="s">
        <v>185</v>
      </c>
      <c r="I270" s="141" t="s">
        <v>186</v>
      </c>
      <c r="J270" s="141" t="s">
        <v>187</v>
      </c>
    </row>
    <row r="271" spans="1:10" ht="12.75" customHeight="1" x14ac:dyDescent="0.3">
      <c r="A271" t="s">
        <v>193</v>
      </c>
      <c r="B271" s="397" t="str">
        <f>VLOOKUP(A271,EQUIPOS,2,FALSE)</f>
        <v>Herramienta menor</v>
      </c>
      <c r="C271" s="397"/>
      <c r="D271" s="397"/>
      <c r="E271" s="142"/>
      <c r="F271" s="143" t="str">
        <f>VLOOKUP(A271,EQUIPOS,3,FALSE)</f>
        <v>(%)mo</v>
      </c>
      <c r="G271" s="144">
        <v>1</v>
      </c>
      <c r="H271" s="144">
        <v>10</v>
      </c>
      <c r="I271" s="142">
        <f>+J267</f>
        <v>125799.16887499999</v>
      </c>
      <c r="J271" s="142">
        <f>I271*G271/H271</f>
        <v>12579.9168875</v>
      </c>
    </row>
    <row r="272" spans="1:10" ht="13.5" customHeight="1" x14ac:dyDescent="0.3">
      <c r="A272" t="s">
        <v>213</v>
      </c>
      <c r="B272" s="397" t="str">
        <f>VLOOKUP(A272,EQUIPOS,2,FALSE)</f>
        <v>Vibrador eléctrico de concreto</v>
      </c>
      <c r="C272" s="397"/>
      <c r="D272" s="397"/>
      <c r="E272" s="142"/>
      <c r="F272" s="143" t="str">
        <f>VLOOKUP(A272,EQUIPOS,3,FALSE)</f>
        <v>DIA</v>
      </c>
      <c r="G272" s="144">
        <v>1</v>
      </c>
      <c r="H272" s="144">
        <v>3.225806</v>
      </c>
      <c r="I272" s="142">
        <f>VLOOKUP(A272,EQUIPOS,4,FALSE)</f>
        <v>75362.94</v>
      </c>
      <c r="J272" s="142">
        <f>I272*G272/H272</f>
        <v>23362.514670752054</v>
      </c>
    </row>
    <row r="273" spans="1:10" ht="12.75" customHeight="1" x14ac:dyDescent="0.3">
      <c r="A273" t="s">
        <v>214</v>
      </c>
      <c r="B273" s="397" t="str">
        <f>VLOOKUP(A273,EQUIPOS,2,FALSE)</f>
        <v>Formaleta metálica para concreto</v>
      </c>
      <c r="C273" s="397"/>
      <c r="D273" s="397"/>
      <c r="E273" s="142"/>
      <c r="F273" s="143" t="str">
        <f>VLOOKUP(A273,EQUIPOS,3,FALSE)</f>
        <v>M3</v>
      </c>
      <c r="G273" s="144">
        <v>1</v>
      </c>
      <c r="H273" s="144">
        <v>1</v>
      </c>
      <c r="I273" s="142">
        <f>VLOOKUP(A273,EQUIPOS,4,FALSE)</f>
        <v>88903.15</v>
      </c>
      <c r="J273" s="142">
        <f>I273*G273/H273</f>
        <v>88903.15</v>
      </c>
    </row>
    <row r="274" spans="1:10" ht="13.5" customHeight="1" x14ac:dyDescent="0.3">
      <c r="A274" t="s">
        <v>207</v>
      </c>
      <c r="B274" s="397" t="str">
        <f>VLOOKUP(A274,EQUIPOS,2,FALSE)</f>
        <v>Sección de andamio certificado</v>
      </c>
      <c r="C274" s="397"/>
      <c r="D274" s="397"/>
      <c r="E274" s="142"/>
      <c r="F274" s="143" t="str">
        <f>VLOOKUP(A274,EQUIPOS,3,FALSE)</f>
        <v>DIA</v>
      </c>
      <c r="G274" s="144">
        <v>1</v>
      </c>
      <c r="H274" s="144">
        <v>3.225806</v>
      </c>
      <c r="I274" s="142">
        <f>VLOOKUP(A274,EQUIPOS,4,FALSE)</f>
        <v>42623.31</v>
      </c>
      <c r="J274" s="142">
        <f>I274*G274/H274</f>
        <v>13213.227949851913</v>
      </c>
    </row>
    <row r="275" spans="1:10" ht="12.75" customHeight="1" x14ac:dyDescent="0.3">
      <c r="B275" s="398"/>
      <c r="C275" s="398"/>
      <c r="D275" s="398"/>
      <c r="E275" s="140"/>
      <c r="F275" s="140"/>
      <c r="G275" s="145"/>
      <c r="H275" s="399" t="s">
        <v>194</v>
      </c>
      <c r="I275" s="399"/>
      <c r="J275" s="146">
        <f>+J271+J272+J273+J274</f>
        <v>138058.80950810396</v>
      </c>
    </row>
    <row r="276" spans="1:10" ht="11.25" customHeight="1" x14ac:dyDescent="0.3">
      <c r="B276" s="400"/>
      <c r="C276" s="400"/>
      <c r="D276" s="400"/>
      <c r="E276" s="139"/>
      <c r="F276" s="137"/>
      <c r="G276" s="137"/>
      <c r="H276" s="136"/>
      <c r="I276" s="136"/>
      <c r="J276" s="147"/>
    </row>
    <row r="277" spans="1:10" ht="12.75" customHeight="1" x14ac:dyDescent="0.3">
      <c r="B277" s="401" t="s">
        <v>198</v>
      </c>
      <c r="C277" s="401"/>
      <c r="D277" s="401"/>
      <c r="E277" s="401"/>
      <c r="F277" s="401"/>
      <c r="G277" s="138"/>
      <c r="H277" s="138"/>
      <c r="I277" s="148"/>
      <c r="J277" s="146">
        <f>+J261+J267+J275</f>
        <v>921033.606583104</v>
      </c>
    </row>
    <row r="278" spans="1:10" x14ac:dyDescent="0.3">
      <c r="B278" s="402" t="s">
        <v>162</v>
      </c>
      <c r="C278" s="402"/>
      <c r="D278" s="402"/>
      <c r="E278" s="402"/>
      <c r="F278" s="402"/>
      <c r="G278" s="149"/>
      <c r="H278" s="403">
        <f>+PPTO!$F$108</f>
        <v>0.28999999999999998</v>
      </c>
      <c r="I278" s="404"/>
      <c r="J278" s="146">
        <f>J277*(H278)</f>
        <v>267099.74590910017</v>
      </c>
    </row>
    <row r="279" spans="1:10" x14ac:dyDescent="0.3">
      <c r="B279" s="402" t="s">
        <v>164</v>
      </c>
      <c r="C279" s="402"/>
      <c r="D279" s="402"/>
      <c r="E279" s="402"/>
      <c r="F279" s="402"/>
      <c r="G279" s="149"/>
      <c r="H279" s="403">
        <f>+PPTO!$F$109</f>
        <v>0.01</v>
      </c>
      <c r="I279" s="404"/>
      <c r="J279" s="146">
        <f>+H279*J277</f>
        <v>9210.3360658310394</v>
      </c>
    </row>
    <row r="280" spans="1:10" x14ac:dyDescent="0.3">
      <c r="B280" s="402" t="s">
        <v>163</v>
      </c>
      <c r="C280" s="402"/>
      <c r="D280" s="402"/>
      <c r="E280" s="402"/>
      <c r="F280" s="402"/>
      <c r="G280" s="149"/>
      <c r="H280" s="403">
        <f>+PPTO!$F$110</f>
        <v>0.05</v>
      </c>
      <c r="I280" s="404"/>
      <c r="J280" s="146">
        <f>+H280*J277</f>
        <v>46051.680329155206</v>
      </c>
    </row>
    <row r="281" spans="1:10" ht="12" customHeight="1" x14ac:dyDescent="0.3">
      <c r="B281" s="405" t="s">
        <v>199</v>
      </c>
      <c r="C281" s="405"/>
      <c r="D281" s="405"/>
      <c r="E281" s="405"/>
      <c r="F281" s="405"/>
      <c r="G281" s="150"/>
      <c r="H281" s="150"/>
      <c r="I281" s="148"/>
      <c r="J281" s="146">
        <f>SUM(J277:J280)</f>
        <v>1243395.3688871905</v>
      </c>
    </row>
    <row r="282" spans="1:10" x14ac:dyDescent="0.3">
      <c r="B282" s="405" t="s">
        <v>200</v>
      </c>
      <c r="C282" s="405"/>
      <c r="D282" s="405"/>
      <c r="E282" s="405"/>
      <c r="F282" s="405"/>
      <c r="G282" s="150"/>
      <c r="H282" s="150"/>
      <c r="I282" s="148"/>
      <c r="J282" s="146">
        <f>ROUND(J281,0)</f>
        <v>1243395</v>
      </c>
    </row>
    <row r="283" spans="1:10" ht="12.75" customHeight="1" x14ac:dyDescent="0.3">
      <c r="B283" s="410"/>
      <c r="C283" s="410"/>
      <c r="D283" s="410"/>
      <c r="E283" s="135"/>
      <c r="F283" s="135"/>
      <c r="G283" s="135"/>
      <c r="H283" s="135"/>
      <c r="I283" s="135"/>
      <c r="J283" s="135"/>
    </row>
    <row r="284" spans="1:10" ht="12" customHeight="1" x14ac:dyDescent="0.3">
      <c r="B284" s="406" t="s">
        <v>176</v>
      </c>
      <c r="C284" s="406"/>
      <c r="D284" s="406"/>
      <c r="E284" s="407" t="s">
        <v>35</v>
      </c>
      <c r="F284" s="407"/>
      <c r="G284" s="407"/>
      <c r="H284" s="407"/>
      <c r="I284" s="407"/>
      <c r="J284" s="407"/>
    </row>
    <row r="285" spans="1:10" ht="51" customHeight="1" x14ac:dyDescent="0.3">
      <c r="B285" s="406" t="s">
        <v>177</v>
      </c>
      <c r="C285" s="406"/>
      <c r="D285" s="406"/>
      <c r="E285" s="408" t="str">
        <f>VLOOKUP(E284,PRESUPUESTO,2,FALSE)</f>
        <v>Acero de refuerzo figurado</v>
      </c>
      <c r="F285" s="408"/>
      <c r="G285" s="408"/>
      <c r="H285" s="408"/>
      <c r="I285" s="408"/>
      <c r="J285" s="408"/>
    </row>
    <row r="286" spans="1:10" ht="11.25" customHeight="1" x14ac:dyDescent="0.3">
      <c r="B286" s="406" t="s">
        <v>178</v>
      </c>
      <c r="C286" s="406"/>
      <c r="D286" s="406"/>
      <c r="E286" s="407" t="str">
        <f>VLOOKUP(E284,PRESUPUESTO,3,FALSE)</f>
        <v>kg</v>
      </c>
      <c r="F286" s="407"/>
      <c r="G286" s="407"/>
      <c r="H286" s="407"/>
      <c r="I286" s="407"/>
      <c r="J286" s="407"/>
    </row>
    <row r="287" spans="1:10" ht="12" customHeight="1" x14ac:dyDescent="0.3">
      <c r="B287" s="406" t="s">
        <v>179</v>
      </c>
      <c r="C287" s="406"/>
      <c r="D287" s="406"/>
      <c r="E287" s="407" t="str">
        <f>E284</f>
        <v>3.1.1</v>
      </c>
      <c r="F287" s="407"/>
      <c r="G287" s="407"/>
      <c r="H287" s="407"/>
      <c r="I287" s="407"/>
      <c r="J287" s="407"/>
    </row>
    <row r="288" spans="1:10" ht="11.25" customHeight="1" x14ac:dyDescent="0.3">
      <c r="B288" s="409"/>
      <c r="C288" s="409"/>
      <c r="D288" s="409"/>
      <c r="E288" s="140"/>
      <c r="F288" s="140"/>
      <c r="G288" s="140"/>
      <c r="H288" s="140"/>
      <c r="I288" s="140"/>
      <c r="J288" s="140"/>
    </row>
    <row r="289" spans="1:11" ht="12.75" customHeight="1" x14ac:dyDescent="0.3">
      <c r="B289" s="396" t="s">
        <v>201</v>
      </c>
      <c r="C289" s="396"/>
      <c r="D289" s="396"/>
      <c r="E289" s="396"/>
      <c r="F289" s="396"/>
      <c r="G289" s="396"/>
      <c r="H289" s="396"/>
      <c r="I289" s="396"/>
      <c r="J289" s="396"/>
    </row>
    <row r="290" spans="1:11" ht="12.75" customHeight="1" x14ac:dyDescent="0.3">
      <c r="B290" s="396" t="s">
        <v>181</v>
      </c>
      <c r="C290" s="396"/>
      <c r="D290" s="396"/>
      <c r="E290" s="141"/>
      <c r="F290" s="141" t="s">
        <v>192</v>
      </c>
      <c r="G290" s="141" t="s">
        <v>184</v>
      </c>
      <c r="H290" s="141" t="s">
        <v>202</v>
      </c>
      <c r="I290" s="141" t="s">
        <v>186</v>
      </c>
      <c r="J290" s="141" t="s">
        <v>187</v>
      </c>
    </row>
    <row r="291" spans="1:11" ht="29.25" customHeight="1" x14ac:dyDescent="0.3">
      <c r="A291" t="s">
        <v>215</v>
      </c>
      <c r="B291" s="397" t="str">
        <f>VLOOKUP(A291,INSUMOS,2,FALSE)</f>
        <v>Acero de refuerzo de 4200 kg/cm2, PDR-60</v>
      </c>
      <c r="C291" s="397"/>
      <c r="D291" s="397"/>
      <c r="E291" s="142"/>
      <c r="F291" s="143" t="str">
        <f>VLOOKUP(A291,INSUMOS,3,FALSE)</f>
        <v>kg</v>
      </c>
      <c r="G291" s="144">
        <v>1</v>
      </c>
      <c r="H291" s="144"/>
      <c r="I291" s="142">
        <f>VLOOKUP(A291,INSUMOS,4,FALSE)</f>
        <v>5830.0000000000009</v>
      </c>
      <c r="J291" s="142">
        <f>I291*G291</f>
        <v>5830.0000000000009</v>
      </c>
      <c r="K291">
        <f>+PPTO!E25*G291</f>
        <v>68</v>
      </c>
    </row>
    <row r="292" spans="1:11" ht="12.75" customHeight="1" x14ac:dyDescent="0.3">
      <c r="A292" t="s">
        <v>216</v>
      </c>
      <c r="B292" s="397" t="str">
        <f>VLOOKUP(A292,INSUMOS,2,FALSE)</f>
        <v>Alambre negro # 17</v>
      </c>
      <c r="C292" s="397"/>
      <c r="D292" s="397"/>
      <c r="E292" s="142"/>
      <c r="F292" s="143" t="str">
        <f>VLOOKUP(A292,INSUMOS,3,FALSE)</f>
        <v>kg</v>
      </c>
      <c r="G292" s="144">
        <v>0.05</v>
      </c>
      <c r="H292" s="144"/>
      <c r="I292" s="142">
        <f>VLOOKUP(A292,INSUMOS,4,FALSE)</f>
        <v>9515</v>
      </c>
      <c r="J292" s="142">
        <f>I292*G292</f>
        <v>475.75</v>
      </c>
      <c r="K292">
        <f>+PPTO!E25*G292</f>
        <v>3.4000000000000004</v>
      </c>
    </row>
    <row r="293" spans="1:11" ht="12.75" customHeight="1" x14ac:dyDescent="0.3">
      <c r="B293" s="398"/>
      <c r="C293" s="398"/>
      <c r="D293" s="398"/>
      <c r="E293" s="140"/>
      <c r="F293" s="140"/>
      <c r="G293" s="145"/>
      <c r="H293" s="399" t="s">
        <v>204</v>
      </c>
      <c r="I293" s="399"/>
      <c r="J293" s="146">
        <f>+J292+J291</f>
        <v>6305.7500000000009</v>
      </c>
    </row>
    <row r="294" spans="1:11" ht="11.25" customHeight="1" x14ac:dyDescent="0.3">
      <c r="B294" s="400"/>
      <c r="C294" s="400"/>
      <c r="D294" s="400"/>
      <c r="E294" s="139"/>
      <c r="F294" s="137"/>
      <c r="G294" s="137"/>
      <c r="H294" s="136"/>
      <c r="I294" s="136"/>
      <c r="J294" s="147"/>
    </row>
    <row r="295" spans="1:11" ht="12.75" customHeight="1" x14ac:dyDescent="0.3">
      <c r="B295" s="396" t="s">
        <v>180</v>
      </c>
      <c r="C295" s="396"/>
      <c r="D295" s="396"/>
      <c r="E295" s="396"/>
      <c r="F295" s="396"/>
      <c r="G295" s="396"/>
      <c r="H295" s="396"/>
      <c r="I295" s="396"/>
      <c r="J295" s="396"/>
    </row>
    <row r="296" spans="1:11" ht="12.75" customHeight="1" x14ac:dyDescent="0.3">
      <c r="B296" s="396" t="s">
        <v>181</v>
      </c>
      <c r="C296" s="396"/>
      <c r="D296" s="396"/>
      <c r="E296" s="141" t="s">
        <v>182</v>
      </c>
      <c r="F296" s="141" t="s">
        <v>183</v>
      </c>
      <c r="G296" s="141" t="s">
        <v>184</v>
      </c>
      <c r="H296" s="141" t="s">
        <v>185</v>
      </c>
      <c r="I296" s="141" t="s">
        <v>186</v>
      </c>
      <c r="J296" s="141" t="s">
        <v>187</v>
      </c>
    </row>
    <row r="297" spans="1:11" ht="13.5" customHeight="1" x14ac:dyDescent="0.3">
      <c r="A297" s="32" t="s">
        <v>189</v>
      </c>
      <c r="B297" s="391" t="str">
        <f>VLOOKUP(A297,MANODEOBRA,2,FALSE)</f>
        <v>Ayudante</v>
      </c>
      <c r="C297" s="392"/>
      <c r="D297" s="393"/>
      <c r="E297" s="142">
        <f>VLOOKUP(A297,MANODEOBRA,3,FALSE)</f>
        <v>43333</v>
      </c>
      <c r="F297" s="143">
        <f>VLOOKUP(A297,MANODEOBRA,4,FALSE)</f>
        <v>0.62980000000000003</v>
      </c>
      <c r="G297" s="144">
        <v>2</v>
      </c>
      <c r="H297" s="144">
        <v>181.4</v>
      </c>
      <c r="I297" s="142">
        <f>E297*(1+F297)</f>
        <v>70624.123399999997</v>
      </c>
      <c r="J297" s="142">
        <f>I297*G297/H297</f>
        <v>778.65626681367144</v>
      </c>
    </row>
    <row r="298" spans="1:11" ht="12.75" customHeight="1" x14ac:dyDescent="0.3">
      <c r="A298" s="32" t="s">
        <v>188</v>
      </c>
      <c r="B298" s="391" t="str">
        <f>VLOOKUP(A298,MANODEOBRA,2,FALSE)</f>
        <v>Oficial</v>
      </c>
      <c r="C298" s="392"/>
      <c r="D298" s="393"/>
      <c r="E298" s="142">
        <f>VLOOKUP(A298,MANODEOBRA,3,FALSE)</f>
        <v>73666</v>
      </c>
      <c r="F298" s="143">
        <f>VLOOKUP(A298,MANODEOBRA,4,FALSE)</f>
        <v>0.62980000000000003</v>
      </c>
      <c r="G298" s="144">
        <v>1</v>
      </c>
      <c r="H298" s="144">
        <v>181.4</v>
      </c>
      <c r="I298" s="142">
        <f>E298*(1+F298)</f>
        <v>120060.8468</v>
      </c>
      <c r="J298" s="142">
        <f>I298*G298/H298</f>
        <v>661.85692833517089</v>
      </c>
    </row>
    <row r="299" spans="1:11" ht="27" customHeight="1" x14ac:dyDescent="0.3">
      <c r="B299" s="398"/>
      <c r="C299" s="398"/>
      <c r="D299" s="398"/>
      <c r="E299" s="140"/>
      <c r="F299" s="140"/>
      <c r="G299" s="145"/>
      <c r="H299" s="399" t="s">
        <v>190</v>
      </c>
      <c r="I299" s="399"/>
      <c r="J299" s="146">
        <f>+J298+J297</f>
        <v>1440.5131951488424</v>
      </c>
    </row>
    <row r="300" spans="1:11" ht="11.25" customHeight="1" x14ac:dyDescent="0.3">
      <c r="B300" s="400"/>
      <c r="C300" s="400"/>
      <c r="D300" s="400"/>
      <c r="E300" s="139"/>
      <c r="F300" s="137"/>
      <c r="G300" s="137"/>
      <c r="H300" s="136"/>
      <c r="I300" s="136"/>
      <c r="J300" s="147"/>
    </row>
    <row r="301" spans="1:11" ht="12.75" customHeight="1" x14ac:dyDescent="0.3">
      <c r="B301" s="396" t="s">
        <v>191</v>
      </c>
      <c r="C301" s="396"/>
      <c r="D301" s="396"/>
      <c r="E301" s="396"/>
      <c r="F301" s="396"/>
      <c r="G301" s="396"/>
      <c r="H301" s="396"/>
      <c r="I301" s="396"/>
      <c r="J301" s="396"/>
    </row>
    <row r="302" spans="1:11" ht="13.5" customHeight="1" x14ac:dyDescent="0.3">
      <c r="B302" s="396" t="s">
        <v>181</v>
      </c>
      <c r="C302" s="396"/>
      <c r="D302" s="396"/>
      <c r="E302" s="141"/>
      <c r="F302" s="141" t="s">
        <v>192</v>
      </c>
      <c r="G302" s="141" t="s">
        <v>184</v>
      </c>
      <c r="H302" s="141" t="s">
        <v>185</v>
      </c>
      <c r="I302" s="141" t="s">
        <v>186</v>
      </c>
      <c r="J302" s="141" t="s">
        <v>187</v>
      </c>
    </row>
    <row r="303" spans="1:11" ht="12.75" customHeight="1" x14ac:dyDescent="0.3">
      <c r="A303" t="s">
        <v>193</v>
      </c>
      <c r="B303" s="397" t="str">
        <f>VLOOKUP(A303,EQUIPOS,2,FALSE)</f>
        <v>Herramienta menor</v>
      </c>
      <c r="C303" s="397"/>
      <c r="D303" s="397"/>
      <c r="E303" s="142"/>
      <c r="F303" s="143" t="str">
        <f>VLOOKUP(A303,EQUIPOS,3,FALSE)</f>
        <v>(%)mo</v>
      </c>
      <c r="G303" s="144">
        <v>1</v>
      </c>
      <c r="H303" s="144">
        <v>10</v>
      </c>
      <c r="I303" s="142">
        <f>+J299</f>
        <v>1440.5131951488424</v>
      </c>
      <c r="J303" s="142">
        <f>I303*G303/H303</f>
        <v>144.05131951488426</v>
      </c>
    </row>
    <row r="304" spans="1:11" ht="12.75" customHeight="1" x14ac:dyDescent="0.3">
      <c r="B304" s="398"/>
      <c r="C304" s="398"/>
      <c r="D304" s="398"/>
      <c r="E304" s="140"/>
      <c r="F304" s="140"/>
      <c r="G304" s="145"/>
      <c r="H304" s="399" t="s">
        <v>194</v>
      </c>
      <c r="I304" s="399"/>
      <c r="J304" s="146">
        <f>+J303</f>
        <v>144.05131951488426</v>
      </c>
    </row>
    <row r="305" spans="1:10" ht="11.25" customHeight="1" x14ac:dyDescent="0.3">
      <c r="B305" s="400"/>
      <c r="C305" s="400"/>
      <c r="D305" s="400"/>
      <c r="E305" s="139"/>
      <c r="F305" s="137"/>
      <c r="G305" s="137"/>
      <c r="H305" s="136"/>
      <c r="I305" s="136"/>
      <c r="J305" s="147"/>
    </row>
    <row r="306" spans="1:10" ht="12.75" customHeight="1" x14ac:dyDescent="0.3">
      <c r="B306" s="401" t="s">
        <v>198</v>
      </c>
      <c r="C306" s="401"/>
      <c r="D306" s="401"/>
      <c r="E306" s="401"/>
      <c r="F306" s="401"/>
      <c r="G306" s="138"/>
      <c r="H306" s="138"/>
      <c r="I306" s="148"/>
      <c r="J306" s="146">
        <f>+J293+J299+J304</f>
        <v>7890.314514663728</v>
      </c>
    </row>
    <row r="307" spans="1:10" x14ac:dyDescent="0.3">
      <c r="B307" s="402" t="s">
        <v>162</v>
      </c>
      <c r="C307" s="402"/>
      <c r="D307" s="402"/>
      <c r="E307" s="402"/>
      <c r="F307" s="402"/>
      <c r="G307" s="149"/>
      <c r="H307" s="403">
        <f>+PPTO!$F$108</f>
        <v>0.28999999999999998</v>
      </c>
      <c r="I307" s="404"/>
      <c r="J307" s="146">
        <f>J306*(H307)</f>
        <v>2288.1912092524808</v>
      </c>
    </row>
    <row r="308" spans="1:10" x14ac:dyDescent="0.3">
      <c r="B308" s="402" t="s">
        <v>164</v>
      </c>
      <c r="C308" s="402"/>
      <c r="D308" s="402"/>
      <c r="E308" s="402"/>
      <c r="F308" s="402"/>
      <c r="G308" s="149"/>
      <c r="H308" s="403">
        <f>+PPTO!$F$109</f>
        <v>0.01</v>
      </c>
      <c r="I308" s="404"/>
      <c r="J308" s="146">
        <f>+H308*J306</f>
        <v>78.903145146637286</v>
      </c>
    </row>
    <row r="309" spans="1:10" x14ac:dyDescent="0.3">
      <c r="B309" s="402" t="s">
        <v>163</v>
      </c>
      <c r="C309" s="402"/>
      <c r="D309" s="402"/>
      <c r="E309" s="402"/>
      <c r="F309" s="402"/>
      <c r="G309" s="149"/>
      <c r="H309" s="403">
        <f>+PPTO!$F$110</f>
        <v>0.05</v>
      </c>
      <c r="I309" s="404"/>
      <c r="J309" s="146">
        <f>+H309*J306</f>
        <v>394.5157257331864</v>
      </c>
    </row>
    <row r="310" spans="1:10" ht="12" customHeight="1" x14ac:dyDescent="0.3">
      <c r="B310" s="405" t="s">
        <v>199</v>
      </c>
      <c r="C310" s="405"/>
      <c r="D310" s="405"/>
      <c r="E310" s="405"/>
      <c r="F310" s="405"/>
      <c r="G310" s="150"/>
      <c r="H310" s="150"/>
      <c r="I310" s="148"/>
      <c r="J310" s="146">
        <f>SUM(J306:J309)</f>
        <v>10651.924594796033</v>
      </c>
    </row>
    <row r="311" spans="1:10" x14ac:dyDescent="0.3">
      <c r="B311" s="405" t="s">
        <v>200</v>
      </c>
      <c r="C311" s="405"/>
      <c r="D311" s="405"/>
      <c r="E311" s="405"/>
      <c r="F311" s="405"/>
      <c r="G311" s="150"/>
      <c r="H311" s="150"/>
      <c r="I311" s="148"/>
      <c r="J311" s="146">
        <f>ROUND(J310,0)</f>
        <v>10652</v>
      </c>
    </row>
    <row r="312" spans="1:10" x14ac:dyDescent="0.3">
      <c r="B312" s="136"/>
      <c r="C312" s="136"/>
      <c r="D312" s="136"/>
      <c r="E312" s="136"/>
      <c r="F312" s="136"/>
      <c r="G312" s="136"/>
      <c r="H312" s="136"/>
      <c r="I312" s="247"/>
      <c r="J312" s="147"/>
    </row>
    <row r="313" spans="1:10" x14ac:dyDescent="0.3">
      <c r="B313" s="406" t="s">
        <v>176</v>
      </c>
      <c r="C313" s="406"/>
      <c r="D313" s="406"/>
      <c r="E313" s="407" t="s">
        <v>38</v>
      </c>
      <c r="F313" s="407"/>
      <c r="G313" s="407"/>
      <c r="H313" s="407"/>
      <c r="I313" s="407"/>
      <c r="J313" s="407"/>
    </row>
    <row r="314" spans="1:10" x14ac:dyDescent="0.3">
      <c r="B314" s="406" t="s">
        <v>177</v>
      </c>
      <c r="C314" s="406"/>
      <c r="D314" s="406"/>
      <c r="E314" s="408" t="str">
        <f>VLOOKUP(E313,PRESUPUESTO,2,FALSE)</f>
        <v xml:space="preserve">Estructura metálica </v>
      </c>
      <c r="F314" s="408"/>
      <c r="G314" s="408"/>
      <c r="H314" s="408"/>
      <c r="I314" s="408"/>
      <c r="J314" s="408"/>
    </row>
    <row r="315" spans="1:10" x14ac:dyDescent="0.3">
      <c r="B315" s="406" t="s">
        <v>178</v>
      </c>
      <c r="C315" s="406"/>
      <c r="D315" s="406"/>
      <c r="E315" s="407" t="str">
        <f>VLOOKUP(E313,PRESUPUESTO,3,FALSE)</f>
        <v>kg</v>
      </c>
      <c r="F315" s="407"/>
      <c r="G315" s="407"/>
      <c r="H315" s="407"/>
      <c r="I315" s="407"/>
      <c r="J315" s="407"/>
    </row>
    <row r="316" spans="1:10" x14ac:dyDescent="0.3">
      <c r="B316" s="406" t="s">
        <v>179</v>
      </c>
      <c r="C316" s="406"/>
      <c r="D316" s="406"/>
      <c r="E316" s="407" t="str">
        <f>E313</f>
        <v>3.1.2</v>
      </c>
      <c r="F316" s="407"/>
      <c r="G316" s="407"/>
      <c r="H316" s="407"/>
      <c r="I316" s="407"/>
      <c r="J316" s="407"/>
    </row>
    <row r="317" spans="1:10" x14ac:dyDescent="0.3">
      <c r="B317" s="409"/>
      <c r="C317" s="409"/>
      <c r="D317" s="409"/>
      <c r="E317" s="140"/>
      <c r="F317" s="140"/>
      <c r="G317" s="140"/>
      <c r="H317" s="140"/>
      <c r="I317" s="140"/>
      <c r="J317" s="140"/>
    </row>
    <row r="318" spans="1:10" x14ac:dyDescent="0.3">
      <c r="B318" s="396" t="s">
        <v>201</v>
      </c>
      <c r="C318" s="396"/>
      <c r="D318" s="396"/>
      <c r="E318" s="396"/>
      <c r="F318" s="396"/>
      <c r="G318" s="396"/>
      <c r="H318" s="396"/>
      <c r="I318" s="396"/>
      <c r="J318" s="396"/>
    </row>
    <row r="319" spans="1:10" x14ac:dyDescent="0.3">
      <c r="B319" s="396" t="s">
        <v>181</v>
      </c>
      <c r="C319" s="396"/>
      <c r="D319" s="396"/>
      <c r="E319" s="141"/>
      <c r="F319" s="141" t="s">
        <v>192</v>
      </c>
      <c r="G319" s="141" t="s">
        <v>184</v>
      </c>
      <c r="H319" s="141" t="s">
        <v>202</v>
      </c>
      <c r="I319" s="141" t="s">
        <v>186</v>
      </c>
      <c r="J319" s="141" t="s">
        <v>187</v>
      </c>
    </row>
    <row r="320" spans="1:10" x14ac:dyDescent="0.3">
      <c r="A320" t="s">
        <v>217</v>
      </c>
      <c r="B320" s="397" t="str">
        <f>VLOOKUP(A320,INSUMOS,2,FALSE)</f>
        <v>ACERO ESTRUCT. ASTM A-36</v>
      </c>
      <c r="C320" s="397"/>
      <c r="D320" s="397"/>
      <c r="E320" s="142"/>
      <c r="F320" s="143" t="str">
        <f>VLOOKUP(A320,INSUMOS,3,FALSE)</f>
        <v>Kg</v>
      </c>
      <c r="G320" s="144">
        <v>1.05</v>
      </c>
      <c r="H320" s="144"/>
      <c r="I320" s="142">
        <f>VLOOKUP(A320,INSUMOS,4,FALSE)</f>
        <v>12900</v>
      </c>
      <c r="J320" s="142">
        <f>I320*G320</f>
        <v>13545</v>
      </c>
    </row>
    <row r="321" spans="1:10" x14ac:dyDescent="0.3">
      <c r="A321" t="s">
        <v>218</v>
      </c>
      <c r="B321" s="397" t="str">
        <f>VLOOKUP(A321,INSUMOS,2,FALSE)</f>
        <v>Soldadura 6011 1/8" varilla</v>
      </c>
      <c r="C321" s="397"/>
      <c r="D321" s="397"/>
      <c r="E321" s="142"/>
      <c r="F321" s="143" t="str">
        <f>VLOOKUP(A321,INSUMOS,3,FALSE)</f>
        <v>gln</v>
      </c>
      <c r="G321" s="144">
        <v>0.05</v>
      </c>
      <c r="H321" s="144"/>
      <c r="I321" s="142">
        <f>VLOOKUP(A321,INSUMOS,4,FALSE)</f>
        <v>9200</v>
      </c>
      <c r="J321" s="142">
        <f>I321*G321</f>
        <v>460</v>
      </c>
    </row>
    <row r="322" spans="1:10" x14ac:dyDescent="0.3">
      <c r="A322" t="s">
        <v>219</v>
      </c>
      <c r="B322" s="397" t="str">
        <f>VLOOKUP(A322,INSUMOS,2,FALSE)</f>
        <v>Pintura anticorrosiva</v>
      </c>
      <c r="C322" s="397"/>
      <c r="D322" s="397"/>
      <c r="E322" s="142"/>
      <c r="F322" s="143" t="str">
        <f>VLOOKUP(A322,INSUMOS,3,FALSE)</f>
        <v>kg</v>
      </c>
      <c r="G322" s="144">
        <v>0.02</v>
      </c>
      <c r="H322" s="144"/>
      <c r="I322" s="142">
        <f>VLOOKUP(A322,INSUMOS,4,FALSE)</f>
        <v>67877</v>
      </c>
      <c r="J322" s="142">
        <f>I322*G322</f>
        <v>1357.54</v>
      </c>
    </row>
    <row r="323" spans="1:10" x14ac:dyDescent="0.3">
      <c r="B323" s="398"/>
      <c r="C323" s="398"/>
      <c r="D323" s="398"/>
      <c r="E323" s="140"/>
      <c r="F323" s="140"/>
      <c r="G323" s="145"/>
      <c r="H323" s="399" t="s">
        <v>204</v>
      </c>
      <c r="I323" s="399"/>
      <c r="J323" s="146">
        <f>+J320+J321+J322</f>
        <v>15362.54</v>
      </c>
    </row>
    <row r="324" spans="1:10" x14ac:dyDescent="0.3">
      <c r="B324" s="400"/>
      <c r="C324" s="400"/>
      <c r="D324" s="400"/>
      <c r="E324" s="139"/>
      <c r="F324" s="137"/>
      <c r="G324" s="137"/>
      <c r="H324" s="136"/>
      <c r="I324" s="136"/>
      <c r="J324" s="147"/>
    </row>
    <row r="325" spans="1:10" x14ac:dyDescent="0.3">
      <c r="B325" s="396" t="s">
        <v>180</v>
      </c>
      <c r="C325" s="396"/>
      <c r="D325" s="396"/>
      <c r="E325" s="396"/>
      <c r="F325" s="396"/>
      <c r="G325" s="396"/>
      <c r="H325" s="396"/>
      <c r="I325" s="396"/>
      <c r="J325" s="396"/>
    </row>
    <row r="326" spans="1:10" x14ac:dyDescent="0.3">
      <c r="B326" s="396" t="s">
        <v>181</v>
      </c>
      <c r="C326" s="396"/>
      <c r="D326" s="396"/>
      <c r="E326" s="141" t="s">
        <v>182</v>
      </c>
      <c r="F326" s="141" t="s">
        <v>183</v>
      </c>
      <c r="G326" s="141" t="s">
        <v>184</v>
      </c>
      <c r="H326" s="141" t="s">
        <v>185</v>
      </c>
      <c r="I326" s="141" t="s">
        <v>186</v>
      </c>
      <c r="J326" s="141" t="s">
        <v>187</v>
      </c>
    </row>
    <row r="327" spans="1:10" x14ac:dyDescent="0.3">
      <c r="A327" s="32" t="s">
        <v>189</v>
      </c>
      <c r="B327" s="391" t="str">
        <f>VLOOKUP(A327,MANODEOBRA,2,FALSE)</f>
        <v>Ayudante</v>
      </c>
      <c r="C327" s="392"/>
      <c r="D327" s="393"/>
      <c r="E327" s="142">
        <f>VLOOKUP(A327,MANODEOBRA,3,FALSE)</f>
        <v>43333</v>
      </c>
      <c r="F327" s="143">
        <f>VLOOKUP(A327,MANODEOBRA,4,FALSE)</f>
        <v>0.62980000000000003</v>
      </c>
      <c r="G327" s="144">
        <v>3</v>
      </c>
      <c r="H327" s="144">
        <v>50</v>
      </c>
      <c r="I327" s="142">
        <f>E327*(1+F327)</f>
        <v>70624.123399999997</v>
      </c>
      <c r="J327" s="142">
        <f>I327*G327/H327</f>
        <v>4237.4474040000005</v>
      </c>
    </row>
    <row r="328" spans="1:10" x14ac:dyDescent="0.3">
      <c r="A328" s="32" t="s">
        <v>188</v>
      </c>
      <c r="B328" s="391" t="str">
        <f>VLOOKUP(A328,MANODEOBRA,2,FALSE)</f>
        <v>Oficial</v>
      </c>
      <c r="C328" s="392"/>
      <c r="D328" s="393"/>
      <c r="E328" s="142">
        <f>VLOOKUP(A328,MANODEOBRA,3,FALSE)</f>
        <v>73666</v>
      </c>
      <c r="F328" s="143">
        <f>VLOOKUP(A328,MANODEOBRA,4,FALSE)</f>
        <v>0.62980000000000003</v>
      </c>
      <c r="G328" s="144">
        <v>1</v>
      </c>
      <c r="H328" s="144">
        <v>50</v>
      </c>
      <c r="I328" s="142">
        <f>E328*(1+F328)</f>
        <v>120060.8468</v>
      </c>
      <c r="J328" s="142">
        <f>I328*G328/H328</f>
        <v>2401.2169359999998</v>
      </c>
    </row>
    <row r="329" spans="1:10" x14ac:dyDescent="0.3">
      <c r="B329" s="398"/>
      <c r="C329" s="398"/>
      <c r="D329" s="398"/>
      <c r="E329" s="140"/>
      <c r="F329" s="140"/>
      <c r="G329" s="145"/>
      <c r="H329" s="399" t="s">
        <v>190</v>
      </c>
      <c r="I329" s="399"/>
      <c r="J329" s="146">
        <f>+J327+J328</f>
        <v>6638.6643400000003</v>
      </c>
    </row>
    <row r="330" spans="1:10" x14ac:dyDescent="0.3">
      <c r="B330" s="400"/>
      <c r="C330" s="400"/>
      <c r="D330" s="400"/>
      <c r="E330" s="139"/>
      <c r="F330" s="137"/>
      <c r="G330" s="137"/>
      <c r="H330" s="136"/>
      <c r="I330" s="136"/>
      <c r="J330" s="147"/>
    </row>
    <row r="331" spans="1:10" x14ac:dyDescent="0.3">
      <c r="B331" s="396" t="s">
        <v>191</v>
      </c>
      <c r="C331" s="396"/>
      <c r="D331" s="396"/>
      <c r="E331" s="396"/>
      <c r="F331" s="396"/>
      <c r="G331" s="396"/>
      <c r="H331" s="396"/>
      <c r="I331" s="396"/>
      <c r="J331" s="396"/>
    </row>
    <row r="332" spans="1:10" x14ac:dyDescent="0.3">
      <c r="B332" s="396" t="s">
        <v>181</v>
      </c>
      <c r="C332" s="396"/>
      <c r="D332" s="396"/>
      <c r="E332" s="141"/>
      <c r="F332" s="141" t="s">
        <v>192</v>
      </c>
      <c r="G332" s="141" t="s">
        <v>184</v>
      </c>
      <c r="H332" s="141" t="s">
        <v>185</v>
      </c>
      <c r="I332" s="141" t="s">
        <v>186</v>
      </c>
      <c r="J332" s="141" t="s">
        <v>187</v>
      </c>
    </row>
    <row r="333" spans="1:10" x14ac:dyDescent="0.3">
      <c r="A333" t="s">
        <v>193</v>
      </c>
      <c r="B333" s="397" t="str">
        <f>VLOOKUP(A333,EQUIPOS,2,FALSE)</f>
        <v>Herramienta menor</v>
      </c>
      <c r="C333" s="397"/>
      <c r="D333" s="397"/>
      <c r="E333" s="142"/>
      <c r="F333" s="143" t="str">
        <f>VLOOKUP(A333,EQUIPOS,3,FALSE)</f>
        <v>(%)mo</v>
      </c>
      <c r="G333" s="144">
        <v>1</v>
      </c>
      <c r="H333" s="144">
        <v>10</v>
      </c>
      <c r="I333" s="142">
        <f>+J329</f>
        <v>6638.6643400000003</v>
      </c>
      <c r="J333" s="142">
        <f>I333*G333/H333</f>
        <v>663.86643400000003</v>
      </c>
    </row>
    <row r="334" spans="1:10" x14ac:dyDescent="0.3">
      <c r="A334" t="s">
        <v>220</v>
      </c>
      <c r="B334" s="397" t="str">
        <f>VLOOKUP(A334,EQUIPOS,2,FALSE)</f>
        <v>Soldador electrico</v>
      </c>
      <c r="C334" s="397"/>
      <c r="D334" s="397"/>
      <c r="E334" s="142"/>
      <c r="F334" s="143" t="str">
        <f>VLOOKUP(A334,EQUIPOS,3,FALSE)</f>
        <v>DIA</v>
      </c>
      <c r="G334" s="144">
        <v>1</v>
      </c>
      <c r="H334" s="144">
        <v>50</v>
      </c>
      <c r="I334" s="142">
        <f>VLOOKUP(A334,EQUIPOS,4,FALSE)</f>
        <v>35000</v>
      </c>
      <c r="J334" s="142">
        <f>I334*G334/H334</f>
        <v>700</v>
      </c>
    </row>
    <row r="335" spans="1:10" x14ac:dyDescent="0.3">
      <c r="A335" t="s">
        <v>221</v>
      </c>
      <c r="B335" s="397" t="str">
        <f>VLOOKUP(A335,EQUIPOS,2,FALSE)</f>
        <v>Oxicorte</v>
      </c>
      <c r="C335" s="397"/>
      <c r="D335" s="397"/>
      <c r="E335" s="142"/>
      <c r="F335" s="143" t="str">
        <f>VLOOKUP(A335,EQUIPOS,3,FALSE)</f>
        <v>DIA</v>
      </c>
      <c r="G335" s="144">
        <v>1</v>
      </c>
      <c r="H335" s="144">
        <v>50</v>
      </c>
      <c r="I335" s="142">
        <f>VLOOKUP(A335,EQUIPOS,4,FALSE)</f>
        <v>25000</v>
      </c>
      <c r="J335" s="142">
        <f>I335*G335/H335</f>
        <v>500</v>
      </c>
    </row>
    <row r="336" spans="1:10" x14ac:dyDescent="0.3">
      <c r="A336" t="s">
        <v>207</v>
      </c>
      <c r="B336" s="397" t="str">
        <f>VLOOKUP(A336,EQUIPOS,2,FALSE)</f>
        <v>Sección de andamio certificado</v>
      </c>
      <c r="C336" s="397"/>
      <c r="D336" s="397"/>
      <c r="E336" s="142"/>
      <c r="F336" s="143" t="str">
        <f>VLOOKUP(A336,EQUIPOS,3,FALSE)</f>
        <v>DIA</v>
      </c>
      <c r="G336" s="144">
        <v>1</v>
      </c>
      <c r="H336" s="144">
        <v>50</v>
      </c>
      <c r="I336" s="142">
        <f>VLOOKUP(A336,EQUIPOS,4,FALSE)</f>
        <v>42623.31</v>
      </c>
      <c r="J336" s="142">
        <f>I336*G336/H336</f>
        <v>852.46619999999996</v>
      </c>
    </row>
    <row r="337" spans="2:10" x14ac:dyDescent="0.3">
      <c r="B337" s="398"/>
      <c r="C337" s="398"/>
      <c r="D337" s="398"/>
      <c r="E337" s="140"/>
      <c r="F337" s="140"/>
      <c r="G337" s="145"/>
      <c r="H337" s="399" t="s">
        <v>194</v>
      </c>
      <c r="I337" s="399"/>
      <c r="J337" s="146">
        <f>+J336+J333+J334+J335</f>
        <v>2716.3326339999999</v>
      </c>
    </row>
    <row r="338" spans="2:10" x14ac:dyDescent="0.3">
      <c r="B338" s="400"/>
      <c r="C338" s="400"/>
      <c r="D338" s="400"/>
      <c r="E338" s="139"/>
      <c r="F338" s="137"/>
      <c r="G338" s="137"/>
      <c r="H338" s="136"/>
      <c r="I338" s="136"/>
      <c r="J338" s="147"/>
    </row>
    <row r="339" spans="2:10" x14ac:dyDescent="0.3">
      <c r="B339" s="401" t="s">
        <v>198</v>
      </c>
      <c r="C339" s="401"/>
      <c r="D339" s="401"/>
      <c r="E339" s="401"/>
      <c r="F339" s="401"/>
      <c r="G339" s="138"/>
      <c r="H339" s="138"/>
      <c r="I339" s="148"/>
      <c r="J339" s="146">
        <f>+J323+J329+J337</f>
        <v>24717.536973999999</v>
      </c>
    </row>
    <row r="340" spans="2:10" x14ac:dyDescent="0.3">
      <c r="B340" s="402" t="s">
        <v>162</v>
      </c>
      <c r="C340" s="402"/>
      <c r="D340" s="402"/>
      <c r="E340" s="402"/>
      <c r="F340" s="402"/>
      <c r="G340" s="149"/>
      <c r="H340" s="403">
        <f>+PPTO!$F$108</f>
        <v>0.28999999999999998</v>
      </c>
      <c r="I340" s="404"/>
      <c r="J340" s="146">
        <f>J339*(H340)</f>
        <v>7168.0857224599995</v>
      </c>
    </row>
    <row r="341" spans="2:10" x14ac:dyDescent="0.3">
      <c r="B341" s="402" t="s">
        <v>164</v>
      </c>
      <c r="C341" s="402"/>
      <c r="D341" s="402"/>
      <c r="E341" s="402"/>
      <c r="F341" s="402"/>
      <c r="G341" s="149"/>
      <c r="H341" s="403">
        <f>+PPTO!$F$109</f>
        <v>0.01</v>
      </c>
      <c r="I341" s="404"/>
      <c r="J341" s="146">
        <f>+H341*J339</f>
        <v>247.17536973999998</v>
      </c>
    </row>
    <row r="342" spans="2:10" x14ac:dyDescent="0.3">
      <c r="B342" s="402" t="s">
        <v>163</v>
      </c>
      <c r="C342" s="402"/>
      <c r="D342" s="402"/>
      <c r="E342" s="402"/>
      <c r="F342" s="402"/>
      <c r="G342" s="149"/>
      <c r="H342" s="403">
        <f>+PPTO!$F$110</f>
        <v>0.05</v>
      </c>
      <c r="I342" s="404"/>
      <c r="J342" s="146">
        <f>+H342*J339</f>
        <v>1235.8768487</v>
      </c>
    </row>
    <row r="343" spans="2:10" x14ac:dyDescent="0.3">
      <c r="B343" s="405" t="s">
        <v>199</v>
      </c>
      <c r="C343" s="405"/>
      <c r="D343" s="405"/>
      <c r="E343" s="405"/>
      <c r="F343" s="405"/>
      <c r="G343" s="150"/>
      <c r="H343" s="150"/>
      <c r="I343" s="148"/>
      <c r="J343" s="146">
        <f>SUM(J339:J342)</f>
        <v>33368.674914900002</v>
      </c>
    </row>
    <row r="344" spans="2:10" x14ac:dyDescent="0.3">
      <c r="B344" s="405" t="s">
        <v>200</v>
      </c>
      <c r="C344" s="405"/>
      <c r="D344" s="405"/>
      <c r="E344" s="405"/>
      <c r="F344" s="405"/>
      <c r="G344" s="150"/>
      <c r="H344" s="150"/>
      <c r="I344" s="148"/>
      <c r="J344" s="146">
        <f>ROUND(J343,0)</f>
        <v>33369</v>
      </c>
    </row>
    <row r="345" spans="2:10" x14ac:dyDescent="0.3">
      <c r="B345" s="136"/>
      <c r="C345" s="136"/>
      <c r="D345" s="136"/>
      <c r="E345" s="136"/>
      <c r="F345" s="136"/>
      <c r="G345" s="136"/>
      <c r="H345" s="136"/>
      <c r="I345" s="247"/>
      <c r="J345" s="147"/>
    </row>
    <row r="346" spans="2:10" x14ac:dyDescent="0.3">
      <c r="B346" s="406" t="s">
        <v>176</v>
      </c>
      <c r="C346" s="406"/>
      <c r="D346" s="406"/>
      <c r="E346" s="407" t="s">
        <v>40</v>
      </c>
      <c r="F346" s="407"/>
      <c r="G346" s="407"/>
      <c r="H346" s="407"/>
      <c r="I346" s="407"/>
      <c r="J346" s="407"/>
    </row>
    <row r="347" spans="2:10" x14ac:dyDescent="0.3">
      <c r="B347" s="406" t="s">
        <v>177</v>
      </c>
      <c r="C347" s="406"/>
      <c r="D347" s="406"/>
      <c r="E347" s="408" t="str">
        <f>VLOOKUP(E346,PRESUPUESTO,2,FALSE)</f>
        <v>Suminisitro e instalación de malla para control de palomas</v>
      </c>
      <c r="F347" s="408"/>
      <c r="G347" s="408"/>
      <c r="H347" s="408"/>
      <c r="I347" s="408"/>
      <c r="J347" s="408"/>
    </row>
    <row r="348" spans="2:10" x14ac:dyDescent="0.3">
      <c r="B348" s="406" t="s">
        <v>178</v>
      </c>
      <c r="C348" s="406"/>
      <c r="D348" s="406"/>
      <c r="E348" s="407" t="str">
        <f>VLOOKUP(E346,PRESUPUESTO,3,FALSE)</f>
        <v>m2</v>
      </c>
      <c r="F348" s="407"/>
      <c r="G348" s="407"/>
      <c r="H348" s="407"/>
      <c r="I348" s="407"/>
      <c r="J348" s="407"/>
    </row>
    <row r="349" spans="2:10" x14ac:dyDescent="0.3">
      <c r="B349" s="406" t="s">
        <v>179</v>
      </c>
      <c r="C349" s="406"/>
      <c r="D349" s="406"/>
      <c r="E349" s="407" t="str">
        <f>E346</f>
        <v>3.1.3</v>
      </c>
      <c r="F349" s="407"/>
      <c r="G349" s="407"/>
      <c r="H349" s="407"/>
      <c r="I349" s="407"/>
      <c r="J349" s="407"/>
    </row>
    <row r="350" spans="2:10" x14ac:dyDescent="0.3">
      <c r="B350" s="409"/>
      <c r="C350" s="409"/>
      <c r="D350" s="409"/>
      <c r="E350" s="140"/>
      <c r="F350" s="140"/>
      <c r="G350" s="140"/>
      <c r="H350" s="140"/>
      <c r="I350" s="140"/>
      <c r="J350" s="140"/>
    </row>
    <row r="351" spans="2:10" x14ac:dyDescent="0.3">
      <c r="B351" s="396" t="s">
        <v>201</v>
      </c>
      <c r="C351" s="396"/>
      <c r="D351" s="396"/>
      <c r="E351" s="396"/>
      <c r="F351" s="396"/>
      <c r="G351" s="396"/>
      <c r="H351" s="396"/>
      <c r="I351" s="396"/>
      <c r="J351" s="396"/>
    </row>
    <row r="352" spans="2:10" x14ac:dyDescent="0.3">
      <c r="B352" s="396" t="s">
        <v>181</v>
      </c>
      <c r="C352" s="396"/>
      <c r="D352" s="396"/>
      <c r="E352" s="141"/>
      <c r="F352" s="141" t="s">
        <v>192</v>
      </c>
      <c r="G352" s="141" t="s">
        <v>184</v>
      </c>
      <c r="H352" s="141" t="s">
        <v>202</v>
      </c>
      <c r="I352" s="141" t="s">
        <v>186</v>
      </c>
      <c r="J352" s="141" t="s">
        <v>187</v>
      </c>
    </row>
    <row r="353" spans="1:10" x14ac:dyDescent="0.3">
      <c r="A353" s="246" t="s">
        <v>222</v>
      </c>
      <c r="B353" s="397" t="str">
        <f>VLOOKUP(A353,INSUMOS,2,FALSE)</f>
        <v>Malla galvanizada</v>
      </c>
      <c r="C353" s="397"/>
      <c r="D353" s="397"/>
      <c r="E353" s="142"/>
      <c r="F353" s="143" t="str">
        <f>VLOOKUP(A353,INSUMOS,3,FALSE)</f>
        <v>m²</v>
      </c>
      <c r="G353" s="144">
        <v>1.05</v>
      </c>
      <c r="H353" s="144"/>
      <c r="I353" s="142">
        <f>VLOOKUP(A353,INSUMOS,4,FALSE)</f>
        <v>20884</v>
      </c>
      <c r="J353" s="142">
        <f>I353*G353</f>
        <v>21928.2</v>
      </c>
    </row>
    <row r="354" spans="1:10" x14ac:dyDescent="0.3">
      <c r="B354" s="397"/>
      <c r="C354" s="397"/>
      <c r="D354" s="397"/>
      <c r="E354" s="142"/>
      <c r="F354" s="143"/>
      <c r="G354" s="144"/>
      <c r="H354" s="144"/>
      <c r="I354" s="142"/>
      <c r="J354" s="142"/>
    </row>
    <row r="355" spans="1:10" x14ac:dyDescent="0.3">
      <c r="A355" t="s">
        <v>219</v>
      </c>
      <c r="B355" s="397" t="str">
        <f>VLOOKUP(A355,INSUMOS,2,FALSE)</f>
        <v>Pintura anticorrosiva</v>
      </c>
      <c r="C355" s="397"/>
      <c r="D355" s="397"/>
      <c r="E355" s="142"/>
      <c r="F355" s="143" t="str">
        <f>VLOOKUP(A355,INSUMOS,3,FALSE)</f>
        <v>kg</v>
      </c>
      <c r="G355" s="144">
        <v>0.02</v>
      </c>
      <c r="H355" s="144"/>
      <c r="I355" s="142">
        <f>VLOOKUP(A355,INSUMOS,4,FALSE)</f>
        <v>67877</v>
      </c>
      <c r="J355" s="142">
        <f>I355*G355</f>
        <v>1357.54</v>
      </c>
    </row>
    <row r="356" spans="1:10" x14ac:dyDescent="0.3">
      <c r="B356" s="398"/>
      <c r="C356" s="398"/>
      <c r="D356" s="398"/>
      <c r="E356" s="140"/>
      <c r="F356" s="140"/>
      <c r="G356" s="145"/>
      <c r="H356" s="399" t="s">
        <v>204</v>
      </c>
      <c r="I356" s="399"/>
      <c r="J356" s="146">
        <f>+J353+J354+J355</f>
        <v>23285.74</v>
      </c>
    </row>
    <row r="357" spans="1:10" x14ac:dyDescent="0.3">
      <c r="B357" s="400"/>
      <c r="C357" s="400"/>
      <c r="D357" s="400"/>
      <c r="E357" s="139"/>
      <c r="F357" s="137"/>
      <c r="G357" s="137"/>
      <c r="H357" s="136"/>
      <c r="I357" s="136"/>
      <c r="J357" s="147"/>
    </row>
    <row r="358" spans="1:10" x14ac:dyDescent="0.3">
      <c r="B358" s="396" t="s">
        <v>180</v>
      </c>
      <c r="C358" s="396"/>
      <c r="D358" s="396"/>
      <c r="E358" s="396"/>
      <c r="F358" s="396"/>
      <c r="G358" s="396"/>
      <c r="H358" s="396"/>
      <c r="I358" s="396"/>
      <c r="J358" s="396"/>
    </row>
    <row r="359" spans="1:10" x14ac:dyDescent="0.3">
      <c r="B359" s="396" t="s">
        <v>181</v>
      </c>
      <c r="C359" s="396"/>
      <c r="D359" s="396"/>
      <c r="E359" s="141" t="s">
        <v>182</v>
      </c>
      <c r="F359" s="141" t="s">
        <v>183</v>
      </c>
      <c r="G359" s="141" t="s">
        <v>184</v>
      </c>
      <c r="H359" s="141" t="s">
        <v>185</v>
      </c>
      <c r="I359" s="141" t="s">
        <v>186</v>
      </c>
      <c r="J359" s="141" t="s">
        <v>187</v>
      </c>
    </row>
    <row r="360" spans="1:10" x14ac:dyDescent="0.3">
      <c r="A360" s="32" t="s">
        <v>189</v>
      </c>
      <c r="B360" s="391" t="str">
        <f>VLOOKUP(A360,MANODEOBRA,2,FALSE)</f>
        <v>Ayudante</v>
      </c>
      <c r="C360" s="392"/>
      <c r="D360" s="393"/>
      <c r="E360" s="142">
        <f>VLOOKUP(A360,MANODEOBRA,3,FALSE)</f>
        <v>43333</v>
      </c>
      <c r="F360" s="143">
        <f>VLOOKUP(A360,MANODEOBRA,4,FALSE)</f>
        <v>0.62980000000000003</v>
      </c>
      <c r="G360" s="144">
        <v>1</v>
      </c>
      <c r="H360" s="144">
        <v>35</v>
      </c>
      <c r="I360" s="142">
        <f>E360*(1+F360)</f>
        <v>70624.123399999997</v>
      </c>
      <c r="J360" s="142">
        <f>I360*G360/H360</f>
        <v>2017.832097142857</v>
      </c>
    </row>
    <row r="361" spans="1:10" x14ac:dyDescent="0.3">
      <c r="A361" s="32" t="s">
        <v>188</v>
      </c>
      <c r="B361" s="391" t="str">
        <f>VLOOKUP(A361,MANODEOBRA,2,FALSE)</f>
        <v>Oficial</v>
      </c>
      <c r="C361" s="392"/>
      <c r="D361" s="393"/>
      <c r="E361" s="142">
        <f>VLOOKUP(A361,MANODEOBRA,3,FALSE)</f>
        <v>73666</v>
      </c>
      <c r="F361" s="143">
        <f>VLOOKUP(A361,MANODEOBRA,4,FALSE)</f>
        <v>0.62980000000000003</v>
      </c>
      <c r="G361" s="144">
        <v>1</v>
      </c>
      <c r="H361" s="144">
        <v>35</v>
      </c>
      <c r="I361" s="142">
        <f>E361*(1+F361)</f>
        <v>120060.8468</v>
      </c>
      <c r="J361" s="142">
        <f>I361*G361/H361</f>
        <v>3430.3099085714284</v>
      </c>
    </row>
    <row r="362" spans="1:10" x14ac:dyDescent="0.3">
      <c r="B362" s="398"/>
      <c r="C362" s="398"/>
      <c r="D362" s="398"/>
      <c r="E362" s="140"/>
      <c r="F362" s="140"/>
      <c r="G362" s="145"/>
      <c r="H362" s="399" t="s">
        <v>190</v>
      </c>
      <c r="I362" s="399"/>
      <c r="J362" s="146">
        <f>+J360+J361</f>
        <v>5448.1420057142859</v>
      </c>
    </row>
    <row r="363" spans="1:10" x14ac:dyDescent="0.3">
      <c r="B363" s="400"/>
      <c r="C363" s="400"/>
      <c r="D363" s="400"/>
      <c r="E363" s="139"/>
      <c r="F363" s="137"/>
      <c r="G363" s="137"/>
      <c r="H363" s="136"/>
      <c r="I363" s="136"/>
      <c r="J363" s="147"/>
    </row>
    <row r="364" spans="1:10" x14ac:dyDescent="0.3">
      <c r="B364" s="396" t="s">
        <v>191</v>
      </c>
      <c r="C364" s="396"/>
      <c r="D364" s="396"/>
      <c r="E364" s="396"/>
      <c r="F364" s="396"/>
      <c r="G364" s="396"/>
      <c r="H364" s="396"/>
      <c r="I364" s="396"/>
      <c r="J364" s="396"/>
    </row>
    <row r="365" spans="1:10" x14ac:dyDescent="0.3">
      <c r="B365" s="396" t="s">
        <v>181</v>
      </c>
      <c r="C365" s="396"/>
      <c r="D365" s="396"/>
      <c r="E365" s="141"/>
      <c r="F365" s="141" t="s">
        <v>192</v>
      </c>
      <c r="G365" s="141" t="s">
        <v>184</v>
      </c>
      <c r="H365" s="141" t="s">
        <v>185</v>
      </c>
      <c r="I365" s="141" t="s">
        <v>186</v>
      </c>
      <c r="J365" s="141" t="s">
        <v>187</v>
      </c>
    </row>
    <row r="366" spans="1:10" x14ac:dyDescent="0.3">
      <c r="A366" t="s">
        <v>193</v>
      </c>
      <c r="B366" s="397" t="str">
        <f>VLOOKUP(A366,EQUIPOS,2,FALSE)</f>
        <v>Herramienta menor</v>
      </c>
      <c r="C366" s="397"/>
      <c r="D366" s="397"/>
      <c r="E366" s="142"/>
      <c r="F366" s="143" t="str">
        <f>VLOOKUP(A366,EQUIPOS,3,FALSE)</f>
        <v>(%)mo</v>
      </c>
      <c r="G366" s="144">
        <v>1</v>
      </c>
      <c r="H366" s="144">
        <v>10</v>
      </c>
      <c r="I366" s="142">
        <f>+J362</f>
        <v>5448.1420057142859</v>
      </c>
      <c r="J366" s="142">
        <f>I366*G366/H366</f>
        <v>544.81420057142861</v>
      </c>
    </row>
    <row r="367" spans="1:10" x14ac:dyDescent="0.3">
      <c r="A367" t="s">
        <v>220</v>
      </c>
      <c r="B367" s="397" t="str">
        <f>VLOOKUP(A367,EQUIPOS,2,FALSE)</f>
        <v>Soldador electrico</v>
      </c>
      <c r="C367" s="397"/>
      <c r="D367" s="397"/>
      <c r="E367" s="142"/>
      <c r="F367" s="143" t="str">
        <f>VLOOKUP(A367,EQUIPOS,3,FALSE)</f>
        <v>DIA</v>
      </c>
      <c r="G367" s="144">
        <v>1</v>
      </c>
      <c r="H367" s="144">
        <v>35</v>
      </c>
      <c r="I367" s="142">
        <f>VLOOKUP(A367,EQUIPOS,4,FALSE)</f>
        <v>35000</v>
      </c>
      <c r="J367" s="142">
        <f>I367*G367/H367</f>
        <v>1000</v>
      </c>
    </row>
    <row r="368" spans="1:10" x14ac:dyDescent="0.3">
      <c r="A368" t="s">
        <v>221</v>
      </c>
      <c r="B368" s="397" t="str">
        <f>VLOOKUP(A368,EQUIPOS,2,FALSE)</f>
        <v>Oxicorte</v>
      </c>
      <c r="C368" s="397"/>
      <c r="D368" s="397"/>
      <c r="E368" s="142"/>
      <c r="F368" s="143" t="str">
        <f>VLOOKUP(A368,EQUIPOS,3,FALSE)</f>
        <v>DIA</v>
      </c>
      <c r="G368" s="144">
        <v>1</v>
      </c>
      <c r="H368" s="144">
        <v>35</v>
      </c>
      <c r="I368" s="142">
        <f>VLOOKUP(A368,EQUIPOS,4,FALSE)</f>
        <v>25000</v>
      </c>
      <c r="J368" s="142">
        <f>I368*G368/H368</f>
        <v>714.28571428571433</v>
      </c>
    </row>
    <row r="369" spans="1:10" x14ac:dyDescent="0.3">
      <c r="A369" t="s">
        <v>207</v>
      </c>
      <c r="B369" s="397" t="str">
        <f>VLOOKUP(A369,EQUIPOS,2,FALSE)</f>
        <v>Sección de andamio certificado</v>
      </c>
      <c r="C369" s="397"/>
      <c r="D369" s="397"/>
      <c r="E369" s="142"/>
      <c r="F369" s="143" t="str">
        <f>VLOOKUP(A369,EQUIPOS,3,FALSE)</f>
        <v>DIA</v>
      </c>
      <c r="G369" s="144">
        <v>1</v>
      </c>
      <c r="H369" s="144">
        <v>35</v>
      </c>
      <c r="I369" s="142">
        <f>VLOOKUP(A369,EQUIPOS,4,FALSE)</f>
        <v>42623.31</v>
      </c>
      <c r="J369" s="142">
        <f>I369*G369/H369</f>
        <v>1217.8088571428571</v>
      </c>
    </row>
    <row r="370" spans="1:10" x14ac:dyDescent="0.3">
      <c r="B370" s="398"/>
      <c r="C370" s="398"/>
      <c r="D370" s="398"/>
      <c r="E370" s="140"/>
      <c r="F370" s="140"/>
      <c r="G370" s="145"/>
      <c r="H370" s="399" t="s">
        <v>194</v>
      </c>
      <c r="I370" s="399"/>
      <c r="J370" s="146">
        <f>+J369+J366+J367+J368</f>
        <v>3476.9087719999998</v>
      </c>
    </row>
    <row r="371" spans="1:10" x14ac:dyDescent="0.3">
      <c r="B371" s="400"/>
      <c r="C371" s="400"/>
      <c r="D371" s="400"/>
      <c r="E371" s="139"/>
      <c r="F371" s="137"/>
      <c r="G371" s="137"/>
      <c r="H371" s="136"/>
      <c r="I371" s="136"/>
      <c r="J371" s="147"/>
    </row>
    <row r="372" spans="1:10" x14ac:dyDescent="0.3">
      <c r="B372" s="401" t="s">
        <v>198</v>
      </c>
      <c r="C372" s="401"/>
      <c r="D372" s="401"/>
      <c r="E372" s="401"/>
      <c r="F372" s="401"/>
      <c r="G372" s="138"/>
      <c r="H372" s="138"/>
      <c r="I372" s="148"/>
      <c r="J372" s="146">
        <f>+J356+J362+J370</f>
        <v>32210.790777714286</v>
      </c>
    </row>
    <row r="373" spans="1:10" x14ac:dyDescent="0.3">
      <c r="B373" s="402" t="s">
        <v>162</v>
      </c>
      <c r="C373" s="402"/>
      <c r="D373" s="402"/>
      <c r="E373" s="402"/>
      <c r="F373" s="402"/>
      <c r="G373" s="149"/>
      <c r="H373" s="403">
        <f>+PPTO!$F$108</f>
        <v>0.28999999999999998</v>
      </c>
      <c r="I373" s="404"/>
      <c r="J373" s="146">
        <f>J372*(H373)</f>
        <v>9341.129325537142</v>
      </c>
    </row>
    <row r="374" spans="1:10" x14ac:dyDescent="0.3">
      <c r="B374" s="402" t="s">
        <v>164</v>
      </c>
      <c r="C374" s="402"/>
      <c r="D374" s="402"/>
      <c r="E374" s="402"/>
      <c r="F374" s="402"/>
      <c r="G374" s="149"/>
      <c r="H374" s="403">
        <f>+PPTO!$F$109</f>
        <v>0.01</v>
      </c>
      <c r="I374" s="404"/>
      <c r="J374" s="146">
        <f>+H374*J372</f>
        <v>322.10790777714288</v>
      </c>
    </row>
    <row r="375" spans="1:10" x14ac:dyDescent="0.3">
      <c r="B375" s="402" t="s">
        <v>163</v>
      </c>
      <c r="C375" s="402"/>
      <c r="D375" s="402"/>
      <c r="E375" s="402"/>
      <c r="F375" s="402"/>
      <c r="G375" s="149"/>
      <c r="H375" s="403">
        <f>+PPTO!$F$110</f>
        <v>0.05</v>
      </c>
      <c r="I375" s="404"/>
      <c r="J375" s="146">
        <f>+H375*J372</f>
        <v>1610.5395388857144</v>
      </c>
    </row>
    <row r="376" spans="1:10" x14ac:dyDescent="0.3">
      <c r="B376" s="405" t="s">
        <v>199</v>
      </c>
      <c r="C376" s="405"/>
      <c r="D376" s="405"/>
      <c r="E376" s="405"/>
      <c r="F376" s="405"/>
      <c r="G376" s="150"/>
      <c r="H376" s="150"/>
      <c r="I376" s="148"/>
      <c r="J376" s="146">
        <f>SUM(J372:J375)</f>
        <v>43484.567549914282</v>
      </c>
    </row>
    <row r="377" spans="1:10" x14ac:dyDescent="0.3">
      <c r="B377" s="405" t="s">
        <v>200</v>
      </c>
      <c r="C377" s="405"/>
      <c r="D377" s="405"/>
      <c r="E377" s="405"/>
      <c r="F377" s="405"/>
      <c r="G377" s="150"/>
      <c r="H377" s="150"/>
      <c r="I377" s="148"/>
      <c r="J377" s="146">
        <f>ROUND(J376,0)</f>
        <v>43485</v>
      </c>
    </row>
    <row r="378" spans="1:10" x14ac:dyDescent="0.3">
      <c r="B378" s="136"/>
      <c r="C378" s="136"/>
      <c r="D378" s="136"/>
      <c r="E378" s="136"/>
      <c r="F378" s="136"/>
      <c r="G378" s="136"/>
      <c r="H378" s="136"/>
      <c r="I378" s="247"/>
      <c r="J378" s="147"/>
    </row>
    <row r="379" spans="1:10" x14ac:dyDescent="0.3">
      <c r="B379" s="137"/>
      <c r="C379" s="137"/>
      <c r="D379" s="137"/>
      <c r="E379" s="137"/>
      <c r="F379" s="137"/>
      <c r="G379" s="137"/>
      <c r="H379" s="137"/>
      <c r="I379" s="140"/>
      <c r="J379" s="151"/>
    </row>
    <row r="380" spans="1:10" ht="12" customHeight="1" x14ac:dyDescent="0.3">
      <c r="B380" s="406" t="s">
        <v>176</v>
      </c>
      <c r="C380" s="406"/>
      <c r="D380" s="406"/>
      <c r="E380" s="407" t="s">
        <v>46</v>
      </c>
      <c r="F380" s="407"/>
      <c r="G380" s="407"/>
      <c r="H380" s="407"/>
      <c r="I380" s="407"/>
      <c r="J380" s="407"/>
    </row>
    <row r="381" spans="1:10" ht="51" customHeight="1" x14ac:dyDescent="0.3">
      <c r="B381" s="406" t="s">
        <v>177</v>
      </c>
      <c r="C381" s="406"/>
      <c r="D381" s="406"/>
      <c r="E381" s="408" t="str">
        <f>VLOOKUP(E380,PRESUPUESTO,2,FALSE)</f>
        <v>Anclaje para varilla de 3/8" con epoxico de fijación, embebida 8cm en elemento de concreto existente</v>
      </c>
      <c r="F381" s="408"/>
      <c r="G381" s="408"/>
      <c r="H381" s="408"/>
      <c r="I381" s="408"/>
      <c r="J381" s="408"/>
    </row>
    <row r="382" spans="1:10" ht="11.25" customHeight="1" x14ac:dyDescent="0.3">
      <c r="B382" s="406" t="s">
        <v>178</v>
      </c>
      <c r="C382" s="406"/>
      <c r="D382" s="406"/>
      <c r="E382" s="407" t="str">
        <f>VLOOKUP(E380,PRESUPUESTO,3,FALSE)</f>
        <v>und</v>
      </c>
      <c r="F382" s="407"/>
      <c r="G382" s="407"/>
      <c r="H382" s="407"/>
      <c r="I382" s="407"/>
      <c r="J382" s="407"/>
    </row>
    <row r="383" spans="1:10" ht="12" customHeight="1" x14ac:dyDescent="0.3">
      <c r="B383" s="406" t="s">
        <v>179</v>
      </c>
      <c r="C383" s="406"/>
      <c r="D383" s="406"/>
      <c r="E383" s="407" t="str">
        <f>E380</f>
        <v>3.2.1</v>
      </c>
      <c r="F383" s="407"/>
      <c r="G383" s="407"/>
      <c r="H383" s="407"/>
      <c r="I383" s="407"/>
      <c r="J383" s="407"/>
    </row>
    <row r="384" spans="1:10" ht="11.25" customHeight="1" x14ac:dyDescent="0.3">
      <c r="B384" s="409"/>
      <c r="C384" s="409"/>
      <c r="D384" s="409"/>
      <c r="E384" s="140"/>
      <c r="F384" s="140"/>
      <c r="G384" s="140"/>
      <c r="H384" s="140"/>
      <c r="I384" s="140"/>
      <c r="J384" s="140"/>
    </row>
    <row r="385" spans="1:10" ht="12.75" customHeight="1" x14ac:dyDescent="0.3">
      <c r="B385" s="396" t="s">
        <v>201</v>
      </c>
      <c r="C385" s="396"/>
      <c r="D385" s="396"/>
      <c r="E385" s="396"/>
      <c r="F385" s="396"/>
      <c r="G385" s="396"/>
      <c r="H385" s="396"/>
      <c r="I385" s="396"/>
      <c r="J385" s="396"/>
    </row>
    <row r="386" spans="1:10" ht="12.75" customHeight="1" x14ac:dyDescent="0.3">
      <c r="B386" s="396" t="s">
        <v>181</v>
      </c>
      <c r="C386" s="396"/>
      <c r="D386" s="396"/>
      <c r="E386" s="141"/>
      <c r="F386" s="141" t="s">
        <v>192</v>
      </c>
      <c r="G386" s="141" t="s">
        <v>184</v>
      </c>
      <c r="H386" s="141" t="s">
        <v>202</v>
      </c>
      <c r="I386" s="141" t="s">
        <v>186</v>
      </c>
      <c r="J386" s="141" t="s">
        <v>187</v>
      </c>
    </row>
    <row r="387" spans="1:10" ht="13.5" customHeight="1" x14ac:dyDescent="0.3">
      <c r="A387" t="s">
        <v>223</v>
      </c>
      <c r="B387" s="397" t="str">
        <f>VLOOKUP(A387,INSUMOS,2,FALSE)</f>
        <v>Sistema epóxico para anclajes de 600 ml</v>
      </c>
      <c r="C387" s="397"/>
      <c r="D387" s="397"/>
      <c r="E387" s="142"/>
      <c r="F387" s="143" t="str">
        <f>VLOOKUP(A387,INSUMOS,3,FALSE)</f>
        <v>und</v>
      </c>
      <c r="G387" s="144">
        <v>0.02</v>
      </c>
      <c r="H387" s="144"/>
      <c r="I387" s="142">
        <f>VLOOKUP(A387,INSUMOS,4,FALSE)</f>
        <v>139700</v>
      </c>
      <c r="J387" s="142">
        <f>I387*G387</f>
        <v>2794</v>
      </c>
    </row>
    <row r="388" spans="1:10" ht="12.75" customHeight="1" x14ac:dyDescent="0.3">
      <c r="B388" s="398"/>
      <c r="C388" s="398"/>
      <c r="D388" s="398"/>
      <c r="E388" s="140"/>
      <c r="F388" s="140"/>
      <c r="G388" s="145"/>
      <c r="H388" s="399" t="s">
        <v>204</v>
      </c>
      <c r="I388" s="399"/>
      <c r="J388" s="146">
        <f>+J387</f>
        <v>2794</v>
      </c>
    </row>
    <row r="389" spans="1:10" ht="11.25" customHeight="1" x14ac:dyDescent="0.3">
      <c r="B389" s="400"/>
      <c r="C389" s="400"/>
      <c r="D389" s="400"/>
      <c r="E389" s="139"/>
      <c r="F389" s="137"/>
      <c r="G389" s="137"/>
      <c r="H389" s="136"/>
      <c r="I389" s="136"/>
      <c r="J389" s="147"/>
    </row>
    <row r="390" spans="1:10" ht="12.75" customHeight="1" x14ac:dyDescent="0.3">
      <c r="B390" s="396" t="s">
        <v>180</v>
      </c>
      <c r="C390" s="396"/>
      <c r="D390" s="396"/>
      <c r="E390" s="396"/>
      <c r="F390" s="396"/>
      <c r="G390" s="396"/>
      <c r="H390" s="396"/>
      <c r="I390" s="396"/>
      <c r="J390" s="396"/>
    </row>
    <row r="391" spans="1:10" ht="12.75" customHeight="1" x14ac:dyDescent="0.3">
      <c r="B391" s="396" t="s">
        <v>181</v>
      </c>
      <c r="C391" s="396"/>
      <c r="D391" s="396"/>
      <c r="E391" s="141" t="s">
        <v>182</v>
      </c>
      <c r="F391" s="141" t="s">
        <v>183</v>
      </c>
      <c r="G391" s="141" t="s">
        <v>184</v>
      </c>
      <c r="H391" s="141" t="s">
        <v>185</v>
      </c>
      <c r="I391" s="141" t="s">
        <v>186</v>
      </c>
      <c r="J391" s="141" t="s">
        <v>187</v>
      </c>
    </row>
    <row r="392" spans="1:10" ht="12.75" customHeight="1" x14ac:dyDescent="0.3">
      <c r="A392" s="32" t="s">
        <v>189</v>
      </c>
      <c r="B392" s="391" t="str">
        <f>VLOOKUP(A392,MANODEOBRA,2,FALSE)</f>
        <v>Ayudante</v>
      </c>
      <c r="C392" s="392"/>
      <c r="D392" s="393"/>
      <c r="E392" s="142">
        <f>VLOOKUP(A392,MANODEOBRA,3,FALSE)</f>
        <v>43333</v>
      </c>
      <c r="F392" s="143">
        <f>VLOOKUP(A392,MANODEOBRA,4,FALSE)</f>
        <v>0.62980000000000003</v>
      </c>
      <c r="G392" s="144">
        <v>1</v>
      </c>
      <c r="H392" s="144">
        <v>30</v>
      </c>
      <c r="I392" s="142">
        <f>E392*(1+F392)</f>
        <v>70624.123399999997</v>
      </c>
      <c r="J392" s="142">
        <f>I392*G392/H392</f>
        <v>2354.1374466666666</v>
      </c>
    </row>
    <row r="393" spans="1:10" ht="13.5" customHeight="1" x14ac:dyDescent="0.3">
      <c r="A393" s="32" t="s">
        <v>188</v>
      </c>
      <c r="B393" s="391" t="str">
        <f>VLOOKUP(A393,MANODEOBRA,2,FALSE)</f>
        <v>Oficial</v>
      </c>
      <c r="C393" s="392"/>
      <c r="D393" s="393"/>
      <c r="E393" s="142">
        <f>VLOOKUP(A393,MANODEOBRA,3,FALSE)</f>
        <v>73666</v>
      </c>
      <c r="F393" s="143">
        <f>VLOOKUP(A393,MANODEOBRA,4,FALSE)</f>
        <v>0.62980000000000003</v>
      </c>
      <c r="G393" s="144">
        <v>1</v>
      </c>
      <c r="H393" s="144">
        <v>30</v>
      </c>
      <c r="I393" s="142">
        <f>E393*(1+F393)</f>
        <v>120060.8468</v>
      </c>
      <c r="J393" s="142">
        <f>I393*G393/H393</f>
        <v>4002.0282266666668</v>
      </c>
    </row>
    <row r="394" spans="1:10" ht="24.75" customHeight="1" x14ac:dyDescent="0.3">
      <c r="B394" s="398"/>
      <c r="C394" s="398"/>
      <c r="D394" s="398"/>
      <c r="E394" s="140"/>
      <c r="F394" s="140"/>
      <c r="G394" s="145"/>
      <c r="H394" s="399" t="s">
        <v>190</v>
      </c>
      <c r="I394" s="399"/>
      <c r="J394" s="146">
        <f>+J392+J393</f>
        <v>6356.165673333333</v>
      </c>
    </row>
    <row r="395" spans="1:10" ht="11.25" customHeight="1" x14ac:dyDescent="0.3">
      <c r="B395" s="400"/>
      <c r="C395" s="400"/>
      <c r="D395" s="400"/>
      <c r="E395" s="139"/>
      <c r="F395" s="137"/>
      <c r="G395" s="137"/>
      <c r="H395" s="136"/>
      <c r="I395" s="136"/>
      <c r="J395" s="147"/>
    </row>
    <row r="396" spans="1:10" ht="12.75" customHeight="1" x14ac:dyDescent="0.3">
      <c r="B396" s="396" t="s">
        <v>191</v>
      </c>
      <c r="C396" s="396"/>
      <c r="D396" s="396"/>
      <c r="E396" s="396"/>
      <c r="F396" s="396"/>
      <c r="G396" s="396"/>
      <c r="H396" s="396"/>
      <c r="I396" s="396"/>
      <c r="J396" s="396"/>
    </row>
    <row r="397" spans="1:10" ht="12.75" customHeight="1" x14ac:dyDescent="0.3">
      <c r="B397" s="396" t="s">
        <v>181</v>
      </c>
      <c r="C397" s="396"/>
      <c r="D397" s="396"/>
      <c r="E397" s="141"/>
      <c r="F397" s="141" t="s">
        <v>192</v>
      </c>
      <c r="G397" s="141" t="s">
        <v>184</v>
      </c>
      <c r="H397" s="141" t="s">
        <v>185</v>
      </c>
      <c r="I397" s="141" t="s">
        <v>186</v>
      </c>
      <c r="J397" s="141" t="s">
        <v>187</v>
      </c>
    </row>
    <row r="398" spans="1:10" ht="13.5" customHeight="1" x14ac:dyDescent="0.3">
      <c r="A398" t="s">
        <v>193</v>
      </c>
      <c r="B398" s="397" t="str">
        <f>VLOOKUP(A398,EQUIPOS,2,FALSE)</f>
        <v>Herramienta menor</v>
      </c>
      <c r="C398" s="397"/>
      <c r="D398" s="397"/>
      <c r="E398" s="142"/>
      <c r="F398" s="143" t="str">
        <f>VLOOKUP(A398,EQUIPOS,3,FALSE)</f>
        <v>(%)mo</v>
      </c>
      <c r="G398" s="144">
        <v>1</v>
      </c>
      <c r="H398" s="144">
        <v>10</v>
      </c>
      <c r="I398" s="142">
        <f>+J394</f>
        <v>6356.165673333333</v>
      </c>
      <c r="J398" s="142">
        <f>I398*G398/H398</f>
        <v>635.61656733333325</v>
      </c>
    </row>
    <row r="399" spans="1:10" ht="12.75" customHeight="1" x14ac:dyDescent="0.3">
      <c r="A399" t="s">
        <v>224</v>
      </c>
      <c r="B399" s="397" t="str">
        <f>VLOOKUP(A399,EQUIPOS,2,FALSE)</f>
        <v>Taladro</v>
      </c>
      <c r="C399" s="397"/>
      <c r="D399" s="397"/>
      <c r="E399" s="142"/>
      <c r="F399" s="143" t="str">
        <f>VLOOKUP(A399,EQUIPOS,3,FALSE)</f>
        <v>DIA</v>
      </c>
      <c r="G399" s="144">
        <v>1</v>
      </c>
      <c r="H399" s="144">
        <v>25</v>
      </c>
      <c r="I399" s="142">
        <f>VLOOKUP(A399,EQUIPOS,4,FALSE)</f>
        <v>22225.79</v>
      </c>
      <c r="J399" s="142">
        <f>I399*G399/H399</f>
        <v>889.03160000000003</v>
      </c>
    </row>
    <row r="400" spans="1:10" ht="12.75" customHeight="1" x14ac:dyDescent="0.3">
      <c r="B400" s="398"/>
      <c r="C400" s="398"/>
      <c r="D400" s="398"/>
      <c r="E400" s="140"/>
      <c r="F400" s="140"/>
      <c r="G400" s="145"/>
      <c r="H400" s="399" t="s">
        <v>194</v>
      </c>
      <c r="I400" s="399"/>
      <c r="J400" s="146">
        <f>+J399+J398</f>
        <v>1524.6481673333333</v>
      </c>
    </row>
    <row r="401" spans="2:10" ht="11.25" customHeight="1" x14ac:dyDescent="0.3">
      <c r="B401" s="400"/>
      <c r="C401" s="400"/>
      <c r="D401" s="400"/>
      <c r="E401" s="139"/>
      <c r="F401" s="137"/>
      <c r="G401" s="137"/>
      <c r="H401" s="136"/>
      <c r="I401" s="136"/>
      <c r="J401" s="147"/>
    </row>
    <row r="402" spans="2:10" ht="12.75" customHeight="1" x14ac:dyDescent="0.3">
      <c r="B402" s="401" t="s">
        <v>198</v>
      </c>
      <c r="C402" s="401"/>
      <c r="D402" s="401"/>
      <c r="E402" s="401"/>
      <c r="F402" s="401"/>
      <c r="G402" s="138"/>
      <c r="H402" s="138"/>
      <c r="I402" s="148"/>
      <c r="J402" s="146">
        <f>+J388+J394+J400</f>
        <v>10674.813840666666</v>
      </c>
    </row>
    <row r="403" spans="2:10" x14ac:dyDescent="0.3">
      <c r="B403" s="402" t="s">
        <v>162</v>
      </c>
      <c r="C403" s="402"/>
      <c r="D403" s="402"/>
      <c r="E403" s="402"/>
      <c r="F403" s="402"/>
      <c r="G403" s="149"/>
      <c r="H403" s="403">
        <f>+PPTO!$F$108</f>
        <v>0.28999999999999998</v>
      </c>
      <c r="I403" s="404"/>
      <c r="J403" s="146">
        <f>J402*(H403)</f>
        <v>3095.6960137933329</v>
      </c>
    </row>
    <row r="404" spans="2:10" x14ac:dyDescent="0.3">
      <c r="B404" s="402" t="s">
        <v>164</v>
      </c>
      <c r="C404" s="402"/>
      <c r="D404" s="402"/>
      <c r="E404" s="402"/>
      <c r="F404" s="402"/>
      <c r="G404" s="149"/>
      <c r="H404" s="403">
        <f>+PPTO!$F$109</f>
        <v>0.01</v>
      </c>
      <c r="I404" s="404"/>
      <c r="J404" s="146">
        <f>+H404*J402</f>
        <v>106.74813840666665</v>
      </c>
    </row>
    <row r="405" spans="2:10" x14ac:dyDescent="0.3">
      <c r="B405" s="402" t="s">
        <v>163</v>
      </c>
      <c r="C405" s="402"/>
      <c r="D405" s="402"/>
      <c r="E405" s="402"/>
      <c r="F405" s="402"/>
      <c r="G405" s="149"/>
      <c r="H405" s="403">
        <f>+PPTO!$F$110</f>
        <v>0.05</v>
      </c>
      <c r="I405" s="404"/>
      <c r="J405" s="146">
        <f>+H405*J402</f>
        <v>533.74069203333329</v>
      </c>
    </row>
    <row r="406" spans="2:10" ht="12" customHeight="1" x14ac:dyDescent="0.3">
      <c r="B406" s="405" t="s">
        <v>199</v>
      </c>
      <c r="C406" s="405"/>
      <c r="D406" s="405"/>
      <c r="E406" s="405"/>
      <c r="F406" s="405"/>
      <c r="G406" s="150"/>
      <c r="H406" s="150"/>
      <c r="I406" s="148"/>
      <c r="J406" s="146">
        <f>SUM(J402:J405)</f>
        <v>14410.998684899998</v>
      </c>
    </row>
    <row r="407" spans="2:10" x14ac:dyDescent="0.3">
      <c r="B407" s="405" t="s">
        <v>200</v>
      </c>
      <c r="C407" s="405"/>
      <c r="D407" s="405"/>
      <c r="E407" s="405"/>
      <c r="F407" s="405"/>
      <c r="G407" s="150"/>
      <c r="H407" s="150"/>
      <c r="I407" s="148"/>
      <c r="J407" s="146">
        <f>ROUND(J406,0)</f>
        <v>14411</v>
      </c>
    </row>
    <row r="408" spans="2:10" ht="12.75" customHeight="1" x14ac:dyDescent="0.3">
      <c r="B408" s="410"/>
      <c r="C408" s="410"/>
      <c r="D408" s="410"/>
      <c r="E408" s="135"/>
      <c r="F408" s="135"/>
      <c r="G408" s="135"/>
      <c r="H408" s="135"/>
      <c r="I408" s="135"/>
      <c r="J408" s="135"/>
    </row>
    <row r="409" spans="2:10" ht="12.75" customHeight="1" x14ac:dyDescent="0.3">
      <c r="B409" s="240"/>
      <c r="C409" s="240"/>
      <c r="D409" s="240"/>
      <c r="E409" s="240"/>
      <c r="F409" s="240"/>
      <c r="G409" s="240"/>
      <c r="H409" s="240"/>
      <c r="I409" s="240"/>
      <c r="J409" s="240"/>
    </row>
    <row r="410" spans="2:10" ht="12" customHeight="1" x14ac:dyDescent="0.3">
      <c r="B410" s="406" t="s">
        <v>176</v>
      </c>
      <c r="C410" s="406"/>
      <c r="D410" s="406"/>
      <c r="E410" s="407" t="s">
        <v>52</v>
      </c>
      <c r="F410" s="407"/>
      <c r="G410" s="407"/>
      <c r="H410" s="407"/>
      <c r="I410" s="407"/>
      <c r="J410" s="407"/>
    </row>
    <row r="411" spans="2:10" ht="51" customHeight="1" x14ac:dyDescent="0.3">
      <c r="B411" s="406" t="s">
        <v>177</v>
      </c>
      <c r="C411" s="406"/>
      <c r="D411" s="406"/>
      <c r="E411" s="408" t="str">
        <f>VLOOKUP(E410,PRESUPUESTO,2,FALSE)</f>
        <v>Impermeabilización placa de cubierta con manto asfáltico 2.8 mm , incluye pintura reflectiva de aluminio con base asfáltica</v>
      </c>
      <c r="F411" s="408"/>
      <c r="G411" s="408"/>
      <c r="H411" s="408"/>
      <c r="I411" s="408"/>
      <c r="J411" s="408"/>
    </row>
    <row r="412" spans="2:10" ht="11.25" customHeight="1" x14ac:dyDescent="0.3">
      <c r="B412" s="406" t="s">
        <v>178</v>
      </c>
      <c r="C412" s="406"/>
      <c r="D412" s="406"/>
      <c r="E412" s="407" t="str">
        <f>VLOOKUP(E410,PRESUPUESTO,3,FALSE)</f>
        <v>m²</v>
      </c>
      <c r="F412" s="407"/>
      <c r="G412" s="407"/>
      <c r="H412" s="407"/>
      <c r="I412" s="407"/>
      <c r="J412" s="407"/>
    </row>
    <row r="413" spans="2:10" ht="12" customHeight="1" x14ac:dyDescent="0.3">
      <c r="B413" s="406" t="s">
        <v>179</v>
      </c>
      <c r="C413" s="406"/>
      <c r="D413" s="406"/>
      <c r="E413" s="407" t="str">
        <f>E410</f>
        <v>4.1.1</v>
      </c>
      <c r="F413" s="407"/>
      <c r="G413" s="407"/>
      <c r="H413" s="407"/>
      <c r="I413" s="407"/>
      <c r="J413" s="407"/>
    </row>
    <row r="414" spans="2:10" ht="11.25" customHeight="1" x14ac:dyDescent="0.3">
      <c r="B414" s="409"/>
      <c r="C414" s="409"/>
      <c r="D414" s="409"/>
      <c r="E414" s="140"/>
      <c r="F414" s="140"/>
      <c r="G414" s="140"/>
      <c r="H414" s="140"/>
      <c r="I414" s="140"/>
      <c r="J414" s="140"/>
    </row>
    <row r="415" spans="2:10" ht="12.75" customHeight="1" x14ac:dyDescent="0.3">
      <c r="B415" s="396" t="s">
        <v>201</v>
      </c>
      <c r="C415" s="396"/>
      <c r="D415" s="396"/>
      <c r="E415" s="396"/>
      <c r="F415" s="396"/>
      <c r="G415" s="396"/>
      <c r="H415" s="396"/>
      <c r="I415" s="396"/>
      <c r="J415" s="396"/>
    </row>
    <row r="416" spans="2:10" ht="12.75" customHeight="1" x14ac:dyDescent="0.3">
      <c r="B416" s="396" t="s">
        <v>181</v>
      </c>
      <c r="C416" s="396"/>
      <c r="D416" s="396"/>
      <c r="E416" s="141"/>
      <c r="F416" s="141" t="s">
        <v>192</v>
      </c>
      <c r="G416" s="141" t="s">
        <v>184</v>
      </c>
      <c r="H416" s="141" t="s">
        <v>202</v>
      </c>
      <c r="I416" s="141" t="s">
        <v>186</v>
      </c>
      <c r="J416" s="141" t="s">
        <v>187</v>
      </c>
    </row>
    <row r="417" spans="1:10" ht="24" customHeight="1" x14ac:dyDescent="0.3">
      <c r="A417" t="s">
        <v>225</v>
      </c>
      <c r="B417" s="397" t="str">
        <f>VLOOKUP(A417,INSUMOS,2,FALSE)</f>
        <v xml:space="preserve">Manto asfáltico 2.8 mm </v>
      </c>
      <c r="C417" s="397"/>
      <c r="D417" s="397"/>
      <c r="E417" s="142"/>
      <c r="F417" s="143" t="str">
        <f>VLOOKUP(A417,INSUMOS,3,FALSE)</f>
        <v>m²</v>
      </c>
      <c r="G417" s="144">
        <v>1.08</v>
      </c>
      <c r="H417" s="144"/>
      <c r="I417" s="142">
        <f>VLOOKUP(A417,INSUMOS,4,FALSE)</f>
        <v>26400.000000000004</v>
      </c>
      <c r="J417" s="142">
        <f>I417*G417</f>
        <v>28512.000000000007</v>
      </c>
    </row>
    <row r="418" spans="1:10" ht="12.75" customHeight="1" x14ac:dyDescent="0.3">
      <c r="A418" t="s">
        <v>226</v>
      </c>
      <c r="B418" s="397" t="str">
        <f>VLOOKUP(A418,INSUMOS,2,FALSE)</f>
        <v>Pintura de aluminio con base asfáltica</v>
      </c>
      <c r="C418" s="397"/>
      <c r="D418" s="397"/>
      <c r="E418" s="142"/>
      <c r="F418" s="143" t="str">
        <f>VLOOKUP(A418,INSUMOS,3,FALSE)</f>
        <v>gln</v>
      </c>
      <c r="G418" s="144">
        <v>0.16</v>
      </c>
      <c r="H418" s="144"/>
      <c r="I418" s="142">
        <f>VLOOKUP(A418,INSUMOS,4,FALSE)</f>
        <v>165990</v>
      </c>
      <c r="J418" s="142">
        <f>I418*G418</f>
        <v>26558.400000000001</v>
      </c>
    </row>
    <row r="419" spans="1:10" ht="25.5" customHeight="1" x14ac:dyDescent="0.3">
      <c r="A419" t="s">
        <v>227</v>
      </c>
      <c r="B419" s="397" t="str">
        <f>VLOOKUP(A419,INSUMOS,2,FALSE)</f>
        <v>Impermeabilizante asfáltico para cubiertas (emulsion)</v>
      </c>
      <c r="C419" s="397"/>
      <c r="D419" s="397"/>
      <c r="E419" s="142"/>
      <c r="F419" s="143" t="str">
        <f>VLOOKUP(A419,INSUMOS,3,FALSE)</f>
        <v>kg</v>
      </c>
      <c r="G419" s="144">
        <v>0.52</v>
      </c>
      <c r="H419" s="144"/>
      <c r="I419" s="142">
        <f>VLOOKUP(A419,INSUMOS,4,FALSE)</f>
        <v>11909.333333333334</v>
      </c>
      <c r="J419" s="142">
        <f>I419*G419</f>
        <v>6192.8533333333335</v>
      </c>
    </row>
    <row r="420" spans="1:10" ht="12.75" customHeight="1" x14ac:dyDescent="0.3">
      <c r="A420" t="s">
        <v>228</v>
      </c>
      <c r="B420" s="397" t="str">
        <f>VLOOKUP(A420,INSUMOS,2,FALSE)</f>
        <v>Rodillo felpa 9"</v>
      </c>
      <c r="C420" s="397"/>
      <c r="D420" s="397"/>
      <c r="E420" s="142"/>
      <c r="F420" s="143" t="str">
        <f>VLOOKUP(A420,INSUMOS,3,FALSE)</f>
        <v>und</v>
      </c>
      <c r="G420" s="144">
        <v>0.03</v>
      </c>
      <c r="H420" s="144"/>
      <c r="I420" s="142">
        <f>VLOOKUP(A420,INSUMOS,4,FALSE)</f>
        <v>14410.000000000002</v>
      </c>
      <c r="J420" s="142">
        <f>I420*G420</f>
        <v>432.3</v>
      </c>
    </row>
    <row r="421" spans="1:10" ht="12.75" customHeight="1" x14ac:dyDescent="0.3">
      <c r="B421" s="398"/>
      <c r="C421" s="398"/>
      <c r="D421" s="398"/>
      <c r="E421" s="140"/>
      <c r="F421" s="140"/>
      <c r="G421" s="145"/>
      <c r="H421" s="399" t="s">
        <v>204</v>
      </c>
      <c r="I421" s="399"/>
      <c r="J421" s="146">
        <f>+J417+J418+J419+J420</f>
        <v>61695.553333333344</v>
      </c>
    </row>
    <row r="422" spans="1:10" ht="11.25" customHeight="1" x14ac:dyDescent="0.3">
      <c r="B422" s="400"/>
      <c r="C422" s="400"/>
      <c r="D422" s="400"/>
      <c r="E422" s="139"/>
      <c r="F422" s="137"/>
      <c r="G422" s="137"/>
      <c r="H422" s="136"/>
      <c r="I422" s="136"/>
      <c r="J422" s="147"/>
    </row>
    <row r="423" spans="1:10" ht="12.75" customHeight="1" x14ac:dyDescent="0.3">
      <c r="B423" s="396" t="s">
        <v>180</v>
      </c>
      <c r="C423" s="396"/>
      <c r="D423" s="396"/>
      <c r="E423" s="396"/>
      <c r="F423" s="396"/>
      <c r="G423" s="396"/>
      <c r="H423" s="396"/>
      <c r="I423" s="396"/>
      <c r="J423" s="396"/>
    </row>
    <row r="424" spans="1:10" ht="12.75" customHeight="1" x14ac:dyDescent="0.3">
      <c r="B424" s="396" t="s">
        <v>181</v>
      </c>
      <c r="C424" s="396"/>
      <c r="D424" s="396"/>
      <c r="E424" s="141" t="s">
        <v>182</v>
      </c>
      <c r="F424" s="141" t="s">
        <v>183</v>
      </c>
      <c r="G424" s="141" t="s">
        <v>184</v>
      </c>
      <c r="H424" s="141" t="s">
        <v>185</v>
      </c>
      <c r="I424" s="141" t="s">
        <v>186</v>
      </c>
      <c r="J424" s="141" t="s">
        <v>187</v>
      </c>
    </row>
    <row r="425" spans="1:10" ht="13.5" customHeight="1" x14ac:dyDescent="0.3">
      <c r="A425" s="32" t="s">
        <v>189</v>
      </c>
      <c r="B425" s="391" t="str">
        <f>VLOOKUP(A425,MANODEOBRA,2,FALSE)</f>
        <v>Ayudante</v>
      </c>
      <c r="C425" s="392"/>
      <c r="D425" s="393"/>
      <c r="E425" s="142">
        <f>VLOOKUP(A425,MANODEOBRA,3,FALSE)</f>
        <v>43333</v>
      </c>
      <c r="F425" s="143">
        <f>VLOOKUP(A425,MANODEOBRA,4,FALSE)</f>
        <v>0.62980000000000003</v>
      </c>
      <c r="G425" s="144">
        <v>4</v>
      </c>
      <c r="H425" s="144">
        <v>20</v>
      </c>
      <c r="I425" s="142">
        <f>E425*(1+F425)</f>
        <v>70624.123399999997</v>
      </c>
      <c r="J425" s="142">
        <f>I425*G425/H425</f>
        <v>14124.82468</v>
      </c>
    </row>
    <row r="426" spans="1:10" ht="12.75" customHeight="1" x14ac:dyDescent="0.3">
      <c r="A426" s="32" t="s">
        <v>188</v>
      </c>
      <c r="B426" s="391" t="str">
        <f>VLOOKUP(A426,MANODEOBRA,2,FALSE)</f>
        <v>Oficial</v>
      </c>
      <c r="C426" s="392"/>
      <c r="D426" s="393"/>
      <c r="E426" s="142">
        <f>VLOOKUP(A426,MANODEOBRA,3,FALSE)</f>
        <v>73666</v>
      </c>
      <c r="F426" s="143">
        <f>VLOOKUP(A426,MANODEOBRA,4,FALSE)</f>
        <v>0.62980000000000003</v>
      </c>
      <c r="G426" s="144">
        <v>1</v>
      </c>
      <c r="H426" s="144">
        <v>20</v>
      </c>
      <c r="I426" s="142">
        <f>E426*(1+F426)</f>
        <v>120060.8468</v>
      </c>
      <c r="J426" s="142">
        <f>I426*G426/H426</f>
        <v>6003.04234</v>
      </c>
    </row>
    <row r="427" spans="1:10" ht="24" customHeight="1" x14ac:dyDescent="0.3">
      <c r="B427" s="398"/>
      <c r="C427" s="398"/>
      <c r="D427" s="398"/>
      <c r="E427" s="140"/>
      <c r="F427" s="140"/>
      <c r="G427" s="145"/>
      <c r="H427" s="399" t="s">
        <v>190</v>
      </c>
      <c r="I427" s="399"/>
      <c r="J427" s="146">
        <f>+J425+J426</f>
        <v>20127.867019999998</v>
      </c>
    </row>
    <row r="428" spans="1:10" ht="11.25" customHeight="1" x14ac:dyDescent="0.3">
      <c r="B428" s="400"/>
      <c r="C428" s="400"/>
      <c r="D428" s="400"/>
      <c r="E428" s="139"/>
      <c r="F428" s="137"/>
      <c r="G428" s="137"/>
      <c r="H428" s="136"/>
      <c r="I428" s="136"/>
      <c r="J428" s="147"/>
    </row>
    <row r="429" spans="1:10" ht="12.75" customHeight="1" x14ac:dyDescent="0.3">
      <c r="B429" s="396" t="s">
        <v>191</v>
      </c>
      <c r="C429" s="396"/>
      <c r="D429" s="396"/>
      <c r="E429" s="396"/>
      <c r="F429" s="396"/>
      <c r="G429" s="396"/>
      <c r="H429" s="396"/>
      <c r="I429" s="396"/>
      <c r="J429" s="396"/>
    </row>
    <row r="430" spans="1:10" ht="13.5" customHeight="1" x14ac:dyDescent="0.3">
      <c r="B430" s="396" t="s">
        <v>181</v>
      </c>
      <c r="C430" s="396"/>
      <c r="D430" s="396"/>
      <c r="E430" s="141"/>
      <c r="F430" s="141" t="s">
        <v>192</v>
      </c>
      <c r="G430" s="141" t="s">
        <v>184</v>
      </c>
      <c r="H430" s="141" t="s">
        <v>185</v>
      </c>
      <c r="I430" s="141" t="s">
        <v>186</v>
      </c>
      <c r="J430" s="141" t="s">
        <v>187</v>
      </c>
    </row>
    <row r="431" spans="1:10" ht="12.75" customHeight="1" x14ac:dyDescent="0.3">
      <c r="A431" t="s">
        <v>193</v>
      </c>
      <c r="B431" s="397" t="str">
        <f>VLOOKUP(A431,EQUIPOS,2,FALSE)</f>
        <v>Herramienta menor</v>
      </c>
      <c r="C431" s="397"/>
      <c r="D431" s="397"/>
      <c r="E431" s="142"/>
      <c r="F431" s="143" t="str">
        <f>VLOOKUP(A431,EQUIPOS,3,FALSE)</f>
        <v>(%)mo</v>
      </c>
      <c r="G431" s="144">
        <v>1</v>
      </c>
      <c r="H431" s="144">
        <v>10</v>
      </c>
      <c r="I431" s="142">
        <f>+J427</f>
        <v>20127.867019999998</v>
      </c>
      <c r="J431" s="142">
        <f>I431*G431/H431</f>
        <v>2012.7867019999999</v>
      </c>
    </row>
    <row r="432" spans="1:10" ht="12.75" customHeight="1" x14ac:dyDescent="0.3">
      <c r="B432" s="398"/>
      <c r="C432" s="398"/>
      <c r="D432" s="398"/>
      <c r="E432" s="140"/>
      <c r="F432" s="140"/>
      <c r="G432" s="145"/>
      <c r="H432" s="399" t="s">
        <v>194</v>
      </c>
      <c r="I432" s="399"/>
      <c r="J432" s="146">
        <f>+J431</f>
        <v>2012.7867019999999</v>
      </c>
    </row>
    <row r="433" spans="1:10" ht="11.25" customHeight="1" x14ac:dyDescent="0.3">
      <c r="B433" s="400"/>
      <c r="C433" s="400"/>
      <c r="D433" s="400"/>
      <c r="E433" s="139"/>
      <c r="F433" s="137"/>
      <c r="G433" s="137"/>
      <c r="H433" s="136"/>
      <c r="I433" s="136"/>
      <c r="J433" s="147"/>
    </row>
    <row r="434" spans="1:10" ht="12.75" customHeight="1" x14ac:dyDescent="0.3">
      <c r="B434" s="401" t="s">
        <v>198</v>
      </c>
      <c r="C434" s="401"/>
      <c r="D434" s="401"/>
      <c r="E434" s="401"/>
      <c r="F434" s="401"/>
      <c r="G434" s="138"/>
      <c r="H434" s="138"/>
      <c r="I434" s="148"/>
      <c r="J434" s="146">
        <f>+J421+J427+J432</f>
        <v>83836.207055333347</v>
      </c>
    </row>
    <row r="435" spans="1:10" x14ac:dyDescent="0.3">
      <c r="B435" s="402" t="s">
        <v>162</v>
      </c>
      <c r="C435" s="402"/>
      <c r="D435" s="402"/>
      <c r="E435" s="402"/>
      <c r="F435" s="402"/>
      <c r="G435" s="149"/>
      <c r="H435" s="403">
        <f>+PPTO!$F$108</f>
        <v>0.28999999999999998</v>
      </c>
      <c r="I435" s="404"/>
      <c r="J435" s="146">
        <f>J434*(H435)</f>
        <v>24312.500046046669</v>
      </c>
    </row>
    <row r="436" spans="1:10" x14ac:dyDescent="0.3">
      <c r="B436" s="402" t="s">
        <v>164</v>
      </c>
      <c r="C436" s="402"/>
      <c r="D436" s="402"/>
      <c r="E436" s="402"/>
      <c r="F436" s="402"/>
      <c r="G436" s="149"/>
      <c r="H436" s="403">
        <f>+PPTO!$F$109</f>
        <v>0.01</v>
      </c>
      <c r="I436" s="404"/>
      <c r="J436" s="146">
        <f>+H436*J434</f>
        <v>838.36207055333352</v>
      </c>
    </row>
    <row r="437" spans="1:10" x14ac:dyDescent="0.3">
      <c r="B437" s="402" t="s">
        <v>163</v>
      </c>
      <c r="C437" s="402"/>
      <c r="D437" s="402"/>
      <c r="E437" s="402"/>
      <c r="F437" s="402"/>
      <c r="G437" s="149"/>
      <c r="H437" s="403">
        <f>+PPTO!$F$110</f>
        <v>0.05</v>
      </c>
      <c r="I437" s="404"/>
      <c r="J437" s="146">
        <f>+H437*J434</f>
        <v>4191.8103527666672</v>
      </c>
    </row>
    <row r="438" spans="1:10" ht="12" customHeight="1" x14ac:dyDescent="0.3">
      <c r="B438" s="405" t="s">
        <v>199</v>
      </c>
      <c r="C438" s="405"/>
      <c r="D438" s="405"/>
      <c r="E438" s="405"/>
      <c r="F438" s="405"/>
      <c r="G438" s="150"/>
      <c r="H438" s="150"/>
      <c r="I438" s="148"/>
      <c r="J438" s="146">
        <f>SUM(J434:J437)</f>
        <v>113178.87952470002</v>
      </c>
    </row>
    <row r="439" spans="1:10" x14ac:dyDescent="0.3">
      <c r="B439" s="405" t="s">
        <v>200</v>
      </c>
      <c r="C439" s="405"/>
      <c r="D439" s="405"/>
      <c r="E439" s="405"/>
      <c r="F439" s="405"/>
      <c r="G439" s="150"/>
      <c r="H439" s="150"/>
      <c r="I439" s="148"/>
      <c r="J439" s="146">
        <f>ROUND(J438,0)</f>
        <v>113179</v>
      </c>
    </row>
    <row r="440" spans="1:10" ht="12.75" customHeight="1" x14ac:dyDescent="0.3">
      <c r="B440" s="410"/>
      <c r="C440" s="410"/>
      <c r="D440" s="410"/>
      <c r="E440" s="135"/>
      <c r="F440" s="135"/>
      <c r="G440" s="135"/>
      <c r="H440" s="135"/>
      <c r="I440" s="135"/>
      <c r="J440" s="135"/>
    </row>
    <row r="441" spans="1:10" ht="12.75" customHeight="1" x14ac:dyDescent="0.3">
      <c r="B441" s="406" t="s">
        <v>176</v>
      </c>
      <c r="C441" s="406"/>
      <c r="D441" s="406"/>
      <c r="E441" s="407" t="s">
        <v>54</v>
      </c>
      <c r="F441" s="407"/>
      <c r="G441" s="407"/>
      <c r="H441" s="407"/>
      <c r="I441" s="407"/>
      <c r="J441" s="407"/>
    </row>
    <row r="442" spans="1:10" ht="24" customHeight="1" x14ac:dyDescent="0.3">
      <c r="B442" s="406" t="s">
        <v>177</v>
      </c>
      <c r="C442" s="406"/>
      <c r="D442" s="406"/>
      <c r="E442" s="408" t="str">
        <f>VLOOKUP(E441,PRESUPUESTO,2,FALSE)</f>
        <v>Suministro e instalación base metalica para soporte de aire acondicionado</v>
      </c>
      <c r="F442" s="408"/>
      <c r="G442" s="408"/>
      <c r="H442" s="408"/>
      <c r="I442" s="408"/>
      <c r="J442" s="408"/>
    </row>
    <row r="443" spans="1:10" ht="12.75" customHeight="1" x14ac:dyDescent="0.3">
      <c r="B443" s="406" t="s">
        <v>178</v>
      </c>
      <c r="C443" s="406"/>
      <c r="D443" s="406"/>
      <c r="E443" s="407" t="str">
        <f>VLOOKUP(E441,PRESUPUESTO,3,FALSE)</f>
        <v>und</v>
      </c>
      <c r="F443" s="407"/>
      <c r="G443" s="407"/>
      <c r="H443" s="407"/>
      <c r="I443" s="407"/>
      <c r="J443" s="407"/>
    </row>
    <row r="444" spans="1:10" ht="12.75" customHeight="1" x14ac:dyDescent="0.3">
      <c r="B444" s="406" t="s">
        <v>179</v>
      </c>
      <c r="C444" s="406"/>
      <c r="D444" s="406"/>
      <c r="E444" s="407" t="str">
        <f>E441</f>
        <v>4.1.2</v>
      </c>
      <c r="F444" s="407"/>
      <c r="G444" s="407"/>
      <c r="H444" s="407"/>
      <c r="I444" s="407"/>
      <c r="J444" s="407"/>
    </row>
    <row r="445" spans="1:10" ht="12.75" customHeight="1" x14ac:dyDescent="0.3">
      <c r="B445" s="409"/>
      <c r="C445" s="409"/>
      <c r="D445" s="409"/>
      <c r="E445" s="140"/>
      <c r="F445" s="140"/>
      <c r="G445" s="140"/>
      <c r="H445" s="140"/>
      <c r="I445" s="140"/>
      <c r="J445" s="140"/>
    </row>
    <row r="446" spans="1:10" ht="12.75" customHeight="1" x14ac:dyDescent="0.3">
      <c r="B446" s="396" t="s">
        <v>201</v>
      </c>
      <c r="C446" s="396"/>
      <c r="D446" s="396"/>
      <c r="E446" s="396"/>
      <c r="F446" s="396"/>
      <c r="G446" s="396"/>
      <c r="H446" s="396"/>
      <c r="I446" s="396"/>
      <c r="J446" s="396"/>
    </row>
    <row r="447" spans="1:10" ht="12.75" customHeight="1" x14ac:dyDescent="0.3">
      <c r="B447" s="396" t="s">
        <v>181</v>
      </c>
      <c r="C447" s="396"/>
      <c r="D447" s="396"/>
      <c r="E447" s="141"/>
      <c r="F447" s="141" t="s">
        <v>192</v>
      </c>
      <c r="G447" s="141" t="s">
        <v>184</v>
      </c>
      <c r="H447" s="141" t="s">
        <v>202</v>
      </c>
      <c r="I447" s="141" t="s">
        <v>186</v>
      </c>
      <c r="J447" s="141" t="s">
        <v>187</v>
      </c>
    </row>
    <row r="448" spans="1:10" ht="12.75" customHeight="1" x14ac:dyDescent="0.3">
      <c r="A448" t="s">
        <v>229</v>
      </c>
      <c r="B448" s="397" t="str">
        <f>VLOOKUP(A448,INSUMOS,2,FALSE)</f>
        <v>angulo de 1x1/8x6m</v>
      </c>
      <c r="C448" s="397"/>
      <c r="D448" s="397"/>
      <c r="E448" s="142"/>
      <c r="F448" s="143" t="str">
        <f>VLOOKUP(A448,INSUMOS,3,FALSE)</f>
        <v>ml</v>
      </c>
      <c r="G448" s="144">
        <v>3.4</v>
      </c>
      <c r="H448" s="144"/>
      <c r="I448" s="142">
        <f>VLOOKUP(A448,INSUMOS,4,FALSE)</f>
        <v>25300.000000000004</v>
      </c>
      <c r="J448" s="142">
        <f>I448*G448</f>
        <v>86020.000000000015</v>
      </c>
    </row>
    <row r="449" spans="1:10" ht="12.75" customHeight="1" x14ac:dyDescent="0.3">
      <c r="A449" t="s">
        <v>230</v>
      </c>
      <c r="B449" s="397" t="str">
        <f>VLOOKUP(A449,INSUMOS,2,FALSE)</f>
        <v>angulo de 3/4x1/8x6m</v>
      </c>
      <c r="C449" s="397"/>
      <c r="D449" s="397"/>
      <c r="E449" s="142"/>
      <c r="F449" s="143" t="str">
        <f>VLOOKUP(A449,INSUMOS,3,FALSE)</f>
        <v>ml</v>
      </c>
      <c r="G449" s="144">
        <v>1.4</v>
      </c>
      <c r="H449" s="144"/>
      <c r="I449" s="142">
        <f>VLOOKUP(A449,INSUMOS,4,FALSE)</f>
        <v>34320</v>
      </c>
      <c r="J449" s="142">
        <f>I449*G449</f>
        <v>48048</v>
      </c>
    </row>
    <row r="450" spans="1:10" ht="12.75" customHeight="1" x14ac:dyDescent="0.3">
      <c r="A450" t="s">
        <v>231</v>
      </c>
      <c r="B450" s="397" t="str">
        <f>VLOOKUP(A450,INSUMOS,2,FALSE)</f>
        <v>Soldadura 6013 x1/8</v>
      </c>
      <c r="C450" s="397"/>
      <c r="D450" s="397"/>
      <c r="E450" s="142"/>
      <c r="F450" s="143" t="str">
        <f>VLOOKUP(A450,INSUMOS,3,FALSE)</f>
        <v>Kg</v>
      </c>
      <c r="G450" s="144">
        <v>0.2</v>
      </c>
      <c r="H450" s="144"/>
      <c r="I450" s="142">
        <f>VLOOKUP(A450,INSUMOS,4,FALSE)</f>
        <v>23760.000000000004</v>
      </c>
      <c r="J450" s="142">
        <f>I450*G450</f>
        <v>4752.0000000000009</v>
      </c>
    </row>
    <row r="451" spans="1:10" ht="12.75" customHeight="1" x14ac:dyDescent="0.3">
      <c r="A451" t="s">
        <v>232</v>
      </c>
      <c r="B451" s="397" t="str">
        <f>VLOOKUP(A451,INSUMOS,2,FALSE)</f>
        <v>anticorrosivo</v>
      </c>
      <c r="C451" s="397"/>
      <c r="D451" s="397"/>
      <c r="E451" s="142"/>
      <c r="F451" s="143" t="str">
        <f>VLOOKUP(A451,INSUMOS,3,FALSE)</f>
        <v>gln</v>
      </c>
      <c r="G451" s="144">
        <v>0.2</v>
      </c>
      <c r="H451" s="144"/>
      <c r="I451" s="142">
        <f>VLOOKUP(A451,INSUMOS,4,FALSE)</f>
        <v>62810.000000000007</v>
      </c>
      <c r="J451" s="142">
        <f>I451*G451</f>
        <v>12562.000000000002</v>
      </c>
    </row>
    <row r="452" spans="1:10" ht="12.75" customHeight="1" x14ac:dyDescent="0.3">
      <c r="A452" t="s">
        <v>233</v>
      </c>
      <c r="B452" s="397" t="str">
        <f>VLOOKUP(A452,INSUMOS,2,FALSE)</f>
        <v>Thinner</v>
      </c>
      <c r="C452" s="397"/>
      <c r="D452" s="397"/>
      <c r="E452" s="142"/>
      <c r="F452" s="143" t="str">
        <f>VLOOKUP(A452,INSUMOS,3,FALSE)</f>
        <v>gln</v>
      </c>
      <c r="G452" s="144">
        <v>0.2</v>
      </c>
      <c r="H452" s="144"/>
      <c r="I452" s="142">
        <f>VLOOKUP(A452,INSUMOS,4,FALSE)</f>
        <v>39160</v>
      </c>
      <c r="J452" s="142">
        <f>I452*G452</f>
        <v>7832</v>
      </c>
    </row>
    <row r="453" spans="1:10" ht="12.75" customHeight="1" x14ac:dyDescent="0.3">
      <c r="B453" s="398"/>
      <c r="C453" s="398"/>
      <c r="D453" s="398"/>
      <c r="E453" s="140"/>
      <c r="F453" s="140"/>
      <c r="G453" s="145"/>
      <c r="H453" s="399" t="s">
        <v>204</v>
      </c>
      <c r="I453" s="399"/>
      <c r="J453" s="146">
        <f>+J448+J449+J450</f>
        <v>138820</v>
      </c>
    </row>
    <row r="454" spans="1:10" ht="12.75" customHeight="1" x14ac:dyDescent="0.3">
      <c r="B454" s="400"/>
      <c r="C454" s="400"/>
      <c r="D454" s="400"/>
      <c r="E454" s="139"/>
      <c r="F454" s="137"/>
      <c r="G454" s="137"/>
      <c r="H454" s="136"/>
      <c r="I454" s="136"/>
      <c r="J454" s="147"/>
    </row>
    <row r="455" spans="1:10" ht="12.75" customHeight="1" x14ac:dyDescent="0.3">
      <c r="B455" s="396" t="s">
        <v>180</v>
      </c>
      <c r="C455" s="396"/>
      <c r="D455" s="396"/>
      <c r="E455" s="396"/>
      <c r="F455" s="396"/>
      <c r="G455" s="396"/>
      <c r="H455" s="396"/>
      <c r="I455" s="396"/>
      <c r="J455" s="396"/>
    </row>
    <row r="456" spans="1:10" ht="12.75" customHeight="1" x14ac:dyDescent="0.3">
      <c r="B456" s="396" t="s">
        <v>181</v>
      </c>
      <c r="C456" s="396"/>
      <c r="D456" s="396"/>
      <c r="E456" s="141" t="s">
        <v>182</v>
      </c>
      <c r="F456" s="141" t="s">
        <v>183</v>
      </c>
      <c r="G456" s="141" t="s">
        <v>184</v>
      </c>
      <c r="H456" s="141" t="s">
        <v>185</v>
      </c>
      <c r="I456" s="141" t="s">
        <v>186</v>
      </c>
      <c r="J456" s="141" t="s">
        <v>187</v>
      </c>
    </row>
    <row r="457" spans="1:10" ht="12.75" customHeight="1" x14ac:dyDescent="0.3">
      <c r="A457" s="32" t="s">
        <v>189</v>
      </c>
      <c r="B457" s="391" t="str">
        <f>VLOOKUP(A457,MANODEOBRA,2,FALSE)</f>
        <v>Ayudante</v>
      </c>
      <c r="C457" s="392"/>
      <c r="D457" s="393"/>
      <c r="E457" s="142">
        <f>VLOOKUP(A457,MANODEOBRA,3,FALSE)</f>
        <v>43333</v>
      </c>
      <c r="F457" s="143">
        <f>VLOOKUP(A457,MANODEOBRA,4,FALSE)</f>
        <v>0.62980000000000003</v>
      </c>
      <c r="G457" s="144">
        <v>1</v>
      </c>
      <c r="H457" s="144">
        <v>3.2</v>
      </c>
      <c r="I457" s="142">
        <f>E457*(1+F457)</f>
        <v>70624.123399999997</v>
      </c>
      <c r="J457" s="142">
        <f>I457*G457/H457</f>
        <v>22070.038562499998</v>
      </c>
    </row>
    <row r="458" spans="1:10" ht="12.75" customHeight="1" x14ac:dyDescent="0.3">
      <c r="A458" s="32" t="s">
        <v>188</v>
      </c>
      <c r="B458" s="391" t="str">
        <f>VLOOKUP(A458,MANODEOBRA,2,FALSE)</f>
        <v>Oficial</v>
      </c>
      <c r="C458" s="392"/>
      <c r="D458" s="393"/>
      <c r="E458" s="142">
        <f>VLOOKUP(A458,MANODEOBRA,3,FALSE)</f>
        <v>73666</v>
      </c>
      <c r="F458" s="143">
        <f>VLOOKUP(A458,MANODEOBRA,4,FALSE)</f>
        <v>0.62980000000000003</v>
      </c>
      <c r="G458" s="144">
        <v>1</v>
      </c>
      <c r="H458" s="144">
        <v>3.2</v>
      </c>
      <c r="I458" s="142">
        <f>E458*(1+F458)</f>
        <v>120060.8468</v>
      </c>
      <c r="J458" s="142">
        <f>I458*G458/H458</f>
        <v>37519.014624999996</v>
      </c>
    </row>
    <row r="459" spans="1:10" ht="25.5" customHeight="1" x14ac:dyDescent="0.3">
      <c r="B459" s="398"/>
      <c r="C459" s="398"/>
      <c r="D459" s="398"/>
      <c r="E459" s="140"/>
      <c r="F459" s="140"/>
      <c r="G459" s="145"/>
      <c r="H459" s="399" t="s">
        <v>190</v>
      </c>
      <c r="I459" s="399"/>
      <c r="J459" s="146">
        <f>+J457+J458</f>
        <v>59589.053187499994</v>
      </c>
    </row>
    <row r="460" spans="1:10" ht="12.75" customHeight="1" x14ac:dyDescent="0.3">
      <c r="B460" s="400"/>
      <c r="C460" s="400"/>
      <c r="D460" s="400"/>
      <c r="E460" s="139"/>
      <c r="F460" s="137"/>
      <c r="G460" s="137"/>
      <c r="H460" s="136"/>
      <c r="I460" s="136"/>
      <c r="J460" s="147"/>
    </row>
    <row r="461" spans="1:10" ht="12.75" customHeight="1" x14ac:dyDescent="0.3">
      <c r="B461" s="396" t="s">
        <v>191</v>
      </c>
      <c r="C461" s="396"/>
      <c r="D461" s="396"/>
      <c r="E461" s="396"/>
      <c r="F461" s="396"/>
      <c r="G461" s="396"/>
      <c r="H461" s="396"/>
      <c r="I461" s="396"/>
      <c r="J461" s="396"/>
    </row>
    <row r="462" spans="1:10" ht="12.75" customHeight="1" x14ac:dyDescent="0.3">
      <c r="B462" s="396" t="s">
        <v>181</v>
      </c>
      <c r="C462" s="396"/>
      <c r="D462" s="396"/>
      <c r="E462" s="141"/>
      <c r="F462" s="141" t="s">
        <v>192</v>
      </c>
      <c r="G462" s="141" t="s">
        <v>184</v>
      </c>
      <c r="H462" s="141" t="s">
        <v>185</v>
      </c>
      <c r="I462" s="141" t="s">
        <v>186</v>
      </c>
      <c r="J462" s="141" t="s">
        <v>187</v>
      </c>
    </row>
    <row r="463" spans="1:10" ht="12.75" customHeight="1" x14ac:dyDescent="0.3">
      <c r="A463" t="s">
        <v>193</v>
      </c>
      <c r="B463" s="397" t="str">
        <f>VLOOKUP(A463,EQUIPOS,2,FALSE)</f>
        <v>Herramienta menor</v>
      </c>
      <c r="C463" s="397"/>
      <c r="D463" s="397"/>
      <c r="E463" s="142"/>
      <c r="F463" s="143" t="str">
        <f>VLOOKUP(A463,EQUIPOS,3,FALSE)</f>
        <v>(%)mo</v>
      </c>
      <c r="G463" s="144">
        <v>1</v>
      </c>
      <c r="H463" s="144">
        <v>10</v>
      </c>
      <c r="I463" s="142">
        <f>+J459</f>
        <v>59589.053187499994</v>
      </c>
      <c r="J463" s="142">
        <f>I463*G463/H463</f>
        <v>5958.9053187499994</v>
      </c>
    </row>
    <row r="464" spans="1:10" ht="12.75" customHeight="1" x14ac:dyDescent="0.3">
      <c r="B464" s="398"/>
      <c r="C464" s="398"/>
      <c r="D464" s="398"/>
      <c r="E464" s="140"/>
      <c r="F464" s="140"/>
      <c r="G464" s="145"/>
      <c r="H464" s="399" t="s">
        <v>194</v>
      </c>
      <c r="I464" s="399"/>
      <c r="J464" s="146">
        <f>+J463</f>
        <v>5958.9053187499994</v>
      </c>
    </row>
    <row r="465" spans="1:10" ht="12.75" customHeight="1" x14ac:dyDescent="0.3">
      <c r="B465" s="400"/>
      <c r="C465" s="400"/>
      <c r="D465" s="400"/>
      <c r="E465" s="139"/>
      <c r="F465" s="137"/>
      <c r="G465" s="137"/>
      <c r="H465" s="136"/>
      <c r="I465" s="136"/>
      <c r="J465" s="147"/>
    </row>
    <row r="466" spans="1:10" ht="12.75" customHeight="1" x14ac:dyDescent="0.3">
      <c r="B466" s="401" t="s">
        <v>198</v>
      </c>
      <c r="C466" s="401"/>
      <c r="D466" s="401"/>
      <c r="E466" s="401"/>
      <c r="F466" s="401"/>
      <c r="G466" s="138"/>
      <c r="H466" s="138"/>
      <c r="I466" s="148"/>
      <c r="J466" s="146">
        <f>+J453+J459+J464</f>
        <v>204367.95850625</v>
      </c>
    </row>
    <row r="467" spans="1:10" x14ac:dyDescent="0.3">
      <c r="B467" s="402" t="s">
        <v>162</v>
      </c>
      <c r="C467" s="402"/>
      <c r="D467" s="402"/>
      <c r="E467" s="402"/>
      <c r="F467" s="402"/>
      <c r="G467" s="149"/>
      <c r="H467" s="403">
        <f>+PPTO!$F$108</f>
        <v>0.28999999999999998</v>
      </c>
      <c r="I467" s="404"/>
      <c r="J467" s="146">
        <f>J466*(H467)</f>
        <v>59266.707966812493</v>
      </c>
    </row>
    <row r="468" spans="1:10" x14ac:dyDescent="0.3">
      <c r="B468" s="402" t="s">
        <v>164</v>
      </c>
      <c r="C468" s="402"/>
      <c r="D468" s="402"/>
      <c r="E468" s="402"/>
      <c r="F468" s="402"/>
      <c r="G468" s="149"/>
      <c r="H468" s="403">
        <f>+PPTO!$F$109</f>
        <v>0.01</v>
      </c>
      <c r="I468" s="404"/>
      <c r="J468" s="146">
        <f>+H468*J466</f>
        <v>2043.6795850625001</v>
      </c>
    </row>
    <row r="469" spans="1:10" x14ac:dyDescent="0.3">
      <c r="B469" s="402" t="s">
        <v>163</v>
      </c>
      <c r="C469" s="402"/>
      <c r="D469" s="402"/>
      <c r="E469" s="402"/>
      <c r="F469" s="402"/>
      <c r="G469" s="149"/>
      <c r="H469" s="403">
        <f>+PPTO!$F$110</f>
        <v>0.05</v>
      </c>
      <c r="I469" s="404"/>
      <c r="J469" s="146">
        <f>+H469*J466</f>
        <v>10218.3979253125</v>
      </c>
    </row>
    <row r="470" spans="1:10" ht="12.75" customHeight="1" x14ac:dyDescent="0.3">
      <c r="B470" s="405" t="s">
        <v>199</v>
      </c>
      <c r="C470" s="405"/>
      <c r="D470" s="405"/>
      <c r="E470" s="405"/>
      <c r="F470" s="405"/>
      <c r="G470" s="150"/>
      <c r="H470" s="150"/>
      <c r="I470" s="148"/>
      <c r="J470" s="146">
        <f>SUM(J466:J469)</f>
        <v>275896.74398343748</v>
      </c>
    </row>
    <row r="471" spans="1:10" x14ac:dyDescent="0.3">
      <c r="B471" s="405" t="s">
        <v>200</v>
      </c>
      <c r="C471" s="405"/>
      <c r="D471" s="405"/>
      <c r="E471" s="405"/>
      <c r="F471" s="405"/>
      <c r="G471" s="150"/>
      <c r="H471" s="150"/>
      <c r="I471" s="148"/>
      <c r="J471" s="146">
        <f>ROUND(J470,0)</f>
        <v>275897</v>
      </c>
    </row>
    <row r="472" spans="1:10" ht="12.75" customHeight="1" x14ac:dyDescent="0.3">
      <c r="B472" s="410"/>
      <c r="C472" s="410"/>
      <c r="D472" s="410"/>
      <c r="E472" s="135"/>
      <c r="F472" s="135"/>
      <c r="G472" s="135"/>
      <c r="H472" s="135"/>
      <c r="I472" s="135"/>
      <c r="J472" s="135"/>
    </row>
    <row r="473" spans="1:10" ht="12.75" customHeight="1" x14ac:dyDescent="0.3">
      <c r="B473" s="406" t="s">
        <v>176</v>
      </c>
      <c r="C473" s="406"/>
      <c r="D473" s="406"/>
      <c r="E473" s="407" t="s">
        <v>56</v>
      </c>
      <c r="F473" s="407"/>
      <c r="G473" s="407"/>
      <c r="H473" s="407"/>
      <c r="I473" s="407"/>
      <c r="J473" s="407"/>
    </row>
    <row r="474" spans="1:10" ht="24" customHeight="1" x14ac:dyDescent="0.3">
      <c r="B474" s="406" t="s">
        <v>177</v>
      </c>
      <c r="C474" s="406"/>
      <c r="D474" s="406"/>
      <c r="E474" s="408" t="str">
        <f>VLOOKUP(E473,PRESUPUESTO,2,FALSE)</f>
        <v>Suministro e instalación de cielo raso blanco</v>
      </c>
      <c r="F474" s="408"/>
      <c r="G474" s="408"/>
      <c r="H474" s="408"/>
      <c r="I474" s="408"/>
      <c r="J474" s="408"/>
    </row>
    <row r="475" spans="1:10" ht="12.75" customHeight="1" x14ac:dyDescent="0.3">
      <c r="B475" s="406" t="s">
        <v>178</v>
      </c>
      <c r="C475" s="406"/>
      <c r="D475" s="406"/>
      <c r="E475" s="407" t="str">
        <f>VLOOKUP(E473,PRESUPUESTO,3,FALSE)</f>
        <v>m²</v>
      </c>
      <c r="F475" s="407"/>
      <c r="G475" s="407"/>
      <c r="H475" s="407"/>
      <c r="I475" s="407"/>
      <c r="J475" s="407"/>
    </row>
    <row r="476" spans="1:10" ht="12.75" customHeight="1" x14ac:dyDescent="0.3">
      <c r="B476" s="406" t="s">
        <v>179</v>
      </c>
      <c r="C476" s="406"/>
      <c r="D476" s="406"/>
      <c r="E476" s="407" t="str">
        <f>E473</f>
        <v>4.1.3</v>
      </c>
      <c r="F476" s="407"/>
      <c r="G476" s="407"/>
      <c r="H476" s="407"/>
      <c r="I476" s="407"/>
      <c r="J476" s="407"/>
    </row>
    <row r="477" spans="1:10" ht="12.75" customHeight="1" x14ac:dyDescent="0.3">
      <c r="B477" s="409"/>
      <c r="C477" s="409"/>
      <c r="D477" s="409"/>
      <c r="E477" s="140"/>
      <c r="F477" s="140"/>
      <c r="G477" s="140"/>
      <c r="H477" s="140"/>
      <c r="I477" s="140"/>
      <c r="J477" s="140"/>
    </row>
    <row r="478" spans="1:10" ht="12.75" customHeight="1" x14ac:dyDescent="0.3">
      <c r="B478" s="396" t="s">
        <v>201</v>
      </c>
      <c r="C478" s="396"/>
      <c r="D478" s="396"/>
      <c r="E478" s="396"/>
      <c r="F478" s="396"/>
      <c r="G478" s="396"/>
      <c r="H478" s="396"/>
      <c r="I478" s="396"/>
      <c r="J478" s="396"/>
    </row>
    <row r="479" spans="1:10" ht="12.75" customHeight="1" x14ac:dyDescent="0.3">
      <c r="B479" s="396" t="s">
        <v>181</v>
      </c>
      <c r="C479" s="396"/>
      <c r="D479" s="396"/>
      <c r="E479" s="141"/>
      <c r="F479" s="141" t="s">
        <v>192</v>
      </c>
      <c r="G479" s="141" t="s">
        <v>184</v>
      </c>
      <c r="H479" s="141" t="s">
        <v>202</v>
      </c>
      <c r="I479" s="141" t="s">
        <v>186</v>
      </c>
      <c r="J479" s="141" t="s">
        <v>187</v>
      </c>
    </row>
    <row r="480" spans="1:10" ht="27" customHeight="1" x14ac:dyDescent="0.3">
      <c r="A480" t="s">
        <v>234</v>
      </c>
      <c r="B480" s="397" t="str">
        <f t="shared" ref="B480:B486" si="0">VLOOKUP(A480,INSUMOS,2,FALSE)</f>
        <v>Cielo raso PVC lamina 3 x 25 cm (Paq x 4 laminas)</v>
      </c>
      <c r="C480" s="397"/>
      <c r="D480" s="397"/>
      <c r="E480" s="142"/>
      <c r="F480" s="143" t="str">
        <f t="shared" ref="F480:F486" si="1">VLOOKUP(A480,INSUMOS,3,FALSE)</f>
        <v>m²</v>
      </c>
      <c r="G480" s="144">
        <v>1</v>
      </c>
      <c r="H480" s="144"/>
      <c r="I480" s="142">
        <f t="shared" ref="I480:I486" si="2">VLOOKUP(A480,INSUMOS,4,FALSE)</f>
        <v>58190.000000000007</v>
      </c>
      <c r="J480" s="142">
        <f>I480*G480</f>
        <v>58190.000000000007</v>
      </c>
    </row>
    <row r="481" spans="1:10" ht="12.75" customHeight="1" x14ac:dyDescent="0.3">
      <c r="A481" t="s">
        <v>235</v>
      </c>
      <c r="B481" s="397" t="str">
        <f t="shared" si="0"/>
        <v>Cielo raso angulo blanco 3m aluminio</v>
      </c>
      <c r="C481" s="397"/>
      <c r="D481" s="397"/>
      <c r="E481" s="142"/>
      <c r="F481" s="143" t="str">
        <f t="shared" si="1"/>
        <v>ml</v>
      </c>
      <c r="G481" s="144">
        <v>0.35</v>
      </c>
      <c r="H481" s="144"/>
      <c r="I481" s="142">
        <f t="shared" si="2"/>
        <v>5830.0000000000009</v>
      </c>
      <c r="J481" s="142">
        <f t="shared" ref="J481:J482" si="3">I481*G481</f>
        <v>2040.5000000000002</v>
      </c>
    </row>
    <row r="482" spans="1:10" ht="23.25" customHeight="1" x14ac:dyDescent="0.3">
      <c r="A482" t="s">
        <v>236</v>
      </c>
      <c r="B482" s="397" t="str">
        <f t="shared" si="0"/>
        <v>Cielo raso unión en H de PVC 2.90 m blanco</v>
      </c>
      <c r="C482" s="397"/>
      <c r="D482" s="397"/>
      <c r="E482" s="142"/>
      <c r="F482" s="143" t="str">
        <f t="shared" si="1"/>
        <v>ml</v>
      </c>
      <c r="G482" s="144">
        <v>0.2</v>
      </c>
      <c r="H482" s="144"/>
      <c r="I482" s="142">
        <f t="shared" si="2"/>
        <v>4513.7931034482763</v>
      </c>
      <c r="J482" s="142">
        <f t="shared" si="3"/>
        <v>902.75862068965534</v>
      </c>
    </row>
    <row r="483" spans="1:10" ht="12.75" customHeight="1" x14ac:dyDescent="0.3">
      <c r="A483" t="s">
        <v>237</v>
      </c>
      <c r="B483" s="397" t="str">
        <f t="shared" si="0"/>
        <v>Omega cielo raso</v>
      </c>
      <c r="C483" s="397"/>
      <c r="D483" s="397"/>
      <c r="E483" s="142"/>
      <c r="F483" s="143" t="str">
        <f t="shared" si="1"/>
        <v xml:space="preserve">und </v>
      </c>
      <c r="G483" s="144">
        <v>0.65</v>
      </c>
      <c r="H483" s="144"/>
      <c r="I483" s="142">
        <f t="shared" si="2"/>
        <v>4950</v>
      </c>
      <c r="J483" s="142">
        <f>I483*G483</f>
        <v>3217.5</v>
      </c>
    </row>
    <row r="484" spans="1:10" ht="24" customHeight="1" x14ac:dyDescent="0.3">
      <c r="A484" t="s">
        <v>238</v>
      </c>
      <c r="B484" s="397" t="str">
        <f t="shared" si="0"/>
        <v>Cielo raso perimetral corniza de PVC 2.9 m blanco</v>
      </c>
      <c r="C484" s="397"/>
      <c r="D484" s="397"/>
      <c r="E484" s="142"/>
      <c r="F484" s="143" t="str">
        <f t="shared" si="1"/>
        <v>ml</v>
      </c>
      <c r="G484" s="144">
        <v>0.7</v>
      </c>
      <c r="H484" s="144"/>
      <c r="I484" s="142">
        <f t="shared" si="2"/>
        <v>4134.4827586206902</v>
      </c>
      <c r="J484" s="142">
        <f>I484*G484</f>
        <v>2894.1379310344828</v>
      </c>
    </row>
    <row r="485" spans="1:10" ht="12.75" customHeight="1" x14ac:dyDescent="0.3">
      <c r="A485" t="s">
        <v>239</v>
      </c>
      <c r="B485" s="397" t="str">
        <f t="shared" si="0"/>
        <v>Tornilleria y anclajes cielo raso</v>
      </c>
      <c r="C485" s="397"/>
      <c r="D485" s="397"/>
      <c r="E485" s="142"/>
      <c r="F485" s="143" t="str">
        <f t="shared" si="1"/>
        <v xml:space="preserve">und </v>
      </c>
      <c r="G485" s="144">
        <v>0.15</v>
      </c>
      <c r="H485" s="144"/>
      <c r="I485" s="142">
        <f t="shared" si="2"/>
        <v>6600.0000000000009</v>
      </c>
      <c r="J485" s="142">
        <f>I485*G485</f>
        <v>990.00000000000011</v>
      </c>
    </row>
    <row r="486" spans="1:10" ht="12.75" customHeight="1" x14ac:dyDescent="0.3">
      <c r="A486" t="s">
        <v>240</v>
      </c>
      <c r="B486" s="397" t="str">
        <f t="shared" si="0"/>
        <v>Vigueta cielo raso 2.44 m</v>
      </c>
      <c r="C486" s="397"/>
      <c r="D486" s="397"/>
      <c r="E486" s="142"/>
      <c r="F486" s="143" t="str">
        <f t="shared" si="1"/>
        <v xml:space="preserve">und </v>
      </c>
      <c r="G486" s="144">
        <v>0.6</v>
      </c>
      <c r="H486" s="144"/>
      <c r="I486" s="142">
        <f t="shared" si="2"/>
        <v>4950</v>
      </c>
      <c r="J486" s="142">
        <f>I486*G486</f>
        <v>2970</v>
      </c>
    </row>
    <row r="487" spans="1:10" ht="12.75" customHeight="1" x14ac:dyDescent="0.3">
      <c r="B487" s="398"/>
      <c r="C487" s="398"/>
      <c r="D487" s="398"/>
      <c r="E487" s="140"/>
      <c r="F487" s="140"/>
      <c r="G487" s="145"/>
      <c r="H487" s="399" t="s">
        <v>204</v>
      </c>
      <c r="I487" s="399"/>
      <c r="J487" s="146">
        <f>+SUM(J480:J486)</f>
        <v>71204.896551724145</v>
      </c>
    </row>
    <row r="488" spans="1:10" ht="12.75" customHeight="1" x14ac:dyDescent="0.3">
      <c r="B488" s="400"/>
      <c r="C488" s="400"/>
      <c r="D488" s="400"/>
      <c r="E488" s="139"/>
      <c r="F488" s="137"/>
      <c r="G488" s="137"/>
      <c r="H488" s="136"/>
      <c r="I488" s="136"/>
      <c r="J488" s="147"/>
    </row>
    <row r="489" spans="1:10" ht="12.75" customHeight="1" x14ac:dyDescent="0.3">
      <c r="B489" s="396" t="s">
        <v>180</v>
      </c>
      <c r="C489" s="396"/>
      <c r="D489" s="396"/>
      <c r="E489" s="396"/>
      <c r="F489" s="396"/>
      <c r="G489" s="396"/>
      <c r="H489" s="396"/>
      <c r="I489" s="396"/>
      <c r="J489" s="396"/>
    </row>
    <row r="490" spans="1:10" ht="12.75" customHeight="1" x14ac:dyDescent="0.3">
      <c r="B490" s="396" t="s">
        <v>181</v>
      </c>
      <c r="C490" s="396"/>
      <c r="D490" s="396"/>
      <c r="E490" s="141" t="s">
        <v>182</v>
      </c>
      <c r="F490" s="141" t="s">
        <v>183</v>
      </c>
      <c r="G490" s="141" t="s">
        <v>184</v>
      </c>
      <c r="H490" s="141" t="s">
        <v>185</v>
      </c>
      <c r="I490" s="141" t="s">
        <v>186</v>
      </c>
      <c r="J490" s="141" t="s">
        <v>187</v>
      </c>
    </row>
    <row r="491" spans="1:10" ht="12.75" customHeight="1" x14ac:dyDescent="0.3">
      <c r="A491" s="32" t="s">
        <v>189</v>
      </c>
      <c r="B491" s="391" t="str">
        <f>VLOOKUP(A491,MANODEOBRA,2,FALSE)</f>
        <v>Ayudante</v>
      </c>
      <c r="C491" s="392"/>
      <c r="D491" s="393"/>
      <c r="E491" s="142">
        <f>VLOOKUP(A491,MANODEOBRA,3,FALSE)</f>
        <v>43333</v>
      </c>
      <c r="F491" s="143">
        <f>VLOOKUP(A491,MANODEOBRA,4,FALSE)</f>
        <v>0.62980000000000003</v>
      </c>
      <c r="G491" s="144">
        <v>2</v>
      </c>
      <c r="H491" s="144">
        <v>10</v>
      </c>
      <c r="I491" s="142">
        <f>E491*(1+F491)</f>
        <v>70624.123399999997</v>
      </c>
      <c r="J491" s="142">
        <f>I491*G491/H491</f>
        <v>14124.82468</v>
      </c>
    </row>
    <row r="492" spans="1:10" ht="12.75" customHeight="1" x14ac:dyDescent="0.3">
      <c r="A492" s="32" t="s">
        <v>188</v>
      </c>
      <c r="B492" s="391" t="str">
        <f>VLOOKUP(A492,MANODEOBRA,2,FALSE)</f>
        <v>Oficial</v>
      </c>
      <c r="C492" s="392"/>
      <c r="D492" s="393"/>
      <c r="E492" s="142">
        <f>VLOOKUP(A492,MANODEOBRA,3,FALSE)</f>
        <v>73666</v>
      </c>
      <c r="F492" s="143">
        <f>VLOOKUP(A492,MANODEOBRA,4,FALSE)</f>
        <v>0.62980000000000003</v>
      </c>
      <c r="G492" s="144">
        <v>1</v>
      </c>
      <c r="H492" s="144">
        <v>10</v>
      </c>
      <c r="I492" s="142">
        <f>E492*(1+F492)</f>
        <v>120060.8468</v>
      </c>
      <c r="J492" s="142">
        <f>I492*G492/H492</f>
        <v>12006.08468</v>
      </c>
    </row>
    <row r="493" spans="1:10" ht="25.5" customHeight="1" x14ac:dyDescent="0.3">
      <c r="B493" s="398"/>
      <c r="C493" s="398"/>
      <c r="D493" s="398"/>
      <c r="E493" s="140"/>
      <c r="F493" s="140"/>
      <c r="G493" s="145"/>
      <c r="H493" s="399" t="s">
        <v>190</v>
      </c>
      <c r="I493" s="399"/>
      <c r="J493" s="146">
        <f>+J491+J492</f>
        <v>26130.909359999998</v>
      </c>
    </row>
    <row r="494" spans="1:10" ht="12.75" customHeight="1" x14ac:dyDescent="0.3">
      <c r="B494" s="400"/>
      <c r="C494" s="400"/>
      <c r="D494" s="400"/>
      <c r="E494" s="139"/>
      <c r="F494" s="137"/>
      <c r="G494" s="137"/>
      <c r="H494" s="136"/>
      <c r="I494" s="136"/>
      <c r="J494" s="147"/>
    </row>
    <row r="495" spans="1:10" ht="12.75" customHeight="1" x14ac:dyDescent="0.3">
      <c r="B495" s="396" t="s">
        <v>191</v>
      </c>
      <c r="C495" s="396"/>
      <c r="D495" s="396"/>
      <c r="E495" s="396"/>
      <c r="F495" s="396"/>
      <c r="G495" s="396"/>
      <c r="H495" s="396"/>
      <c r="I495" s="396"/>
      <c r="J495" s="396"/>
    </row>
    <row r="496" spans="1:10" ht="12.75" customHeight="1" x14ac:dyDescent="0.3">
      <c r="B496" s="396" t="s">
        <v>181</v>
      </c>
      <c r="C496" s="396"/>
      <c r="D496" s="396"/>
      <c r="E496" s="141"/>
      <c r="F496" s="141" t="s">
        <v>192</v>
      </c>
      <c r="G496" s="141" t="s">
        <v>184</v>
      </c>
      <c r="H496" s="141" t="s">
        <v>185</v>
      </c>
      <c r="I496" s="141" t="s">
        <v>186</v>
      </c>
      <c r="J496" s="141" t="s">
        <v>187</v>
      </c>
    </row>
    <row r="497" spans="1:10" ht="12.75" customHeight="1" x14ac:dyDescent="0.3">
      <c r="A497" t="s">
        <v>193</v>
      </c>
      <c r="B497" s="397" t="str">
        <f>VLOOKUP(A497,EQUIPOS,2,FALSE)</f>
        <v>Herramienta menor</v>
      </c>
      <c r="C497" s="397"/>
      <c r="D497" s="397"/>
      <c r="E497" s="142"/>
      <c r="F497" s="143" t="str">
        <f>VLOOKUP(A497,EQUIPOS,3,FALSE)</f>
        <v>(%)mo</v>
      </c>
      <c r="G497" s="144">
        <v>1</v>
      </c>
      <c r="H497" s="144">
        <v>10</v>
      </c>
      <c r="I497" s="142">
        <f>+J493</f>
        <v>26130.909359999998</v>
      </c>
      <c r="J497" s="142">
        <f>I497*G497/H497</f>
        <v>2613.0909359999996</v>
      </c>
    </row>
    <row r="498" spans="1:10" ht="12.75" customHeight="1" x14ac:dyDescent="0.3">
      <c r="B498" s="398"/>
      <c r="C498" s="398"/>
      <c r="D498" s="398"/>
      <c r="E498" s="140"/>
      <c r="F498" s="140"/>
      <c r="G498" s="145"/>
      <c r="H498" s="399" t="s">
        <v>194</v>
      </c>
      <c r="I498" s="399"/>
      <c r="J498" s="146">
        <f>+J497</f>
        <v>2613.0909359999996</v>
      </c>
    </row>
    <row r="499" spans="1:10" ht="12.75" customHeight="1" x14ac:dyDescent="0.3">
      <c r="B499" s="400"/>
      <c r="C499" s="400"/>
      <c r="D499" s="400"/>
      <c r="E499" s="139"/>
      <c r="F499" s="137"/>
      <c r="G499" s="137"/>
      <c r="H499" s="136"/>
      <c r="I499" s="136"/>
      <c r="J499" s="147"/>
    </row>
    <row r="500" spans="1:10" ht="12.75" customHeight="1" x14ac:dyDescent="0.3">
      <c r="B500" s="401" t="s">
        <v>198</v>
      </c>
      <c r="C500" s="401"/>
      <c r="D500" s="401"/>
      <c r="E500" s="401"/>
      <c r="F500" s="401"/>
      <c r="G500" s="138"/>
      <c r="H500" s="138"/>
      <c r="I500" s="148"/>
      <c r="J500" s="146">
        <f>+J487+J493+J498</f>
        <v>99948.896847724129</v>
      </c>
    </row>
    <row r="501" spans="1:10" x14ac:dyDescent="0.3">
      <c r="B501" s="402" t="s">
        <v>162</v>
      </c>
      <c r="C501" s="402"/>
      <c r="D501" s="402"/>
      <c r="E501" s="402"/>
      <c r="F501" s="402"/>
      <c r="G501" s="149"/>
      <c r="H501" s="403">
        <f>+PPTO!$F$108</f>
        <v>0.28999999999999998</v>
      </c>
      <c r="I501" s="404"/>
      <c r="J501" s="146">
        <f>J500*(H501)</f>
        <v>28985.180085839995</v>
      </c>
    </row>
    <row r="502" spans="1:10" x14ac:dyDescent="0.3">
      <c r="B502" s="402" t="s">
        <v>164</v>
      </c>
      <c r="C502" s="402"/>
      <c r="D502" s="402"/>
      <c r="E502" s="402"/>
      <c r="F502" s="402"/>
      <c r="G502" s="149"/>
      <c r="H502" s="403">
        <f>+PPTO!$F$109</f>
        <v>0.01</v>
      </c>
      <c r="I502" s="404"/>
      <c r="J502" s="146">
        <f>+H502*J500</f>
        <v>999.48896847724131</v>
      </c>
    </row>
    <row r="503" spans="1:10" x14ac:dyDescent="0.3">
      <c r="B503" s="402" t="s">
        <v>163</v>
      </c>
      <c r="C503" s="402"/>
      <c r="D503" s="402"/>
      <c r="E503" s="402"/>
      <c r="F503" s="402"/>
      <c r="G503" s="149"/>
      <c r="H503" s="403">
        <f>+PPTO!$F$110</f>
        <v>0.05</v>
      </c>
      <c r="I503" s="404"/>
      <c r="J503" s="146">
        <f>+H503*J500</f>
        <v>4997.4448423862068</v>
      </c>
    </row>
    <row r="504" spans="1:10" ht="12.75" customHeight="1" x14ac:dyDescent="0.3">
      <c r="B504" s="405" t="s">
        <v>199</v>
      </c>
      <c r="C504" s="405"/>
      <c r="D504" s="405"/>
      <c r="E504" s="405"/>
      <c r="F504" s="405"/>
      <c r="G504" s="150"/>
      <c r="H504" s="150"/>
      <c r="I504" s="148"/>
      <c r="J504" s="146">
        <f>SUM(J500:J503)</f>
        <v>134931.01074442756</v>
      </c>
    </row>
    <row r="505" spans="1:10" x14ac:dyDescent="0.3">
      <c r="B505" s="405" t="s">
        <v>200</v>
      </c>
      <c r="C505" s="405"/>
      <c r="D505" s="405"/>
      <c r="E505" s="405"/>
      <c r="F505" s="405"/>
      <c r="G505" s="150"/>
      <c r="H505" s="150"/>
      <c r="I505" s="148"/>
      <c r="J505" s="146">
        <f>ROUND(J504,0)</f>
        <v>134931</v>
      </c>
    </row>
    <row r="506" spans="1:10" ht="12.75" customHeight="1" x14ac:dyDescent="0.3">
      <c r="B506" s="410"/>
      <c r="C506" s="410"/>
      <c r="D506" s="410"/>
      <c r="E506" s="135"/>
      <c r="F506" s="135"/>
      <c r="G506" s="135"/>
      <c r="H506" s="135"/>
      <c r="I506" s="135"/>
      <c r="J506" s="135"/>
    </row>
    <row r="507" spans="1:10" ht="12" customHeight="1" x14ac:dyDescent="0.3">
      <c r="B507" s="406" t="s">
        <v>176</v>
      </c>
      <c r="C507" s="406"/>
      <c r="D507" s="406"/>
      <c r="E507" s="407" t="s">
        <v>58</v>
      </c>
      <c r="F507" s="407"/>
      <c r="G507" s="407"/>
      <c r="H507" s="407"/>
      <c r="I507" s="407"/>
      <c r="J507" s="407"/>
    </row>
    <row r="508" spans="1:10" ht="51" customHeight="1" x14ac:dyDescent="0.3">
      <c r="B508" s="406" t="s">
        <v>177</v>
      </c>
      <c r="C508" s="406"/>
      <c r="D508" s="406"/>
      <c r="E508" s="408" t="str">
        <f>VLOOKUP(E507,PRESUPUESTO,2,FALSE)</f>
        <v>Sumistro e instalación de drywall</v>
      </c>
      <c r="F508" s="408"/>
      <c r="G508" s="408"/>
      <c r="H508" s="408"/>
      <c r="I508" s="408"/>
      <c r="J508" s="408"/>
    </row>
    <row r="509" spans="1:10" ht="11.25" customHeight="1" x14ac:dyDescent="0.3">
      <c r="B509" s="406" t="s">
        <v>178</v>
      </c>
      <c r="C509" s="406"/>
      <c r="D509" s="406"/>
      <c r="E509" s="407" t="str">
        <f>VLOOKUP(E507,PRESUPUESTO,3,FALSE)</f>
        <v>m²</v>
      </c>
      <c r="F509" s="407"/>
      <c r="G509" s="407"/>
      <c r="H509" s="407"/>
      <c r="I509" s="407"/>
      <c r="J509" s="407"/>
    </row>
    <row r="510" spans="1:10" ht="12" customHeight="1" x14ac:dyDescent="0.3">
      <c r="B510" s="406" t="s">
        <v>179</v>
      </c>
      <c r="C510" s="406"/>
      <c r="D510" s="406"/>
      <c r="E510" s="407" t="str">
        <f>E507</f>
        <v>4.1.4</v>
      </c>
      <c r="F510" s="407"/>
      <c r="G510" s="407"/>
      <c r="H510" s="407"/>
      <c r="I510" s="407"/>
      <c r="J510" s="407"/>
    </row>
    <row r="511" spans="1:10" ht="11.25" customHeight="1" x14ac:dyDescent="0.3">
      <c r="B511" s="409"/>
      <c r="C511" s="409"/>
      <c r="D511" s="409"/>
      <c r="E511" s="140"/>
      <c r="F511" s="140"/>
      <c r="G511" s="140"/>
      <c r="H511" s="140"/>
      <c r="I511" s="140"/>
      <c r="J511" s="140"/>
    </row>
    <row r="512" spans="1:10" ht="12.75" customHeight="1" x14ac:dyDescent="0.3">
      <c r="B512" s="396" t="s">
        <v>201</v>
      </c>
      <c r="C512" s="396"/>
      <c r="D512" s="396"/>
      <c r="E512" s="396"/>
      <c r="F512" s="396"/>
      <c r="G512" s="396"/>
      <c r="H512" s="396"/>
      <c r="I512" s="396"/>
      <c r="J512" s="396"/>
    </row>
    <row r="513" spans="1:10" ht="12.75" customHeight="1" x14ac:dyDescent="0.3">
      <c r="B513" s="396" t="s">
        <v>181</v>
      </c>
      <c r="C513" s="396"/>
      <c r="D513" s="396"/>
      <c r="E513" s="141"/>
      <c r="F513" s="141" t="s">
        <v>192</v>
      </c>
      <c r="G513" s="141" t="s">
        <v>184</v>
      </c>
      <c r="H513" s="141" t="s">
        <v>202</v>
      </c>
      <c r="I513" s="141" t="s">
        <v>186</v>
      </c>
      <c r="J513" s="141" t="s">
        <v>187</v>
      </c>
    </row>
    <row r="514" spans="1:10" ht="29.25" customHeight="1" x14ac:dyDescent="0.3">
      <c r="A514" t="s">
        <v>241</v>
      </c>
      <c r="B514" s="397" t="str">
        <f t="shared" ref="B514:B520" si="4">VLOOKUP(A514,INSUMOS,2,FALSE)</f>
        <v>Lija de agua # 100</v>
      </c>
      <c r="C514" s="397"/>
      <c r="D514" s="397"/>
      <c r="E514" s="142"/>
      <c r="F514" s="143" t="str">
        <f t="shared" ref="F514:F520" si="5">VLOOKUP(A514,INSUMOS,3,FALSE)</f>
        <v xml:space="preserve">und </v>
      </c>
      <c r="G514" s="144">
        <v>0.4</v>
      </c>
      <c r="H514" s="144"/>
      <c r="I514" s="142">
        <f t="shared" ref="I514:I520" si="6">VLOOKUP(A514,INSUMOS,4,FALSE)</f>
        <v>1650.0000000000002</v>
      </c>
      <c r="J514" s="142">
        <f>I514*G514</f>
        <v>660.00000000000011</v>
      </c>
    </row>
    <row r="515" spans="1:10" ht="12.75" customHeight="1" x14ac:dyDescent="0.3">
      <c r="A515" t="s">
        <v>242</v>
      </c>
      <c r="B515" s="397" t="str">
        <f t="shared" si="4"/>
        <v>masilla plus 28 Kg</v>
      </c>
      <c r="C515" s="397"/>
      <c r="D515" s="397"/>
      <c r="E515" s="142"/>
      <c r="F515" s="143" t="str">
        <f t="shared" si="5"/>
        <v>gln</v>
      </c>
      <c r="G515" s="144">
        <v>0.1</v>
      </c>
      <c r="H515" s="144"/>
      <c r="I515" s="142">
        <f t="shared" si="6"/>
        <v>58300.000000000007</v>
      </c>
      <c r="J515" s="142">
        <f t="shared" ref="J515:J516" si="7">I515*G515</f>
        <v>5830.0000000000009</v>
      </c>
    </row>
    <row r="516" spans="1:10" ht="24" customHeight="1" x14ac:dyDescent="0.3">
      <c r="A516" t="s">
        <v>243</v>
      </c>
      <c r="B516" s="397" t="str">
        <f t="shared" si="4"/>
        <v>Placa de yeso cielo raso</v>
      </c>
      <c r="C516" s="397"/>
      <c r="D516" s="397"/>
      <c r="E516" s="142"/>
      <c r="F516" s="143" t="str">
        <f t="shared" si="5"/>
        <v>m²</v>
      </c>
      <c r="G516" s="144">
        <v>1</v>
      </c>
      <c r="H516" s="144"/>
      <c r="I516" s="142">
        <f t="shared" si="6"/>
        <v>29338.100000000002</v>
      </c>
      <c r="J516" s="142">
        <f t="shared" si="7"/>
        <v>29338.100000000002</v>
      </c>
    </row>
    <row r="517" spans="1:10" ht="11.25" customHeight="1" x14ac:dyDescent="0.3">
      <c r="A517" t="s">
        <v>237</v>
      </c>
      <c r="B517" s="397" t="str">
        <f t="shared" si="4"/>
        <v>Omega cielo raso</v>
      </c>
      <c r="C517" s="397"/>
      <c r="D517" s="397"/>
      <c r="E517" s="142"/>
      <c r="F517" s="143" t="str">
        <f t="shared" si="5"/>
        <v xml:space="preserve">und </v>
      </c>
      <c r="G517" s="144">
        <v>0.8</v>
      </c>
      <c r="H517" s="144"/>
      <c r="I517" s="142">
        <f t="shared" si="6"/>
        <v>4950</v>
      </c>
      <c r="J517" s="142">
        <f>I517*G517</f>
        <v>3960</v>
      </c>
    </row>
    <row r="518" spans="1:10" ht="27.75" customHeight="1" x14ac:dyDescent="0.3">
      <c r="A518" t="s">
        <v>244</v>
      </c>
      <c r="B518" s="391" t="str">
        <f t="shared" si="4"/>
        <v>Propack cinta papel 150 ml</v>
      </c>
      <c r="C518" s="392"/>
      <c r="D518" s="393"/>
      <c r="E518" s="142"/>
      <c r="F518" s="143" t="str">
        <f t="shared" si="5"/>
        <v xml:space="preserve">und </v>
      </c>
      <c r="G518" s="144">
        <v>0.1</v>
      </c>
      <c r="H518" s="144"/>
      <c r="I518" s="142">
        <f t="shared" si="6"/>
        <v>42790</v>
      </c>
      <c r="J518" s="142">
        <f>I518*G518</f>
        <v>4279</v>
      </c>
    </row>
    <row r="519" spans="1:10" ht="12.75" customHeight="1" x14ac:dyDescent="0.3">
      <c r="A519" t="s">
        <v>239</v>
      </c>
      <c r="B519" s="397" t="str">
        <f t="shared" si="4"/>
        <v>Tornilleria y anclajes cielo raso</v>
      </c>
      <c r="C519" s="397"/>
      <c r="D519" s="397"/>
      <c r="E519" s="142"/>
      <c r="F519" s="143" t="str">
        <f t="shared" si="5"/>
        <v xml:space="preserve">und </v>
      </c>
      <c r="G519" s="144">
        <v>0.4</v>
      </c>
      <c r="H519" s="144"/>
      <c r="I519" s="142">
        <f t="shared" si="6"/>
        <v>6600.0000000000009</v>
      </c>
      <c r="J519" s="142">
        <f>I519*G519</f>
        <v>2640.0000000000005</v>
      </c>
    </row>
    <row r="520" spans="1:10" ht="13.5" customHeight="1" x14ac:dyDescent="0.3">
      <c r="A520" t="s">
        <v>240</v>
      </c>
      <c r="B520" s="397" t="str">
        <f t="shared" si="4"/>
        <v>Vigueta cielo raso 2.44 m</v>
      </c>
      <c r="C520" s="397"/>
      <c r="D520" s="397"/>
      <c r="E520" s="142"/>
      <c r="F520" s="143" t="str">
        <f t="shared" si="5"/>
        <v xml:space="preserve">und </v>
      </c>
      <c r="G520" s="144">
        <v>0.6</v>
      </c>
      <c r="H520" s="144"/>
      <c r="I520" s="142">
        <f t="shared" si="6"/>
        <v>4950</v>
      </c>
      <c r="J520" s="142">
        <f>I520*G520</f>
        <v>2970</v>
      </c>
    </row>
    <row r="521" spans="1:10" ht="12.75" customHeight="1" x14ac:dyDescent="0.3">
      <c r="B521" s="398"/>
      <c r="C521" s="398"/>
      <c r="D521" s="398"/>
      <c r="E521" s="140"/>
      <c r="F521" s="140"/>
      <c r="G521" s="145"/>
      <c r="H521" s="399" t="s">
        <v>204</v>
      </c>
      <c r="I521" s="399"/>
      <c r="J521" s="146">
        <f>+SUM(J514:J520)</f>
        <v>49677.100000000006</v>
      </c>
    </row>
    <row r="522" spans="1:10" ht="12.75" customHeight="1" x14ac:dyDescent="0.3">
      <c r="B522" s="400"/>
      <c r="C522" s="400"/>
      <c r="D522" s="400"/>
      <c r="E522" s="139"/>
      <c r="F522" s="137"/>
      <c r="G522" s="137"/>
      <c r="H522" s="136"/>
      <c r="I522" s="136"/>
      <c r="J522" s="147"/>
    </row>
    <row r="523" spans="1:10" ht="11.25" customHeight="1" x14ac:dyDescent="0.3">
      <c r="B523" s="396" t="s">
        <v>180</v>
      </c>
      <c r="C523" s="396"/>
      <c r="D523" s="396"/>
      <c r="E523" s="396"/>
      <c r="F523" s="396"/>
      <c r="G523" s="396"/>
      <c r="H523" s="396"/>
      <c r="I523" s="396"/>
      <c r="J523" s="396"/>
    </row>
    <row r="524" spans="1:10" ht="12.75" customHeight="1" x14ac:dyDescent="0.3">
      <c r="B524" s="396" t="s">
        <v>181</v>
      </c>
      <c r="C524" s="396"/>
      <c r="D524" s="396"/>
      <c r="E524" s="141" t="s">
        <v>182</v>
      </c>
      <c r="F524" s="141" t="s">
        <v>183</v>
      </c>
      <c r="G524" s="141" t="s">
        <v>184</v>
      </c>
      <c r="H524" s="141" t="s">
        <v>185</v>
      </c>
      <c r="I524" s="141" t="s">
        <v>186</v>
      </c>
      <c r="J524" s="141" t="s">
        <v>187</v>
      </c>
    </row>
    <row r="525" spans="1:10" ht="13.5" customHeight="1" x14ac:dyDescent="0.3">
      <c r="A525" s="32" t="s">
        <v>189</v>
      </c>
      <c r="B525" s="391" t="str">
        <f>VLOOKUP(A525,MANODEOBRA,2,FALSE)</f>
        <v>Ayudante</v>
      </c>
      <c r="C525" s="392"/>
      <c r="D525" s="393"/>
      <c r="E525" s="142">
        <f>VLOOKUP(A525,MANODEOBRA,3,FALSE)</f>
        <v>43333</v>
      </c>
      <c r="F525" s="143">
        <f>VLOOKUP(A525,MANODEOBRA,4,FALSE)</f>
        <v>0.62980000000000003</v>
      </c>
      <c r="G525" s="144">
        <v>2</v>
      </c>
      <c r="H525" s="144">
        <v>7</v>
      </c>
      <c r="I525" s="142">
        <f>E525*(1+F525)</f>
        <v>70624.123399999997</v>
      </c>
      <c r="J525" s="142">
        <f>I525*G525/H525</f>
        <v>20178.320971428569</v>
      </c>
    </row>
    <row r="526" spans="1:10" ht="12.75" customHeight="1" x14ac:dyDescent="0.3">
      <c r="A526" s="32" t="s">
        <v>188</v>
      </c>
      <c r="B526" s="391" t="str">
        <f>VLOOKUP(A526,MANODEOBRA,2,FALSE)</f>
        <v>Oficial</v>
      </c>
      <c r="C526" s="392"/>
      <c r="D526" s="393"/>
      <c r="E526" s="142">
        <f>VLOOKUP(A526,MANODEOBRA,3,FALSE)</f>
        <v>73666</v>
      </c>
      <c r="F526" s="143">
        <f>VLOOKUP(A526,MANODEOBRA,4,FALSE)</f>
        <v>0.62980000000000003</v>
      </c>
      <c r="G526" s="144">
        <v>1</v>
      </c>
      <c r="H526" s="144">
        <v>7</v>
      </c>
      <c r="I526" s="142">
        <f>E526*(1+F526)</f>
        <v>120060.8468</v>
      </c>
      <c r="J526" s="142">
        <f>I526*G526/H526</f>
        <v>17151.549542857141</v>
      </c>
    </row>
    <row r="527" spans="1:10" ht="27" customHeight="1" x14ac:dyDescent="0.3">
      <c r="B527" s="398"/>
      <c r="C527" s="398"/>
      <c r="D527" s="398"/>
      <c r="E527" s="140"/>
      <c r="F527" s="140"/>
      <c r="G527" s="145"/>
      <c r="H527" s="399" t="s">
        <v>190</v>
      </c>
      <c r="I527" s="399"/>
      <c r="J527" s="146">
        <f>+J525+J526</f>
        <v>37329.870514285707</v>
      </c>
    </row>
    <row r="528" spans="1:10" ht="12.75" customHeight="1" x14ac:dyDescent="0.3">
      <c r="B528" s="400"/>
      <c r="C528" s="400"/>
      <c r="D528" s="400"/>
      <c r="E528" s="139"/>
      <c r="F528" s="137"/>
      <c r="G528" s="137"/>
      <c r="H528" s="136"/>
      <c r="I528" s="136"/>
      <c r="J528" s="147"/>
    </row>
    <row r="529" spans="1:10" ht="11.25" customHeight="1" x14ac:dyDescent="0.3">
      <c r="B529" s="396" t="s">
        <v>191</v>
      </c>
      <c r="C529" s="396"/>
      <c r="D529" s="396"/>
      <c r="E529" s="396"/>
      <c r="F529" s="396"/>
      <c r="G529" s="396"/>
      <c r="H529" s="396"/>
      <c r="I529" s="396"/>
      <c r="J529" s="396"/>
    </row>
    <row r="530" spans="1:10" ht="13.5" customHeight="1" x14ac:dyDescent="0.3">
      <c r="B530" s="396" t="s">
        <v>181</v>
      </c>
      <c r="C530" s="396"/>
      <c r="D530" s="396"/>
      <c r="E530" s="141"/>
      <c r="F530" s="141" t="s">
        <v>192</v>
      </c>
      <c r="G530" s="141" t="s">
        <v>184</v>
      </c>
      <c r="H530" s="141" t="s">
        <v>185</v>
      </c>
      <c r="I530" s="141" t="s">
        <v>186</v>
      </c>
      <c r="J530" s="141" t="s">
        <v>187</v>
      </c>
    </row>
    <row r="531" spans="1:10" ht="14.4" customHeight="1" x14ac:dyDescent="0.3">
      <c r="A531" t="s">
        <v>193</v>
      </c>
      <c r="B531" s="397" t="str">
        <f>VLOOKUP(A531,EQUIPOS,2,FALSE)</f>
        <v>Herramienta menor</v>
      </c>
      <c r="C531" s="397"/>
      <c r="D531" s="397"/>
      <c r="E531" s="142"/>
      <c r="F531" s="143" t="str">
        <f>VLOOKUP(A531,EQUIPOS,3,FALSE)</f>
        <v>(%)mo</v>
      </c>
      <c r="G531" s="144">
        <v>1</v>
      </c>
      <c r="H531" s="144">
        <v>10</v>
      </c>
      <c r="I531" s="142">
        <f>+J527</f>
        <v>37329.870514285707</v>
      </c>
      <c r="J531" s="142">
        <f>I531*G531/H531</f>
        <v>3732.9870514285708</v>
      </c>
    </row>
    <row r="532" spans="1:10" ht="14.4" customHeight="1" x14ac:dyDescent="0.3">
      <c r="B532" s="398"/>
      <c r="C532" s="398"/>
      <c r="D532" s="398"/>
      <c r="E532" s="140"/>
      <c r="F532" s="140"/>
      <c r="G532" s="145"/>
      <c r="H532" s="399" t="s">
        <v>194</v>
      </c>
      <c r="I532" s="399"/>
      <c r="J532" s="146">
        <f>+J531</f>
        <v>3732.9870514285708</v>
      </c>
    </row>
    <row r="533" spans="1:10" ht="14.4" customHeight="1" x14ac:dyDescent="0.3">
      <c r="B533" s="400"/>
      <c r="C533" s="400"/>
      <c r="D533" s="400"/>
      <c r="E533" s="139"/>
      <c r="F533" s="137"/>
      <c r="G533" s="137"/>
      <c r="H533" s="136"/>
      <c r="I533" s="136"/>
      <c r="J533" s="147"/>
    </row>
    <row r="534" spans="1:10" ht="12" customHeight="1" x14ac:dyDescent="0.3">
      <c r="B534" s="401" t="s">
        <v>198</v>
      </c>
      <c r="C534" s="401"/>
      <c r="D534" s="401"/>
      <c r="E534" s="401"/>
      <c r="F534" s="401"/>
      <c r="G534" s="138"/>
      <c r="H534" s="138"/>
      <c r="I534" s="148"/>
      <c r="J534" s="146">
        <f>+J521+J527+J532</f>
        <v>90739.957565714285</v>
      </c>
    </row>
    <row r="535" spans="1:10" ht="14.4" customHeight="1" x14ac:dyDescent="0.3">
      <c r="B535" s="402" t="s">
        <v>162</v>
      </c>
      <c r="C535" s="402"/>
      <c r="D535" s="402"/>
      <c r="E535" s="402"/>
      <c r="F535" s="402"/>
      <c r="G535" s="149"/>
      <c r="H535" s="403">
        <f>+PPTO!$F$108</f>
        <v>0.28999999999999998</v>
      </c>
      <c r="I535" s="404"/>
      <c r="J535" s="146">
        <f>J534*(H535)</f>
        <v>26314.58769405714</v>
      </c>
    </row>
    <row r="536" spans="1:10" ht="12.75" customHeight="1" x14ac:dyDescent="0.3">
      <c r="B536" s="402" t="s">
        <v>164</v>
      </c>
      <c r="C536" s="402"/>
      <c r="D536" s="402"/>
      <c r="E536" s="402"/>
      <c r="F536" s="402"/>
      <c r="G536" s="149"/>
      <c r="H536" s="403">
        <f>+PPTO!$F$109</f>
        <v>0.01</v>
      </c>
      <c r="I536" s="404"/>
      <c r="J536" s="146">
        <f>+H536*J534</f>
        <v>907.39957565714292</v>
      </c>
    </row>
    <row r="537" spans="1:10" ht="12.75" customHeight="1" x14ac:dyDescent="0.3">
      <c r="B537" s="402" t="s">
        <v>163</v>
      </c>
      <c r="C537" s="402"/>
      <c r="D537" s="402"/>
      <c r="E537" s="402"/>
      <c r="F537" s="402"/>
      <c r="G537" s="149"/>
      <c r="H537" s="403">
        <f>+PPTO!$F$110</f>
        <v>0.05</v>
      </c>
      <c r="I537" s="404"/>
      <c r="J537" s="146">
        <f>+H537*J534</f>
        <v>4536.9978782857143</v>
      </c>
    </row>
    <row r="538" spans="1:10" ht="12.75" customHeight="1" x14ac:dyDescent="0.3">
      <c r="B538" s="405" t="s">
        <v>199</v>
      </c>
      <c r="C538" s="405"/>
      <c r="D538" s="405"/>
      <c r="E538" s="405"/>
      <c r="F538" s="405"/>
      <c r="G538" s="150"/>
      <c r="H538" s="150"/>
      <c r="I538" s="148"/>
      <c r="J538" s="146">
        <f>SUM(J534:J537)</f>
        <v>122498.94271371429</v>
      </c>
    </row>
    <row r="539" spans="1:10" ht="12.75" customHeight="1" x14ac:dyDescent="0.3">
      <c r="B539" s="405" t="s">
        <v>200</v>
      </c>
      <c r="C539" s="405"/>
      <c r="D539" s="405"/>
      <c r="E539" s="405"/>
      <c r="F539" s="405"/>
      <c r="G539" s="150"/>
      <c r="H539" s="150"/>
      <c r="I539" s="148"/>
      <c r="J539" s="146">
        <f>ROUND(J538,0)</f>
        <v>122499</v>
      </c>
    </row>
    <row r="540" spans="1:10" ht="12.75" customHeight="1" x14ac:dyDescent="0.3">
      <c r="B540" s="137"/>
      <c r="C540" s="137"/>
      <c r="D540" s="137"/>
      <c r="E540" s="137"/>
      <c r="F540" s="137"/>
      <c r="G540" s="137"/>
      <c r="H540" s="137"/>
      <c r="I540" s="140"/>
      <c r="J540" s="151"/>
    </row>
    <row r="541" spans="1:10" ht="12.75" customHeight="1" x14ac:dyDescent="0.3">
      <c r="B541" s="410"/>
      <c r="C541" s="410"/>
      <c r="D541" s="410"/>
      <c r="E541" s="135"/>
      <c r="F541" s="135"/>
      <c r="G541" s="135"/>
      <c r="H541" s="135"/>
      <c r="I541" s="135"/>
      <c r="J541" s="135"/>
    </row>
    <row r="542" spans="1:10" ht="12" customHeight="1" x14ac:dyDescent="0.3">
      <c r="B542" s="406" t="s">
        <v>176</v>
      </c>
      <c r="C542" s="406"/>
      <c r="D542" s="406"/>
      <c r="E542" s="407" t="s">
        <v>60</v>
      </c>
      <c r="F542" s="407"/>
      <c r="G542" s="407"/>
      <c r="H542" s="407"/>
      <c r="I542" s="407"/>
      <c r="J542" s="407"/>
    </row>
    <row r="543" spans="1:10" ht="51" customHeight="1" x14ac:dyDescent="0.3">
      <c r="B543" s="406" t="s">
        <v>177</v>
      </c>
      <c r="C543" s="406"/>
      <c r="D543" s="406"/>
      <c r="E543" s="408" t="str">
        <f>VLOOKUP(E542,PRESUPUESTO,2,FALSE)</f>
        <v>Suministro e instalación flanche con cinta asfaltica para remate Teja muro o entre canal y teja de cubierta</v>
      </c>
      <c r="F543" s="408"/>
      <c r="G543" s="408"/>
      <c r="H543" s="408"/>
      <c r="I543" s="408"/>
      <c r="J543" s="408"/>
    </row>
    <row r="544" spans="1:10" ht="11.25" customHeight="1" x14ac:dyDescent="0.3">
      <c r="B544" s="406" t="s">
        <v>178</v>
      </c>
      <c r="C544" s="406"/>
      <c r="D544" s="406"/>
      <c r="E544" s="407" t="str">
        <f>VLOOKUP(E542,PRESUPUESTO,3,FALSE)</f>
        <v>ml</v>
      </c>
      <c r="F544" s="407"/>
      <c r="G544" s="407"/>
      <c r="H544" s="407"/>
      <c r="I544" s="407"/>
      <c r="J544" s="407"/>
    </row>
    <row r="545" spans="1:10" ht="12" customHeight="1" x14ac:dyDescent="0.3">
      <c r="B545" s="406" t="s">
        <v>179</v>
      </c>
      <c r="C545" s="406"/>
      <c r="D545" s="406"/>
      <c r="E545" s="407" t="str">
        <f>E542</f>
        <v>4.1.5</v>
      </c>
      <c r="F545" s="407"/>
      <c r="G545" s="407"/>
      <c r="H545" s="407"/>
      <c r="I545" s="407"/>
      <c r="J545" s="407"/>
    </row>
    <row r="546" spans="1:10" ht="11.25" customHeight="1" x14ac:dyDescent="0.3">
      <c r="B546" s="409"/>
      <c r="C546" s="409"/>
      <c r="D546" s="409"/>
      <c r="E546" s="140"/>
      <c r="F546" s="140"/>
      <c r="G546" s="140"/>
      <c r="H546" s="140"/>
      <c r="I546" s="140"/>
      <c r="J546" s="140"/>
    </row>
    <row r="547" spans="1:10" ht="12.75" customHeight="1" x14ac:dyDescent="0.3">
      <c r="B547" s="396" t="s">
        <v>201</v>
      </c>
      <c r="C547" s="396"/>
      <c r="D547" s="396"/>
      <c r="E547" s="396"/>
      <c r="F547" s="396"/>
      <c r="G547" s="396"/>
      <c r="H547" s="396"/>
      <c r="I547" s="396"/>
      <c r="J547" s="396"/>
    </row>
    <row r="548" spans="1:10" ht="12.75" customHeight="1" x14ac:dyDescent="0.3">
      <c r="B548" s="396" t="s">
        <v>181</v>
      </c>
      <c r="C548" s="396"/>
      <c r="D548" s="396"/>
      <c r="E548" s="141"/>
      <c r="F548" s="141" t="s">
        <v>192</v>
      </c>
      <c r="G548" s="141" t="s">
        <v>184</v>
      </c>
      <c r="H548" s="141" t="s">
        <v>202</v>
      </c>
      <c r="I548" s="141" t="s">
        <v>186</v>
      </c>
      <c r="J548" s="141" t="s">
        <v>187</v>
      </c>
    </row>
    <row r="549" spans="1:10" ht="24" customHeight="1" x14ac:dyDescent="0.3">
      <c r="A549" t="s">
        <v>245</v>
      </c>
      <c r="B549" s="397" t="str">
        <f>VLOOKUP(A549,INSUMOS,2,FALSE)</f>
        <v>cinta Bituminosa Autoahdesiva</v>
      </c>
      <c r="C549" s="397"/>
      <c r="D549" s="397"/>
      <c r="E549" s="142"/>
      <c r="F549" s="143" t="str">
        <f>VLOOKUP(A549,INSUMOS,3,FALSE)</f>
        <v>ml</v>
      </c>
      <c r="G549" s="144">
        <v>1.08</v>
      </c>
      <c r="H549" s="144"/>
      <c r="I549" s="142">
        <f>VLOOKUP(A549,INSUMOS,4,FALSE)</f>
        <v>11190</v>
      </c>
      <c r="J549" s="142">
        <f>I549*G549</f>
        <v>12085.2</v>
      </c>
    </row>
    <row r="550" spans="1:10" ht="25.5" customHeight="1" x14ac:dyDescent="0.3">
      <c r="A550" t="s">
        <v>227</v>
      </c>
      <c r="B550" s="397" t="str">
        <f>VLOOKUP(A550,INSUMOS,2,FALSE)</f>
        <v>Impermeabilizante asfáltico para cubiertas (emulsion)</v>
      </c>
      <c r="C550" s="397"/>
      <c r="D550" s="397"/>
      <c r="E550" s="142"/>
      <c r="F550" s="143" t="str">
        <f>VLOOKUP(A550,INSUMOS,3,FALSE)</f>
        <v>kg</v>
      </c>
      <c r="G550" s="144">
        <v>0.3</v>
      </c>
      <c r="H550" s="144"/>
      <c r="I550" s="142">
        <f>VLOOKUP(A550,INSUMOS,4,FALSE)</f>
        <v>11909.333333333334</v>
      </c>
      <c r="J550" s="142">
        <f>I550*G550</f>
        <v>3572.8</v>
      </c>
    </row>
    <row r="551" spans="1:10" ht="12.75" customHeight="1" x14ac:dyDescent="0.3">
      <c r="B551" s="398"/>
      <c r="C551" s="398"/>
      <c r="D551" s="398"/>
      <c r="E551" s="140"/>
      <c r="F551" s="140"/>
      <c r="G551" s="145"/>
      <c r="H551" s="399" t="s">
        <v>204</v>
      </c>
      <c r="I551" s="399"/>
      <c r="J551" s="146">
        <f>SUM(J549:J550)</f>
        <v>15658</v>
      </c>
    </row>
    <row r="552" spans="1:10" ht="11.25" customHeight="1" x14ac:dyDescent="0.3">
      <c r="B552" s="400"/>
      <c r="C552" s="400"/>
      <c r="D552" s="400"/>
      <c r="E552" s="139"/>
      <c r="F552" s="137"/>
      <c r="G552" s="137"/>
      <c r="H552" s="136"/>
      <c r="I552" s="136"/>
      <c r="J552" s="147"/>
    </row>
    <row r="553" spans="1:10" ht="12.75" customHeight="1" x14ac:dyDescent="0.3">
      <c r="B553" s="396" t="s">
        <v>180</v>
      </c>
      <c r="C553" s="396"/>
      <c r="D553" s="396"/>
      <c r="E553" s="396"/>
      <c r="F553" s="396"/>
      <c r="G553" s="396"/>
      <c r="H553" s="396"/>
      <c r="I553" s="396"/>
      <c r="J553" s="396"/>
    </row>
    <row r="554" spans="1:10" ht="12.75" customHeight="1" x14ac:dyDescent="0.3">
      <c r="B554" s="396" t="s">
        <v>181</v>
      </c>
      <c r="C554" s="396"/>
      <c r="D554" s="396"/>
      <c r="E554" s="141" t="s">
        <v>182</v>
      </c>
      <c r="F554" s="141" t="s">
        <v>183</v>
      </c>
      <c r="G554" s="141" t="s">
        <v>184</v>
      </c>
      <c r="H554" s="141" t="s">
        <v>185</v>
      </c>
      <c r="I554" s="141" t="s">
        <v>186</v>
      </c>
      <c r="J554" s="141" t="s">
        <v>187</v>
      </c>
    </row>
    <row r="555" spans="1:10" ht="13.5" customHeight="1" x14ac:dyDescent="0.3">
      <c r="A555" s="32" t="s">
        <v>189</v>
      </c>
      <c r="B555" s="391" t="str">
        <f>VLOOKUP(A555,MANODEOBRA,2,FALSE)</f>
        <v>Ayudante</v>
      </c>
      <c r="C555" s="392"/>
      <c r="D555" s="393"/>
      <c r="E555" s="142">
        <f>VLOOKUP(A555,MANODEOBRA,3,FALSE)</f>
        <v>43333</v>
      </c>
      <c r="F555" s="143">
        <f>VLOOKUP(A555,MANODEOBRA,4,FALSE)</f>
        <v>0.62980000000000003</v>
      </c>
      <c r="G555" s="144">
        <v>1</v>
      </c>
      <c r="H555" s="144">
        <v>20</v>
      </c>
      <c r="I555" s="142">
        <f>E555*(1+F555)</f>
        <v>70624.123399999997</v>
      </c>
      <c r="J555" s="142">
        <f>I555*G555/H555</f>
        <v>3531.2061699999999</v>
      </c>
    </row>
    <row r="556" spans="1:10" ht="12.75" customHeight="1" x14ac:dyDescent="0.3">
      <c r="A556" s="32" t="s">
        <v>188</v>
      </c>
      <c r="B556" s="391" t="str">
        <f>VLOOKUP(A556,MANODEOBRA,2,FALSE)</f>
        <v>Oficial</v>
      </c>
      <c r="C556" s="392"/>
      <c r="D556" s="393"/>
      <c r="E556" s="142">
        <f>VLOOKUP(A556,MANODEOBRA,3,FALSE)</f>
        <v>73666</v>
      </c>
      <c r="F556" s="143">
        <f>VLOOKUP(A556,MANODEOBRA,4,FALSE)</f>
        <v>0.62980000000000003</v>
      </c>
      <c r="G556" s="144">
        <v>1</v>
      </c>
      <c r="H556" s="144">
        <v>20</v>
      </c>
      <c r="I556" s="142">
        <f>E556*(1+F556)</f>
        <v>120060.8468</v>
      </c>
      <c r="J556" s="142">
        <f>I556*G556/H556</f>
        <v>6003.04234</v>
      </c>
    </row>
    <row r="557" spans="1:10" ht="24" customHeight="1" x14ac:dyDescent="0.3">
      <c r="B557" s="398"/>
      <c r="C557" s="398"/>
      <c r="D557" s="398"/>
      <c r="E557" s="140"/>
      <c r="F557" s="140"/>
      <c r="G557" s="145"/>
      <c r="H557" s="399" t="s">
        <v>190</v>
      </c>
      <c r="I557" s="399"/>
      <c r="J557" s="146">
        <f>+J555+J556</f>
        <v>9534.2485099999994</v>
      </c>
    </row>
    <row r="558" spans="1:10" ht="11.25" customHeight="1" x14ac:dyDescent="0.3">
      <c r="B558" s="400"/>
      <c r="C558" s="400"/>
      <c r="D558" s="400"/>
      <c r="E558" s="139"/>
      <c r="F558" s="137"/>
      <c r="G558" s="137"/>
      <c r="H558" s="136"/>
      <c r="I558" s="136"/>
      <c r="J558" s="147"/>
    </row>
    <row r="559" spans="1:10" ht="12.75" customHeight="1" x14ac:dyDescent="0.3">
      <c r="B559" s="396" t="s">
        <v>191</v>
      </c>
      <c r="C559" s="396"/>
      <c r="D559" s="396"/>
      <c r="E559" s="396"/>
      <c r="F559" s="396"/>
      <c r="G559" s="396"/>
      <c r="H559" s="396"/>
      <c r="I559" s="396"/>
      <c r="J559" s="396"/>
    </row>
    <row r="560" spans="1:10" ht="13.5" customHeight="1" x14ac:dyDescent="0.3">
      <c r="B560" s="396" t="s">
        <v>181</v>
      </c>
      <c r="C560" s="396"/>
      <c r="D560" s="396"/>
      <c r="E560" s="141"/>
      <c r="F560" s="141" t="s">
        <v>192</v>
      </c>
      <c r="G560" s="141" t="s">
        <v>184</v>
      </c>
      <c r="H560" s="141" t="s">
        <v>185</v>
      </c>
      <c r="I560" s="141" t="s">
        <v>186</v>
      </c>
      <c r="J560" s="141" t="s">
        <v>187</v>
      </c>
    </row>
    <row r="561" spans="1:10" ht="12.75" customHeight="1" x14ac:dyDescent="0.3">
      <c r="A561" t="s">
        <v>193</v>
      </c>
      <c r="B561" s="397" t="str">
        <f>VLOOKUP(A561,EQUIPOS,2,FALSE)</f>
        <v>Herramienta menor</v>
      </c>
      <c r="C561" s="397"/>
      <c r="D561" s="397"/>
      <c r="E561" s="142"/>
      <c r="F561" s="143" t="str">
        <f>VLOOKUP(A561,EQUIPOS,3,FALSE)</f>
        <v>(%)mo</v>
      </c>
      <c r="G561" s="144">
        <v>1</v>
      </c>
      <c r="H561" s="144">
        <v>10</v>
      </c>
      <c r="I561" s="142">
        <f>+J557</f>
        <v>9534.2485099999994</v>
      </c>
      <c r="J561" s="142">
        <f>I561*G561/H561</f>
        <v>953.42485099999999</v>
      </c>
    </row>
    <row r="562" spans="1:10" ht="12.75" customHeight="1" x14ac:dyDescent="0.3">
      <c r="B562" s="398"/>
      <c r="C562" s="398"/>
      <c r="D562" s="398"/>
      <c r="E562" s="140"/>
      <c r="F562" s="140"/>
      <c r="G562" s="145"/>
      <c r="H562" s="399" t="s">
        <v>194</v>
      </c>
      <c r="I562" s="399"/>
      <c r="J562" s="146">
        <f>+J561</f>
        <v>953.42485099999999</v>
      </c>
    </row>
    <row r="563" spans="1:10" ht="11.25" customHeight="1" x14ac:dyDescent="0.3">
      <c r="B563" s="400"/>
      <c r="C563" s="400"/>
      <c r="D563" s="400"/>
      <c r="E563" s="139"/>
      <c r="F563" s="137"/>
      <c r="G563" s="137"/>
      <c r="H563" s="136"/>
      <c r="I563" s="136"/>
      <c r="J563" s="147"/>
    </row>
    <row r="564" spans="1:10" ht="12.75" customHeight="1" x14ac:dyDescent="0.3">
      <c r="B564" s="401" t="s">
        <v>198</v>
      </c>
      <c r="C564" s="401"/>
      <c r="D564" s="401"/>
      <c r="E564" s="401"/>
      <c r="F564" s="401"/>
      <c r="G564" s="138"/>
      <c r="H564" s="138"/>
      <c r="I564" s="148"/>
      <c r="J564" s="146">
        <f>+J551+J557+J562</f>
        <v>26145.673360999997</v>
      </c>
    </row>
    <row r="565" spans="1:10" x14ac:dyDescent="0.3">
      <c r="B565" s="402" t="s">
        <v>162</v>
      </c>
      <c r="C565" s="402"/>
      <c r="D565" s="402"/>
      <c r="E565" s="402"/>
      <c r="F565" s="402"/>
      <c r="G565" s="149"/>
      <c r="H565" s="403">
        <f>+PPTO!$F$108</f>
        <v>0.28999999999999998</v>
      </c>
      <c r="I565" s="404"/>
      <c r="J565" s="146">
        <f>J564*(H565)</f>
        <v>7582.245274689999</v>
      </c>
    </row>
    <row r="566" spans="1:10" x14ac:dyDescent="0.3">
      <c r="B566" s="402" t="s">
        <v>164</v>
      </c>
      <c r="C566" s="402"/>
      <c r="D566" s="402"/>
      <c r="E566" s="402"/>
      <c r="F566" s="402"/>
      <c r="G566" s="149"/>
      <c r="H566" s="403">
        <f>+PPTO!$F$109</f>
        <v>0.01</v>
      </c>
      <c r="I566" s="404"/>
      <c r="J566" s="146">
        <f>+H566*J564</f>
        <v>261.45673360999996</v>
      </c>
    </row>
    <row r="567" spans="1:10" x14ac:dyDescent="0.3">
      <c r="B567" s="402" t="s">
        <v>163</v>
      </c>
      <c r="C567" s="402"/>
      <c r="D567" s="402"/>
      <c r="E567" s="402"/>
      <c r="F567" s="402"/>
      <c r="G567" s="149"/>
      <c r="H567" s="403">
        <f>+PPTO!$F$110</f>
        <v>0.05</v>
      </c>
      <c r="I567" s="404"/>
      <c r="J567" s="146">
        <f>+H567*J564</f>
        <v>1307.28366805</v>
      </c>
    </row>
    <row r="568" spans="1:10" ht="12" customHeight="1" x14ac:dyDescent="0.3">
      <c r="B568" s="405" t="s">
        <v>199</v>
      </c>
      <c r="C568" s="405"/>
      <c r="D568" s="405"/>
      <c r="E568" s="405"/>
      <c r="F568" s="405"/>
      <c r="G568" s="150"/>
      <c r="H568" s="150"/>
      <c r="I568" s="148"/>
      <c r="J568" s="146">
        <f>SUM(J564:J567)</f>
        <v>35296.659037349993</v>
      </c>
    </row>
    <row r="569" spans="1:10" x14ac:dyDescent="0.3">
      <c r="B569" s="405" t="s">
        <v>200</v>
      </c>
      <c r="C569" s="405"/>
      <c r="D569" s="405"/>
      <c r="E569" s="405"/>
      <c r="F569" s="405"/>
      <c r="G569" s="150"/>
      <c r="H569" s="150"/>
      <c r="I569" s="148"/>
      <c r="J569" s="146">
        <f>ROUND(J568,0)</f>
        <v>35297</v>
      </c>
    </row>
    <row r="570" spans="1:10" x14ac:dyDescent="0.3">
      <c r="B570" s="137"/>
      <c r="C570" s="137"/>
      <c r="D570" s="137"/>
      <c r="E570" s="137"/>
      <c r="F570" s="137"/>
      <c r="G570" s="137"/>
      <c r="H570" s="137"/>
      <c r="I570" s="140"/>
      <c r="J570" s="151"/>
    </row>
    <row r="571" spans="1:10" x14ac:dyDescent="0.3">
      <c r="B571" s="406" t="s">
        <v>176</v>
      </c>
      <c r="C571" s="406"/>
      <c r="D571" s="406"/>
      <c r="E571" s="407" t="s">
        <v>63</v>
      </c>
      <c r="F571" s="407"/>
      <c r="G571" s="407"/>
      <c r="H571" s="407"/>
      <c r="I571" s="407"/>
      <c r="J571" s="407"/>
    </row>
    <row r="572" spans="1:10" x14ac:dyDescent="0.3">
      <c r="B572" s="406" t="s">
        <v>177</v>
      </c>
      <c r="C572" s="406"/>
      <c r="D572" s="406"/>
      <c r="E572" s="408" t="str">
        <f>VLOOKUP(E571,PRESUPUESTO,2,FALSE)</f>
        <v>Suministro e instalación de teja master mil</v>
      </c>
      <c r="F572" s="408"/>
      <c r="G572" s="408"/>
      <c r="H572" s="408"/>
      <c r="I572" s="408"/>
      <c r="J572" s="408"/>
    </row>
    <row r="573" spans="1:10" x14ac:dyDescent="0.3">
      <c r="B573" s="406" t="s">
        <v>178</v>
      </c>
      <c r="C573" s="406"/>
      <c r="D573" s="406"/>
      <c r="E573" s="407" t="str">
        <f>VLOOKUP(E571,PRESUPUESTO,3,FALSE)</f>
        <v>m²</v>
      </c>
      <c r="F573" s="407"/>
      <c r="G573" s="407"/>
      <c r="H573" s="407"/>
      <c r="I573" s="407"/>
      <c r="J573" s="407"/>
    </row>
    <row r="574" spans="1:10" x14ac:dyDescent="0.3">
      <c r="B574" s="406" t="s">
        <v>179</v>
      </c>
      <c r="C574" s="406"/>
      <c r="D574" s="406"/>
      <c r="E574" s="407" t="str">
        <f>E571</f>
        <v>4.1.6</v>
      </c>
      <c r="F574" s="407"/>
      <c r="G574" s="407"/>
      <c r="H574" s="407"/>
      <c r="I574" s="407"/>
      <c r="J574" s="407"/>
    </row>
    <row r="575" spans="1:10" x14ac:dyDescent="0.3">
      <c r="B575" s="409"/>
      <c r="C575" s="409"/>
      <c r="D575" s="409"/>
      <c r="E575" s="140"/>
      <c r="F575" s="140"/>
      <c r="G575" s="140"/>
      <c r="H575" s="140"/>
      <c r="I575" s="140"/>
      <c r="J575" s="140"/>
    </row>
    <row r="576" spans="1:10" x14ac:dyDescent="0.3">
      <c r="B576" s="396" t="s">
        <v>201</v>
      </c>
      <c r="C576" s="396"/>
      <c r="D576" s="396"/>
      <c r="E576" s="396"/>
      <c r="F576" s="396"/>
      <c r="G576" s="396"/>
      <c r="H576" s="396"/>
      <c r="I576" s="396"/>
      <c r="J576" s="396"/>
    </row>
    <row r="577" spans="1:10" x14ac:dyDescent="0.3">
      <c r="B577" s="396" t="s">
        <v>181</v>
      </c>
      <c r="C577" s="396"/>
      <c r="D577" s="396"/>
      <c r="E577" s="141"/>
      <c r="F577" s="141" t="s">
        <v>192</v>
      </c>
      <c r="G577" s="141" t="s">
        <v>184</v>
      </c>
      <c r="H577" s="141" t="s">
        <v>202</v>
      </c>
      <c r="I577" s="141" t="s">
        <v>186</v>
      </c>
      <c r="J577" s="141" t="s">
        <v>187</v>
      </c>
    </row>
    <row r="578" spans="1:10" x14ac:dyDescent="0.3">
      <c r="A578" t="s">
        <v>246</v>
      </c>
      <c r="B578" s="397" t="str">
        <f>VLOOKUP(A578,INSUMOS,2,FALSE)</f>
        <v>Teja master 1000</v>
      </c>
      <c r="C578" s="397"/>
      <c r="D578" s="397"/>
      <c r="E578" s="142"/>
      <c r="F578" s="143" t="str">
        <f>VLOOKUP(A578,INSUMOS,3,FALSE)</f>
        <v>m²</v>
      </c>
      <c r="G578" s="144">
        <v>1.05</v>
      </c>
      <c r="H578" s="144"/>
      <c r="I578" s="142">
        <f>VLOOKUP(A578,INSUMOS,4,FALSE)</f>
        <v>40150</v>
      </c>
      <c r="J578" s="142">
        <f>I578*G578</f>
        <v>42157.5</v>
      </c>
    </row>
    <row r="579" spans="1:10" x14ac:dyDescent="0.3">
      <c r="A579" t="s">
        <v>247</v>
      </c>
      <c r="B579" s="397" t="str">
        <f>VLOOKUP(A579,INSUMOS,2,FALSE)</f>
        <v>Accesorios instalación teja máster mil</v>
      </c>
      <c r="C579" s="397"/>
      <c r="D579" s="397"/>
      <c r="E579" s="142"/>
      <c r="F579" s="143" t="str">
        <f>VLOOKUP(A579,INSUMOS,3,FALSE)</f>
        <v>Und</v>
      </c>
      <c r="G579" s="144">
        <v>1</v>
      </c>
      <c r="H579" s="144"/>
      <c r="I579" s="142">
        <f>VLOOKUP(A579,INSUMOS,4,FALSE)</f>
        <v>3000</v>
      </c>
      <c r="J579" s="142">
        <f>I579*G579</f>
        <v>3000</v>
      </c>
    </row>
    <row r="580" spans="1:10" x14ac:dyDescent="0.3">
      <c r="B580" s="398"/>
      <c r="C580" s="398"/>
      <c r="D580" s="398"/>
      <c r="E580" s="140"/>
      <c r="F580" s="140"/>
      <c r="G580" s="145"/>
      <c r="H580" s="399" t="s">
        <v>204</v>
      </c>
      <c r="I580" s="399"/>
      <c r="J580" s="146">
        <f>SUM(J578:J579)</f>
        <v>45157.5</v>
      </c>
    </row>
    <row r="581" spans="1:10" x14ac:dyDescent="0.3">
      <c r="B581" s="400"/>
      <c r="C581" s="400"/>
      <c r="D581" s="400"/>
      <c r="E581" s="139"/>
      <c r="F581" s="137"/>
      <c r="G581" s="137"/>
      <c r="H581" s="136"/>
      <c r="I581" s="136"/>
      <c r="J581" s="147"/>
    </row>
    <row r="582" spans="1:10" x14ac:dyDescent="0.3">
      <c r="B582" s="396" t="s">
        <v>180</v>
      </c>
      <c r="C582" s="396"/>
      <c r="D582" s="396"/>
      <c r="E582" s="396"/>
      <c r="F582" s="396"/>
      <c r="G582" s="396"/>
      <c r="H582" s="396"/>
      <c r="I582" s="396"/>
      <c r="J582" s="396"/>
    </row>
    <row r="583" spans="1:10" x14ac:dyDescent="0.3">
      <c r="B583" s="396" t="s">
        <v>181</v>
      </c>
      <c r="C583" s="396"/>
      <c r="D583" s="396"/>
      <c r="E583" s="141" t="s">
        <v>182</v>
      </c>
      <c r="F583" s="141" t="s">
        <v>183</v>
      </c>
      <c r="G583" s="141" t="s">
        <v>184</v>
      </c>
      <c r="H583" s="141" t="s">
        <v>185</v>
      </c>
      <c r="I583" s="141" t="s">
        <v>186</v>
      </c>
      <c r="J583" s="141" t="s">
        <v>187</v>
      </c>
    </row>
    <row r="584" spans="1:10" x14ac:dyDescent="0.3">
      <c r="A584" s="32" t="s">
        <v>189</v>
      </c>
      <c r="B584" s="391" t="str">
        <f>VLOOKUP(A584,MANODEOBRA,2,FALSE)</f>
        <v>Ayudante</v>
      </c>
      <c r="C584" s="392"/>
      <c r="D584" s="393"/>
      <c r="E584" s="142">
        <f>VLOOKUP(A584,MANODEOBRA,3,FALSE)</f>
        <v>43333</v>
      </c>
      <c r="F584" s="143">
        <f>VLOOKUP(A584,MANODEOBRA,4,FALSE)</f>
        <v>0.62980000000000003</v>
      </c>
      <c r="G584" s="144">
        <v>1</v>
      </c>
      <c r="H584" s="144">
        <v>4</v>
      </c>
      <c r="I584" s="142">
        <f>E584*(1+F584)</f>
        <v>70624.123399999997</v>
      </c>
      <c r="J584" s="142">
        <f>I584*G584/H584</f>
        <v>17656.030849999999</v>
      </c>
    </row>
    <row r="585" spans="1:10" x14ac:dyDescent="0.3">
      <c r="A585" s="32" t="s">
        <v>188</v>
      </c>
      <c r="B585" s="391" t="str">
        <f>VLOOKUP(A585,MANODEOBRA,2,FALSE)</f>
        <v>Oficial</v>
      </c>
      <c r="C585" s="392"/>
      <c r="D585" s="393"/>
      <c r="E585" s="142">
        <f>VLOOKUP(A585,MANODEOBRA,3,FALSE)</f>
        <v>73666</v>
      </c>
      <c r="F585" s="143">
        <f>VLOOKUP(A585,MANODEOBRA,4,FALSE)</f>
        <v>0.62980000000000003</v>
      </c>
      <c r="G585" s="144">
        <v>1</v>
      </c>
      <c r="H585" s="144">
        <v>4</v>
      </c>
      <c r="I585" s="142">
        <f>E585*(1+F585)</f>
        <v>120060.8468</v>
      </c>
      <c r="J585" s="142">
        <f>I585*G585/H585</f>
        <v>30015.2117</v>
      </c>
    </row>
    <row r="586" spans="1:10" x14ac:dyDescent="0.3">
      <c r="B586" s="398"/>
      <c r="C586" s="398"/>
      <c r="D586" s="398"/>
      <c r="E586" s="140"/>
      <c r="F586" s="140"/>
      <c r="G586" s="145"/>
      <c r="H586" s="399" t="s">
        <v>190</v>
      </c>
      <c r="I586" s="399"/>
      <c r="J586" s="146">
        <f>+J584+J585</f>
        <v>47671.242549999995</v>
      </c>
    </row>
    <row r="587" spans="1:10" x14ac:dyDescent="0.3">
      <c r="B587" s="400"/>
      <c r="C587" s="400"/>
      <c r="D587" s="400"/>
      <c r="E587" s="139"/>
      <c r="F587" s="137"/>
      <c r="G587" s="137"/>
      <c r="H587" s="136"/>
      <c r="I587" s="136"/>
      <c r="J587" s="147"/>
    </row>
    <row r="588" spans="1:10" x14ac:dyDescent="0.3">
      <c r="B588" s="396" t="s">
        <v>191</v>
      </c>
      <c r="C588" s="396"/>
      <c r="D588" s="396"/>
      <c r="E588" s="396"/>
      <c r="F588" s="396"/>
      <c r="G588" s="396"/>
      <c r="H588" s="396"/>
      <c r="I588" s="396"/>
      <c r="J588" s="396"/>
    </row>
    <row r="589" spans="1:10" x14ac:dyDescent="0.3">
      <c r="B589" s="396" t="s">
        <v>181</v>
      </c>
      <c r="C589" s="396"/>
      <c r="D589" s="396"/>
      <c r="E589" s="141"/>
      <c r="F589" s="141" t="s">
        <v>192</v>
      </c>
      <c r="G589" s="141" t="s">
        <v>184</v>
      </c>
      <c r="H589" s="141" t="s">
        <v>185</v>
      </c>
      <c r="I589" s="141" t="s">
        <v>186</v>
      </c>
      <c r="J589" s="141" t="s">
        <v>187</v>
      </c>
    </row>
    <row r="590" spans="1:10" x14ac:dyDescent="0.3">
      <c r="A590" t="s">
        <v>193</v>
      </c>
      <c r="B590" s="397" t="str">
        <f>VLOOKUP(A590,EQUIPOS,2,FALSE)</f>
        <v>Herramienta menor</v>
      </c>
      <c r="C590" s="397"/>
      <c r="D590" s="397"/>
      <c r="E590" s="142"/>
      <c r="F590" s="143" t="str">
        <f>VLOOKUP(A590,EQUIPOS,3,FALSE)</f>
        <v>(%)mo</v>
      </c>
      <c r="G590" s="144">
        <v>1</v>
      </c>
      <c r="H590" s="144">
        <v>10</v>
      </c>
      <c r="I590" s="142">
        <f>+J586</f>
        <v>47671.242549999995</v>
      </c>
      <c r="J590" s="142">
        <f>I590*G590/H590</f>
        <v>4767.1242549999997</v>
      </c>
    </row>
    <row r="591" spans="1:10" x14ac:dyDescent="0.3">
      <c r="A591" t="s">
        <v>205</v>
      </c>
      <c r="B591" s="397" t="str">
        <f>VLOOKUP(A591,EQUIPOS,2,FALSE)</f>
        <v>Pulidora de mano</v>
      </c>
      <c r="C591" s="397"/>
      <c r="D591" s="397"/>
      <c r="E591" s="142"/>
      <c r="F591" s="143" t="str">
        <f>VLOOKUP(A591,EQUIPOS,3,FALSE)</f>
        <v>DIA</v>
      </c>
      <c r="G591" s="144">
        <v>1</v>
      </c>
      <c r="H591" s="144">
        <v>4</v>
      </c>
      <c r="I591" s="142">
        <f>VLOOKUP(A591,EQUIPOS,4,FALSE)</f>
        <v>23817.35</v>
      </c>
      <c r="J591" s="142">
        <f>I591*G591/H591</f>
        <v>5954.3374999999996</v>
      </c>
    </row>
    <row r="592" spans="1:10" x14ac:dyDescent="0.3">
      <c r="A592" t="str">
        <f>Equipos!A4</f>
        <v>EQU.006</v>
      </c>
      <c r="B592" s="397" t="str">
        <f>VLOOKUP(A592,EQUIPOS,2,FALSE)</f>
        <v>Taladro</v>
      </c>
      <c r="C592" s="397"/>
      <c r="D592" s="397"/>
      <c r="E592" s="142"/>
      <c r="F592" s="143" t="str">
        <f>VLOOKUP(A592,EQUIPOS,3,FALSE)</f>
        <v>DIA</v>
      </c>
      <c r="G592" s="144">
        <v>1</v>
      </c>
      <c r="H592" s="144">
        <v>4</v>
      </c>
      <c r="I592" s="142">
        <f>VLOOKUP(A592,EQUIPOS,4,FALSE)</f>
        <v>22225.79</v>
      </c>
      <c r="J592" s="142">
        <f>I592*G592/H592</f>
        <v>5556.4475000000002</v>
      </c>
    </row>
    <row r="593" spans="1:10" x14ac:dyDescent="0.3">
      <c r="A593" t="str">
        <f>Equipos!A5</f>
        <v>EQU.007</v>
      </c>
      <c r="B593" s="397" t="str">
        <f>VLOOKUP(A593,EQUIPOS,2,FALSE)</f>
        <v>Sección de andamio certificado</v>
      </c>
      <c r="C593" s="397"/>
      <c r="D593" s="397"/>
      <c r="E593" s="142"/>
      <c r="F593" s="143" t="str">
        <f>VLOOKUP(A593,EQUIPOS,3,FALSE)</f>
        <v>DIA</v>
      </c>
      <c r="G593" s="144">
        <v>1</v>
      </c>
      <c r="H593" s="144">
        <v>4</v>
      </c>
      <c r="I593" s="142">
        <f>VLOOKUP(A593,EQUIPOS,4,FALSE)</f>
        <v>42623.31</v>
      </c>
      <c r="J593" s="142">
        <f>I593*G593/H593</f>
        <v>10655.827499999999</v>
      </c>
    </row>
    <row r="594" spans="1:10" x14ac:dyDescent="0.3">
      <c r="B594" s="398"/>
      <c r="C594" s="398"/>
      <c r="D594" s="398"/>
      <c r="E594" s="140"/>
      <c r="F594" s="140"/>
      <c r="G594" s="145"/>
      <c r="H594" s="399" t="s">
        <v>194</v>
      </c>
      <c r="I594" s="399"/>
      <c r="J594" s="146">
        <f>+J590+J591+J592+J593</f>
        <v>26933.736754999998</v>
      </c>
    </row>
    <row r="595" spans="1:10" x14ac:dyDescent="0.3">
      <c r="B595" s="400"/>
      <c r="C595" s="400"/>
      <c r="D595" s="400"/>
      <c r="E595" s="139"/>
      <c r="F595" s="137"/>
      <c r="G595" s="137"/>
      <c r="H595" s="136"/>
      <c r="I595" s="136"/>
      <c r="J595" s="147"/>
    </row>
    <row r="596" spans="1:10" x14ac:dyDescent="0.3">
      <c r="B596" s="401" t="s">
        <v>198</v>
      </c>
      <c r="C596" s="401"/>
      <c r="D596" s="401"/>
      <c r="E596" s="401"/>
      <c r="F596" s="401"/>
      <c r="G596" s="138"/>
      <c r="H596" s="138"/>
      <c r="I596" s="148"/>
      <c r="J596" s="146">
        <f>+J580+J586+J594</f>
        <v>119762.47930499999</v>
      </c>
    </row>
    <row r="597" spans="1:10" x14ac:dyDescent="0.3">
      <c r="B597" s="402" t="s">
        <v>162</v>
      </c>
      <c r="C597" s="402"/>
      <c r="D597" s="402"/>
      <c r="E597" s="402"/>
      <c r="F597" s="402"/>
      <c r="G597" s="149"/>
      <c r="H597" s="403">
        <f>+PPTO!$F$108</f>
        <v>0.28999999999999998</v>
      </c>
      <c r="I597" s="404"/>
      <c r="J597" s="146">
        <f>J596*(H597)</f>
        <v>34731.118998449994</v>
      </c>
    </row>
    <row r="598" spans="1:10" x14ac:dyDescent="0.3">
      <c r="B598" s="402" t="s">
        <v>164</v>
      </c>
      <c r="C598" s="402"/>
      <c r="D598" s="402"/>
      <c r="E598" s="402"/>
      <c r="F598" s="402"/>
      <c r="G598" s="149"/>
      <c r="H598" s="403">
        <f>+PPTO!$F$109</f>
        <v>0.01</v>
      </c>
      <c r="I598" s="404"/>
      <c r="J598" s="146">
        <f>+H598*J596</f>
        <v>1197.6247930499999</v>
      </c>
    </row>
    <row r="599" spans="1:10" x14ac:dyDescent="0.3">
      <c r="B599" s="402" t="s">
        <v>163</v>
      </c>
      <c r="C599" s="402"/>
      <c r="D599" s="402"/>
      <c r="E599" s="402"/>
      <c r="F599" s="402"/>
      <c r="G599" s="149"/>
      <c r="H599" s="403">
        <f>+PPTO!$F$110</f>
        <v>0.05</v>
      </c>
      <c r="I599" s="404"/>
      <c r="J599" s="146">
        <f>+H599*J596</f>
        <v>5988.1239652499999</v>
      </c>
    </row>
    <row r="600" spans="1:10" x14ac:dyDescent="0.3">
      <c r="B600" s="405" t="s">
        <v>199</v>
      </c>
      <c r="C600" s="405"/>
      <c r="D600" s="405"/>
      <c r="E600" s="405"/>
      <c r="F600" s="405"/>
      <c r="G600" s="150"/>
      <c r="H600" s="150"/>
      <c r="I600" s="148"/>
      <c r="J600" s="146">
        <f>SUM(J596:J599)</f>
        <v>161679.34706174998</v>
      </c>
    </row>
    <row r="601" spans="1:10" x14ac:dyDescent="0.3">
      <c r="B601" s="405" t="s">
        <v>200</v>
      </c>
      <c r="C601" s="405"/>
      <c r="D601" s="405"/>
      <c r="E601" s="405"/>
      <c r="F601" s="405"/>
      <c r="G601" s="150"/>
      <c r="H601" s="150"/>
      <c r="I601" s="148"/>
      <c r="J601" s="146">
        <f>ROUND(J600,0)</f>
        <v>161679</v>
      </c>
    </row>
    <row r="602" spans="1:10" x14ac:dyDescent="0.3">
      <c r="B602" s="137"/>
      <c r="C602" s="137"/>
      <c r="D602" s="137"/>
      <c r="E602" s="137"/>
      <c r="F602" s="137"/>
      <c r="G602" s="137"/>
      <c r="H602" s="137"/>
      <c r="I602" s="140"/>
      <c r="J602" s="151"/>
    </row>
    <row r="603" spans="1:10" ht="12" customHeight="1" x14ac:dyDescent="0.3">
      <c r="B603" s="406" t="s">
        <v>176</v>
      </c>
      <c r="C603" s="406"/>
      <c r="D603" s="406"/>
      <c r="E603" s="407" t="s">
        <v>69</v>
      </c>
      <c r="F603" s="407"/>
      <c r="G603" s="407"/>
      <c r="H603" s="407"/>
      <c r="I603" s="407"/>
      <c r="J603" s="407"/>
    </row>
    <row r="604" spans="1:10" ht="51" customHeight="1" x14ac:dyDescent="0.3">
      <c r="B604" s="406" t="s">
        <v>177</v>
      </c>
      <c r="C604" s="406"/>
      <c r="D604" s="406"/>
      <c r="E604" s="408" t="str">
        <f>VLOOKUP(E603,PRESUPUESTO,2,FALSE)</f>
        <v>Muro en mampostería H-10 ladrillo cocido (10x30x20cm)</v>
      </c>
      <c r="F604" s="408"/>
      <c r="G604" s="408"/>
      <c r="H604" s="408"/>
      <c r="I604" s="408"/>
      <c r="J604" s="408"/>
    </row>
    <row r="605" spans="1:10" ht="11.25" customHeight="1" x14ac:dyDescent="0.3">
      <c r="B605" s="406" t="s">
        <v>178</v>
      </c>
      <c r="C605" s="406"/>
      <c r="D605" s="406"/>
      <c r="E605" s="407" t="str">
        <f>VLOOKUP(E603,PRESUPUESTO,3,FALSE)</f>
        <v>m²</v>
      </c>
      <c r="F605" s="407"/>
      <c r="G605" s="407"/>
      <c r="H605" s="407"/>
      <c r="I605" s="407"/>
      <c r="J605" s="407"/>
    </row>
    <row r="606" spans="1:10" ht="12" customHeight="1" x14ac:dyDescent="0.3">
      <c r="B606" s="406" t="s">
        <v>179</v>
      </c>
      <c r="C606" s="406"/>
      <c r="D606" s="406"/>
      <c r="E606" s="407" t="str">
        <f>E603</f>
        <v>5.1.1</v>
      </c>
      <c r="F606" s="407"/>
      <c r="G606" s="407"/>
      <c r="H606" s="407"/>
      <c r="I606" s="407"/>
      <c r="J606" s="407"/>
    </row>
    <row r="607" spans="1:10" ht="12.75" customHeight="1" x14ac:dyDescent="0.3">
      <c r="B607" s="409"/>
      <c r="C607" s="409"/>
      <c r="D607" s="409"/>
      <c r="E607" s="140"/>
      <c r="F607" s="140"/>
      <c r="G607" s="140"/>
      <c r="H607" s="140"/>
      <c r="I607" s="140"/>
      <c r="J607" s="140"/>
    </row>
    <row r="608" spans="1:10" ht="12.75" customHeight="1" x14ac:dyDescent="0.3">
      <c r="B608" s="396" t="s">
        <v>201</v>
      </c>
      <c r="C608" s="396"/>
      <c r="D608" s="396"/>
      <c r="E608" s="396"/>
      <c r="F608" s="396"/>
      <c r="G608" s="396"/>
      <c r="H608" s="396"/>
      <c r="I608" s="396"/>
      <c r="J608" s="396"/>
    </row>
    <row r="609" spans="1:10" ht="12.75" customHeight="1" x14ac:dyDescent="0.3">
      <c r="B609" s="396" t="s">
        <v>181</v>
      </c>
      <c r="C609" s="396"/>
      <c r="D609" s="396"/>
      <c r="E609" s="141"/>
      <c r="F609" s="141" t="s">
        <v>192</v>
      </c>
      <c r="G609" s="141" t="s">
        <v>184</v>
      </c>
      <c r="H609" s="141" t="s">
        <v>202</v>
      </c>
      <c r="I609" s="141" t="s">
        <v>186</v>
      </c>
      <c r="J609" s="141" t="s">
        <v>187</v>
      </c>
    </row>
    <row r="610" spans="1:10" ht="12.75" customHeight="1" x14ac:dyDescent="0.3">
      <c r="A610" t="s">
        <v>248</v>
      </c>
      <c r="B610" s="397" t="str">
        <f>VLOOKUP(A610,INSUMOS,2,FALSE)</f>
        <v>Ladrillo H10 (10x20x30 cm)</v>
      </c>
      <c r="C610" s="397"/>
      <c r="D610" s="397"/>
      <c r="E610" s="142"/>
      <c r="F610" s="143" t="str">
        <f>VLOOKUP(A610,INSUMOS,3,FALSE)</f>
        <v>und</v>
      </c>
      <c r="G610" s="144">
        <f>1/((0.3+0.01)*(0.2+0.01))</f>
        <v>15.360983102918585</v>
      </c>
      <c r="H610" s="144"/>
      <c r="I610" s="142">
        <f>VLOOKUP(A610,INSUMOS,4,FALSE)</f>
        <v>1980.0000000000002</v>
      </c>
      <c r="J610" s="142">
        <f>I610*G610</f>
        <v>30414.746543778801</v>
      </c>
    </row>
    <row r="611" spans="1:10" ht="12.75" customHeight="1" x14ac:dyDescent="0.3">
      <c r="A611" t="s">
        <v>249</v>
      </c>
      <c r="B611" s="397" t="str">
        <f>VLOOKUP(A611,INSUMOS,2,FALSE)</f>
        <v>Mortero 1:4 mezclado en sitio</v>
      </c>
      <c r="C611" s="397"/>
      <c r="D611" s="397"/>
      <c r="E611" s="142"/>
      <c r="F611" s="143" t="str">
        <f>VLOOKUP(A611,INSUMOS,3,FALSE)</f>
        <v>m³</v>
      </c>
      <c r="G611" s="144">
        <f>+(1*(0.1+0.02))-(G610*0.1*0.2*0.3)</f>
        <v>2.7834101382488485E-2</v>
      </c>
      <c r="H611" s="143">
        <v>0.05</v>
      </c>
      <c r="I611" s="142">
        <f>VLOOKUP(A611,INSUMOS,4,FALSE)</f>
        <v>585536</v>
      </c>
      <c r="J611" s="142">
        <f>I611*(G611*(1+H611))</f>
        <v>17112.761806451617</v>
      </c>
    </row>
    <row r="612" spans="1:10" ht="12.75" customHeight="1" x14ac:dyDescent="0.3">
      <c r="B612" s="398"/>
      <c r="C612" s="398"/>
      <c r="D612" s="398"/>
      <c r="E612" s="140"/>
      <c r="F612" s="140"/>
      <c r="G612" s="145"/>
      <c r="H612" s="399" t="s">
        <v>204</v>
      </c>
      <c r="I612" s="399"/>
      <c r="J612" s="146">
        <f>+J610+J611</f>
        <v>47527.508350230419</v>
      </c>
    </row>
    <row r="613" spans="1:10" ht="12.75" customHeight="1" x14ac:dyDescent="0.3">
      <c r="B613" s="400"/>
      <c r="C613" s="400"/>
      <c r="D613" s="400"/>
      <c r="E613" s="139"/>
      <c r="F613" s="137"/>
      <c r="G613" s="137"/>
      <c r="H613" s="136"/>
      <c r="I613" s="136"/>
      <c r="J613" s="147"/>
    </row>
    <row r="614" spans="1:10" ht="12.75" customHeight="1" x14ac:dyDescent="0.3">
      <c r="B614" s="396" t="s">
        <v>180</v>
      </c>
      <c r="C614" s="396"/>
      <c r="D614" s="396"/>
      <c r="E614" s="396"/>
      <c r="F614" s="396"/>
      <c r="G614" s="396"/>
      <c r="H614" s="396"/>
      <c r="I614" s="396"/>
      <c r="J614" s="396"/>
    </row>
    <row r="615" spans="1:10" ht="12.75" customHeight="1" x14ac:dyDescent="0.3">
      <c r="B615" s="396" t="s">
        <v>181</v>
      </c>
      <c r="C615" s="396"/>
      <c r="D615" s="396"/>
      <c r="E615" s="141" t="s">
        <v>182</v>
      </c>
      <c r="F615" s="141" t="s">
        <v>183</v>
      </c>
      <c r="G615" s="141" t="s">
        <v>184</v>
      </c>
      <c r="H615" s="141" t="s">
        <v>185</v>
      </c>
      <c r="I615" s="141" t="s">
        <v>186</v>
      </c>
      <c r="J615" s="141" t="s">
        <v>187</v>
      </c>
    </row>
    <row r="616" spans="1:10" ht="12.75" customHeight="1" x14ac:dyDescent="0.3">
      <c r="A616" s="32" t="s">
        <v>189</v>
      </c>
      <c r="B616" s="391" t="str">
        <f>VLOOKUP(A616,MANODEOBRA,2,FALSE)</f>
        <v>Ayudante</v>
      </c>
      <c r="C616" s="392"/>
      <c r="D616" s="393"/>
      <c r="E616" s="142">
        <f>VLOOKUP(A616,MANODEOBRA,3,FALSE)</f>
        <v>43333</v>
      </c>
      <c r="F616" s="143">
        <f>VLOOKUP(A616,MANODEOBRA,4,FALSE)</f>
        <v>0.62980000000000003</v>
      </c>
      <c r="G616" s="144">
        <v>2</v>
      </c>
      <c r="H616" s="144">
        <v>12</v>
      </c>
      <c r="I616" s="142">
        <f>E616*(1+F616)</f>
        <v>70624.123399999997</v>
      </c>
      <c r="J616" s="142">
        <f>I616*G616/H616</f>
        <v>11770.687233333332</v>
      </c>
    </row>
    <row r="617" spans="1:10" ht="12.75" customHeight="1" x14ac:dyDescent="0.3">
      <c r="A617" s="32" t="s">
        <v>188</v>
      </c>
      <c r="B617" s="391" t="str">
        <f>VLOOKUP(A617,MANODEOBRA,2,FALSE)</f>
        <v>Oficial</v>
      </c>
      <c r="C617" s="392"/>
      <c r="D617" s="393"/>
      <c r="E617" s="142">
        <f>VLOOKUP(A617,MANODEOBRA,3,FALSE)</f>
        <v>73666</v>
      </c>
      <c r="F617" s="143">
        <f>VLOOKUP(A617,MANODEOBRA,4,FALSE)</f>
        <v>0.62980000000000003</v>
      </c>
      <c r="G617" s="144">
        <v>1</v>
      </c>
      <c r="H617" s="144">
        <v>12</v>
      </c>
      <c r="I617" s="142">
        <f>E617*(1+F617)</f>
        <v>120060.8468</v>
      </c>
      <c r="J617" s="142">
        <f>I617*G617/H617</f>
        <v>10005.070566666667</v>
      </c>
    </row>
    <row r="618" spans="1:10" ht="27" customHeight="1" x14ac:dyDescent="0.3">
      <c r="B618" s="398"/>
      <c r="C618" s="398"/>
      <c r="D618" s="398"/>
      <c r="E618" s="140"/>
      <c r="F618" s="140"/>
      <c r="G618" s="145"/>
      <c r="H618" s="399" t="s">
        <v>190</v>
      </c>
      <c r="I618" s="399"/>
      <c r="J618" s="146">
        <f>+J617+J616</f>
        <v>21775.757799999999</v>
      </c>
    </row>
    <row r="619" spans="1:10" ht="12.75" customHeight="1" x14ac:dyDescent="0.3">
      <c r="B619" s="400"/>
      <c r="C619" s="400"/>
      <c r="D619" s="400"/>
      <c r="E619" s="139"/>
      <c r="F619" s="137"/>
      <c r="G619" s="137"/>
      <c r="H619" s="136"/>
      <c r="I619" s="136"/>
      <c r="J619" s="147"/>
    </row>
    <row r="620" spans="1:10" ht="12.75" customHeight="1" x14ac:dyDescent="0.3">
      <c r="B620" s="396" t="s">
        <v>191</v>
      </c>
      <c r="C620" s="396"/>
      <c r="D620" s="396"/>
      <c r="E620" s="396"/>
      <c r="F620" s="396"/>
      <c r="G620" s="396"/>
      <c r="H620" s="396"/>
      <c r="I620" s="396"/>
      <c r="J620" s="396"/>
    </row>
    <row r="621" spans="1:10" ht="12.75" customHeight="1" x14ac:dyDescent="0.3">
      <c r="B621" s="396" t="s">
        <v>181</v>
      </c>
      <c r="C621" s="396"/>
      <c r="D621" s="396"/>
      <c r="E621" s="141"/>
      <c r="F621" s="141" t="s">
        <v>192</v>
      </c>
      <c r="G621" s="141" t="s">
        <v>184</v>
      </c>
      <c r="H621" s="141" t="s">
        <v>185</v>
      </c>
      <c r="I621" s="141" t="s">
        <v>186</v>
      </c>
      <c r="J621" s="141" t="s">
        <v>187</v>
      </c>
    </row>
    <row r="622" spans="1:10" ht="12.75" customHeight="1" x14ac:dyDescent="0.3">
      <c r="A622" t="s">
        <v>193</v>
      </c>
      <c r="B622" s="397" t="str">
        <f>VLOOKUP(A622,EQUIPOS,2,FALSE)</f>
        <v>Herramienta menor</v>
      </c>
      <c r="C622" s="397"/>
      <c r="D622" s="397"/>
      <c r="E622" s="142"/>
      <c r="F622" s="143" t="str">
        <f>VLOOKUP(A622,EQUIPOS,3,FALSE)</f>
        <v>(%)mo</v>
      </c>
      <c r="G622" s="144">
        <v>1</v>
      </c>
      <c r="H622" s="144">
        <v>10</v>
      </c>
      <c r="I622" s="142">
        <f>+J618</f>
        <v>21775.757799999999</v>
      </c>
      <c r="J622" s="142">
        <f>I622*G622/H622</f>
        <v>2177.5757800000001</v>
      </c>
    </row>
    <row r="623" spans="1:10" ht="12.75" customHeight="1" x14ac:dyDescent="0.3">
      <c r="A623" t="s">
        <v>207</v>
      </c>
      <c r="B623" s="397" t="str">
        <f>VLOOKUP(A623,EQUIPOS,2,FALSE)</f>
        <v>Sección de andamio certificado</v>
      </c>
      <c r="C623" s="397"/>
      <c r="D623" s="397"/>
      <c r="E623" s="142"/>
      <c r="F623" s="143" t="str">
        <f>VLOOKUP(A623,EQUIPOS,3,FALSE)</f>
        <v>DIA</v>
      </c>
      <c r="G623" s="144">
        <v>1</v>
      </c>
      <c r="H623" s="144">
        <v>20</v>
      </c>
      <c r="I623" s="142">
        <f>VLOOKUP(A623,EQUIPOS,4,FALSE)</f>
        <v>42623.31</v>
      </c>
      <c r="J623" s="142">
        <f>I623*G623/H623</f>
        <v>2131.1655000000001</v>
      </c>
    </row>
    <row r="624" spans="1:10" ht="12.75" customHeight="1" x14ac:dyDescent="0.3">
      <c r="B624" s="398"/>
      <c r="C624" s="398"/>
      <c r="D624" s="398"/>
      <c r="E624" s="140"/>
      <c r="F624" s="140"/>
      <c r="G624" s="145"/>
      <c r="H624" s="399" t="s">
        <v>194</v>
      </c>
      <c r="I624" s="399"/>
      <c r="J624" s="146">
        <f>+J623+J622</f>
        <v>4308.7412800000002</v>
      </c>
    </row>
    <row r="625" spans="2:10" ht="12.75" customHeight="1" x14ac:dyDescent="0.3">
      <c r="B625" s="400"/>
      <c r="C625" s="400"/>
      <c r="D625" s="400"/>
      <c r="E625" s="139"/>
      <c r="F625" s="137"/>
      <c r="G625" s="137"/>
      <c r="H625" s="136"/>
      <c r="I625" s="136"/>
      <c r="J625" s="147"/>
    </row>
    <row r="626" spans="2:10" ht="12.75" customHeight="1" x14ac:dyDescent="0.3">
      <c r="B626" s="401" t="s">
        <v>198</v>
      </c>
      <c r="C626" s="401"/>
      <c r="D626" s="401"/>
      <c r="E626" s="401"/>
      <c r="F626" s="401"/>
      <c r="G626" s="138"/>
      <c r="H626" s="138"/>
      <c r="I626" s="148"/>
      <c r="J626" s="146">
        <f>+J612+J618+J624</f>
        <v>73612.007430230427</v>
      </c>
    </row>
    <row r="627" spans="2:10" x14ac:dyDescent="0.3">
      <c r="B627" s="402" t="s">
        <v>162</v>
      </c>
      <c r="C627" s="402"/>
      <c r="D627" s="402"/>
      <c r="E627" s="402"/>
      <c r="F627" s="402"/>
      <c r="G627" s="149"/>
      <c r="H627" s="403">
        <f>+PPTO!$F$108</f>
        <v>0.28999999999999998</v>
      </c>
      <c r="I627" s="404"/>
      <c r="J627" s="146">
        <f>J626*(H627)</f>
        <v>21347.482154766822</v>
      </c>
    </row>
    <row r="628" spans="2:10" x14ac:dyDescent="0.3">
      <c r="B628" s="402" t="s">
        <v>164</v>
      </c>
      <c r="C628" s="402"/>
      <c r="D628" s="402"/>
      <c r="E628" s="402"/>
      <c r="F628" s="402"/>
      <c r="G628" s="149"/>
      <c r="H628" s="403">
        <f>+PPTO!$F$109</f>
        <v>0.01</v>
      </c>
      <c r="I628" s="404"/>
      <c r="J628" s="146">
        <f>+H628*J626</f>
        <v>736.12007430230426</v>
      </c>
    </row>
    <row r="629" spans="2:10" x14ac:dyDescent="0.3">
      <c r="B629" s="402" t="s">
        <v>163</v>
      </c>
      <c r="C629" s="402"/>
      <c r="D629" s="402"/>
      <c r="E629" s="402"/>
      <c r="F629" s="402"/>
      <c r="G629" s="149"/>
      <c r="H629" s="403">
        <f>+PPTO!$F$110</f>
        <v>0.05</v>
      </c>
      <c r="I629" s="404"/>
      <c r="J629" s="146">
        <f>+H629*J626</f>
        <v>3680.6003715115216</v>
      </c>
    </row>
    <row r="630" spans="2:10" ht="12.75" customHeight="1" x14ac:dyDescent="0.3">
      <c r="B630" s="405" t="s">
        <v>199</v>
      </c>
      <c r="C630" s="405"/>
      <c r="D630" s="405"/>
      <c r="E630" s="405"/>
      <c r="F630" s="405"/>
      <c r="G630" s="150"/>
      <c r="H630" s="150"/>
      <c r="I630" s="148"/>
      <c r="J630" s="146">
        <f>SUM(J626:J629)</f>
        <v>99376.210030811082</v>
      </c>
    </row>
    <row r="631" spans="2:10" x14ac:dyDescent="0.3">
      <c r="B631" s="405" t="s">
        <v>200</v>
      </c>
      <c r="C631" s="405"/>
      <c r="D631" s="405"/>
      <c r="E631" s="405"/>
      <c r="F631" s="405"/>
      <c r="G631" s="150"/>
      <c r="H631" s="150"/>
      <c r="I631" s="148"/>
      <c r="J631" s="146">
        <f>ROUND(J630,0)</f>
        <v>99376</v>
      </c>
    </row>
    <row r="632" spans="2:10" ht="12.75" customHeight="1" x14ac:dyDescent="0.3">
      <c r="B632" s="410"/>
      <c r="C632" s="410"/>
      <c r="D632" s="410"/>
      <c r="E632" s="135"/>
      <c r="F632" s="135"/>
      <c r="G632" s="135"/>
      <c r="H632" s="135"/>
      <c r="I632" s="135"/>
      <c r="J632" s="135"/>
    </row>
    <row r="633" spans="2:10" ht="12.75" customHeight="1" x14ac:dyDescent="0.3">
      <c r="B633" s="410"/>
      <c r="C633" s="410"/>
      <c r="D633" s="410"/>
      <c r="E633" s="135"/>
      <c r="F633" s="135"/>
      <c r="G633" s="135"/>
      <c r="H633" s="135"/>
      <c r="I633" s="135"/>
      <c r="J633" s="135"/>
    </row>
    <row r="634" spans="2:10" ht="12.75" customHeight="1" x14ac:dyDescent="0.3">
      <c r="B634" s="410"/>
      <c r="C634" s="410"/>
      <c r="D634" s="410"/>
      <c r="E634" s="135"/>
      <c r="F634" s="135"/>
      <c r="G634" s="135"/>
      <c r="H634" s="135"/>
      <c r="I634" s="135"/>
      <c r="J634" s="135"/>
    </row>
    <row r="635" spans="2:10" ht="12" customHeight="1" x14ac:dyDescent="0.3">
      <c r="B635" s="406" t="s">
        <v>176</v>
      </c>
      <c r="C635" s="406"/>
      <c r="D635" s="406"/>
      <c r="E635" s="407" t="s">
        <v>75</v>
      </c>
      <c r="F635" s="407"/>
      <c r="G635" s="407"/>
      <c r="H635" s="407"/>
      <c r="I635" s="407"/>
      <c r="J635" s="407"/>
    </row>
    <row r="636" spans="2:10" ht="51" customHeight="1" x14ac:dyDescent="0.3">
      <c r="B636" s="406" t="s">
        <v>177</v>
      </c>
      <c r="C636" s="406"/>
      <c r="D636" s="406"/>
      <c r="E636" s="408" t="str">
        <f>VLOOKUP(E635,PRESUPUESTO,2,FALSE)</f>
        <v>Suministro e instalación de red hidráulica PVC RDE 9 diámetro 1/2", incluye accesorios de conexión</v>
      </c>
      <c r="F636" s="408"/>
      <c r="G636" s="408"/>
      <c r="H636" s="408"/>
      <c r="I636" s="408"/>
      <c r="J636" s="408"/>
    </row>
    <row r="637" spans="2:10" ht="11.25" customHeight="1" x14ac:dyDescent="0.3">
      <c r="B637" s="406" t="s">
        <v>178</v>
      </c>
      <c r="C637" s="406"/>
      <c r="D637" s="406"/>
      <c r="E637" s="407" t="str">
        <f>VLOOKUP(E635,PRESUPUESTO,3,FALSE)</f>
        <v>ml</v>
      </c>
      <c r="F637" s="407"/>
      <c r="G637" s="407"/>
      <c r="H637" s="407"/>
      <c r="I637" s="407"/>
      <c r="J637" s="407"/>
    </row>
    <row r="638" spans="2:10" ht="12" customHeight="1" x14ac:dyDescent="0.3">
      <c r="B638" s="406" t="s">
        <v>179</v>
      </c>
      <c r="C638" s="406"/>
      <c r="D638" s="406"/>
      <c r="E638" s="407" t="str">
        <f>E635</f>
        <v>6.1.1</v>
      </c>
      <c r="F638" s="407"/>
      <c r="G638" s="407"/>
      <c r="H638" s="407"/>
      <c r="I638" s="407"/>
      <c r="J638" s="407"/>
    </row>
    <row r="639" spans="2:10" ht="11.25" customHeight="1" x14ac:dyDescent="0.3">
      <c r="B639" s="409"/>
      <c r="C639" s="409"/>
      <c r="D639" s="409"/>
      <c r="E639" s="140"/>
      <c r="F639" s="140"/>
      <c r="G639" s="140"/>
      <c r="H639" s="140"/>
      <c r="I639" s="140"/>
      <c r="J639" s="140"/>
    </row>
    <row r="640" spans="2:10" ht="12.75" customHeight="1" x14ac:dyDescent="0.3">
      <c r="B640" s="396" t="s">
        <v>201</v>
      </c>
      <c r="C640" s="396"/>
      <c r="D640" s="396"/>
      <c r="E640" s="396"/>
      <c r="F640" s="396"/>
      <c r="G640" s="396"/>
      <c r="H640" s="396"/>
      <c r="I640" s="396"/>
      <c r="J640" s="396"/>
    </row>
    <row r="641" spans="1:10" ht="12.75" customHeight="1" x14ac:dyDescent="0.3">
      <c r="B641" s="396" t="s">
        <v>181</v>
      </c>
      <c r="C641" s="396"/>
      <c r="D641" s="396"/>
      <c r="E641" s="141"/>
      <c r="F641" s="141" t="s">
        <v>192</v>
      </c>
      <c r="G641" s="141" t="s">
        <v>184</v>
      </c>
      <c r="H641" s="141" t="s">
        <v>202</v>
      </c>
      <c r="I641" s="141" t="s">
        <v>186</v>
      </c>
      <c r="J641" s="141" t="s">
        <v>187</v>
      </c>
    </row>
    <row r="642" spans="1:10" ht="13.5" customHeight="1" x14ac:dyDescent="0.3">
      <c r="A642" t="s">
        <v>250</v>
      </c>
      <c r="B642" s="397" t="str">
        <f>VLOOKUP(A642,INSUMOS,2,FALSE)</f>
        <v>Tubo PVC presión RDE 9 diámetro 1/2"</v>
      </c>
      <c r="C642" s="397"/>
      <c r="D642" s="397"/>
      <c r="E642" s="142"/>
      <c r="F642" s="143" t="str">
        <f>VLOOKUP(A642,INSUMOS,3,FALSE)</f>
        <v>m</v>
      </c>
      <c r="G642" s="144">
        <v>1</v>
      </c>
      <c r="H642" s="144"/>
      <c r="I642" s="142">
        <f>VLOOKUP(A642,INSUMOS,4,FALSE)</f>
        <v>2640</v>
      </c>
      <c r="J642" s="142">
        <f>I642*G642</f>
        <v>2640</v>
      </c>
    </row>
    <row r="643" spans="1:10" ht="12.75" customHeight="1" x14ac:dyDescent="0.3">
      <c r="A643" t="s">
        <v>251</v>
      </c>
      <c r="B643" s="397" t="str">
        <f>VLOOKUP(A643,INSUMOS,2,FALSE)</f>
        <v>Limpiador PVC 1/4 galón</v>
      </c>
      <c r="C643" s="397"/>
      <c r="D643" s="397"/>
      <c r="E643" s="142"/>
      <c r="F643" s="143" t="str">
        <f>VLOOKUP(A643,INSUMOS,3,FALSE)</f>
        <v>und</v>
      </c>
      <c r="G643" s="144">
        <v>1.4999999999999999E-2</v>
      </c>
      <c r="H643" s="144"/>
      <c r="I643" s="142">
        <f>VLOOKUP(A643,INSUMOS,4,FALSE)</f>
        <v>35860</v>
      </c>
      <c r="J643" s="142">
        <f>I643*G643</f>
        <v>537.9</v>
      </c>
    </row>
    <row r="644" spans="1:10" ht="24" customHeight="1" x14ac:dyDescent="0.3">
      <c r="A644" t="s">
        <v>252</v>
      </c>
      <c r="B644" s="397" t="str">
        <f>VLOOKUP(A644,INSUMOS,2,FALSE)</f>
        <v>Accesorios para instalación de red de 1/2"</v>
      </c>
      <c r="C644" s="397"/>
      <c r="D644" s="397"/>
      <c r="E644" s="142"/>
      <c r="F644" s="143" t="str">
        <f>VLOOKUP(A644,INSUMOS,3,FALSE)</f>
        <v>und</v>
      </c>
      <c r="G644" s="144">
        <v>1</v>
      </c>
      <c r="H644" s="144"/>
      <c r="I644" s="142">
        <f>VLOOKUP(A644,INSUMOS,4,FALSE)</f>
        <v>840</v>
      </c>
      <c r="J644" s="142">
        <f>I644*G644</f>
        <v>840</v>
      </c>
    </row>
    <row r="645" spans="1:10" ht="13.5" customHeight="1" x14ac:dyDescent="0.3">
      <c r="A645" t="s">
        <v>253</v>
      </c>
      <c r="B645" s="397" t="str">
        <f>VLOOKUP(A645,INSUMOS,2,FALSE)</f>
        <v>Soldadura PVC 1/4 galón</v>
      </c>
      <c r="C645" s="397"/>
      <c r="D645" s="397"/>
      <c r="E645" s="142"/>
      <c r="F645" s="143" t="str">
        <f>VLOOKUP(A645,INSUMOS,3,FALSE)</f>
        <v>und</v>
      </c>
      <c r="G645" s="144">
        <v>1.4999999999999999E-2</v>
      </c>
      <c r="H645" s="144"/>
      <c r="I645" s="142">
        <f>VLOOKUP(A645,INSUMOS,4,FALSE)</f>
        <v>75900</v>
      </c>
      <c r="J645" s="142">
        <f>I645*G645</f>
        <v>1138.5</v>
      </c>
    </row>
    <row r="646" spans="1:10" ht="12.75" customHeight="1" x14ac:dyDescent="0.3">
      <c r="B646" s="398"/>
      <c r="C646" s="398"/>
      <c r="D646" s="398"/>
      <c r="E646" s="140"/>
      <c r="F646" s="140"/>
      <c r="G646" s="145"/>
      <c r="H646" s="399" t="s">
        <v>204</v>
      </c>
      <c r="I646" s="399"/>
      <c r="J646" s="146">
        <f>+J645+J644+J642+J643</f>
        <v>5156.3999999999996</v>
      </c>
    </row>
    <row r="647" spans="1:10" ht="11.25" customHeight="1" x14ac:dyDescent="0.3">
      <c r="B647" s="400"/>
      <c r="C647" s="400"/>
      <c r="D647" s="400"/>
      <c r="E647" s="139"/>
      <c r="F647" s="137"/>
      <c r="G647" s="137"/>
      <c r="H647" s="136"/>
      <c r="I647" s="136"/>
      <c r="J647" s="147"/>
    </row>
    <row r="648" spans="1:10" ht="12.75" customHeight="1" x14ac:dyDescent="0.3">
      <c r="B648" s="396" t="s">
        <v>180</v>
      </c>
      <c r="C648" s="396"/>
      <c r="D648" s="396"/>
      <c r="E648" s="396"/>
      <c r="F648" s="396"/>
      <c r="G648" s="396"/>
      <c r="H648" s="396"/>
      <c r="I648" s="396"/>
      <c r="J648" s="396"/>
    </row>
    <row r="649" spans="1:10" ht="12.75" customHeight="1" x14ac:dyDescent="0.3">
      <c r="B649" s="396" t="s">
        <v>181</v>
      </c>
      <c r="C649" s="396"/>
      <c r="D649" s="396"/>
      <c r="E649" s="141" t="s">
        <v>182</v>
      </c>
      <c r="F649" s="141" t="s">
        <v>183</v>
      </c>
      <c r="G649" s="141" t="s">
        <v>184</v>
      </c>
      <c r="H649" s="141" t="s">
        <v>185</v>
      </c>
      <c r="I649" s="141" t="s">
        <v>186</v>
      </c>
      <c r="J649" s="141" t="s">
        <v>187</v>
      </c>
    </row>
    <row r="650" spans="1:10" ht="13.5" customHeight="1" x14ac:dyDescent="0.3">
      <c r="A650" s="32" t="s">
        <v>254</v>
      </c>
      <c r="B650" s="391" t="str">
        <f>VLOOKUP(A650,MANODEOBRA,2,FALSE)</f>
        <v>Plomero</v>
      </c>
      <c r="C650" s="392"/>
      <c r="D650" s="393"/>
      <c r="E650" s="142">
        <f>VLOOKUP(A650,MANODEOBRA,3,FALSE)</f>
        <v>80166</v>
      </c>
      <c r="F650" s="143">
        <f>VLOOKUP(A650,MANODEOBRA,4,FALSE)</f>
        <v>0.62980000000000003</v>
      </c>
      <c r="G650" s="144">
        <v>1</v>
      </c>
      <c r="H650" s="144">
        <v>60</v>
      </c>
      <c r="I650" s="142">
        <f>E650*(1+F650)</f>
        <v>130654.5468</v>
      </c>
      <c r="J650" s="142">
        <f>I650*G650/H650</f>
        <v>2177.5757800000001</v>
      </c>
    </row>
    <row r="651" spans="1:10" ht="12.75" customHeight="1" x14ac:dyDescent="0.3">
      <c r="A651" s="32" t="s">
        <v>255</v>
      </c>
      <c r="B651" s="391" t="str">
        <f>VLOOKUP(A651,MANODEOBRA,2,FALSE)</f>
        <v>Ayudante plomero</v>
      </c>
      <c r="C651" s="392"/>
      <c r="D651" s="393"/>
      <c r="E651" s="142">
        <f>VLOOKUP(A651,MANODEOBRA,3,FALSE)</f>
        <v>56333</v>
      </c>
      <c r="F651" s="143">
        <f>VLOOKUP(A651,MANODEOBRA,4,FALSE)</f>
        <v>0.62980000000000003</v>
      </c>
      <c r="G651" s="144">
        <v>1</v>
      </c>
      <c r="H651" s="144">
        <v>60</v>
      </c>
      <c r="I651" s="142">
        <f>E651*(1+F651)</f>
        <v>91811.523399999991</v>
      </c>
      <c r="J651" s="142">
        <f>I651*G651/H651</f>
        <v>1530.1920566666665</v>
      </c>
    </row>
    <row r="652" spans="1:10" ht="25.5" customHeight="1" x14ac:dyDescent="0.3">
      <c r="B652" s="398"/>
      <c r="C652" s="398"/>
      <c r="D652" s="398"/>
      <c r="E652" s="140"/>
      <c r="F652" s="140"/>
      <c r="G652" s="145"/>
      <c r="H652" s="399" t="s">
        <v>190</v>
      </c>
      <c r="I652" s="399"/>
      <c r="J652" s="146">
        <f>+J650+J651</f>
        <v>3707.7678366666669</v>
      </c>
    </row>
    <row r="653" spans="1:10" ht="11.25" customHeight="1" x14ac:dyDescent="0.3">
      <c r="B653" s="400"/>
      <c r="C653" s="400"/>
      <c r="D653" s="400"/>
      <c r="E653" s="139"/>
      <c r="F653" s="137"/>
      <c r="G653" s="137"/>
      <c r="H653" s="136"/>
      <c r="I653" s="136"/>
      <c r="J653" s="147"/>
    </row>
    <row r="654" spans="1:10" ht="12.75" customHeight="1" x14ac:dyDescent="0.3">
      <c r="B654" s="396" t="s">
        <v>191</v>
      </c>
      <c r="C654" s="396"/>
      <c r="D654" s="396"/>
      <c r="E654" s="396"/>
      <c r="F654" s="396"/>
      <c r="G654" s="396"/>
      <c r="H654" s="396"/>
      <c r="I654" s="396"/>
      <c r="J654" s="396"/>
    </row>
    <row r="655" spans="1:10" ht="12.75" customHeight="1" x14ac:dyDescent="0.3">
      <c r="B655" s="396" t="s">
        <v>181</v>
      </c>
      <c r="C655" s="396"/>
      <c r="D655" s="396"/>
      <c r="E655" s="141"/>
      <c r="F655" s="141" t="s">
        <v>192</v>
      </c>
      <c r="G655" s="141" t="s">
        <v>184</v>
      </c>
      <c r="H655" s="141" t="s">
        <v>185</v>
      </c>
      <c r="I655" s="141" t="s">
        <v>186</v>
      </c>
      <c r="J655" s="141" t="s">
        <v>187</v>
      </c>
    </row>
    <row r="656" spans="1:10" ht="13.5" customHeight="1" x14ac:dyDescent="0.3">
      <c r="A656" t="s">
        <v>193</v>
      </c>
      <c r="B656" s="397" t="str">
        <f>VLOOKUP(A656,EQUIPOS,2,FALSE)</f>
        <v>Herramienta menor</v>
      </c>
      <c r="C656" s="397"/>
      <c r="D656" s="397"/>
      <c r="E656" s="142"/>
      <c r="F656" s="143" t="str">
        <f>VLOOKUP(A656,EQUIPOS,3,FALSE)</f>
        <v>(%)mo</v>
      </c>
      <c r="G656" s="144">
        <v>1</v>
      </c>
      <c r="H656" s="144">
        <v>10</v>
      </c>
      <c r="I656" s="142">
        <f>+J652</f>
        <v>3707.7678366666669</v>
      </c>
      <c r="J656" s="142">
        <f>I656*G656/H656</f>
        <v>370.77678366666669</v>
      </c>
    </row>
    <row r="657" spans="2:10" ht="12.75" customHeight="1" x14ac:dyDescent="0.3">
      <c r="B657" s="398"/>
      <c r="C657" s="398"/>
      <c r="D657" s="398"/>
      <c r="E657" s="140"/>
      <c r="F657" s="140"/>
      <c r="G657" s="145"/>
      <c r="H657" s="399" t="s">
        <v>194</v>
      </c>
      <c r="I657" s="399"/>
      <c r="J657" s="146">
        <f>+J656</f>
        <v>370.77678366666669</v>
      </c>
    </row>
    <row r="658" spans="2:10" ht="11.25" customHeight="1" x14ac:dyDescent="0.3">
      <c r="B658" s="400"/>
      <c r="C658" s="400"/>
      <c r="D658" s="400"/>
      <c r="E658" s="139"/>
      <c r="F658" s="137"/>
      <c r="G658" s="137"/>
      <c r="H658" s="136"/>
      <c r="I658" s="136"/>
      <c r="J658" s="147"/>
    </row>
    <row r="659" spans="2:10" ht="12.75" customHeight="1" x14ac:dyDescent="0.3">
      <c r="B659" s="401" t="s">
        <v>198</v>
      </c>
      <c r="C659" s="401"/>
      <c r="D659" s="401"/>
      <c r="E659" s="401"/>
      <c r="F659" s="401"/>
      <c r="G659" s="138"/>
      <c r="H659" s="138"/>
      <c r="I659" s="148"/>
      <c r="J659" s="146">
        <f>+J646+J652+J657</f>
        <v>9234.9446203333337</v>
      </c>
    </row>
    <row r="660" spans="2:10" x14ac:dyDescent="0.3">
      <c r="B660" s="402" t="s">
        <v>162</v>
      </c>
      <c r="C660" s="402"/>
      <c r="D660" s="402"/>
      <c r="E660" s="402"/>
      <c r="F660" s="402"/>
      <c r="G660" s="149"/>
      <c r="H660" s="403">
        <f>+PPTO!$F$108</f>
        <v>0.28999999999999998</v>
      </c>
      <c r="I660" s="404"/>
      <c r="J660" s="146">
        <f>J659*(H660)</f>
        <v>2678.1339398966666</v>
      </c>
    </row>
    <row r="661" spans="2:10" x14ac:dyDescent="0.3">
      <c r="B661" s="402" t="s">
        <v>164</v>
      </c>
      <c r="C661" s="402"/>
      <c r="D661" s="402"/>
      <c r="E661" s="402"/>
      <c r="F661" s="402"/>
      <c r="G661" s="149"/>
      <c r="H661" s="403">
        <f>+PPTO!$F$109</f>
        <v>0.01</v>
      </c>
      <c r="I661" s="404"/>
      <c r="J661" s="146">
        <f>+H661*J659</f>
        <v>92.349446203333343</v>
      </c>
    </row>
    <row r="662" spans="2:10" x14ac:dyDescent="0.3">
      <c r="B662" s="402" t="s">
        <v>163</v>
      </c>
      <c r="C662" s="402"/>
      <c r="D662" s="402"/>
      <c r="E662" s="402"/>
      <c r="F662" s="402"/>
      <c r="G662" s="149"/>
      <c r="H662" s="403">
        <f>+PPTO!$F$110</f>
        <v>0.05</v>
      </c>
      <c r="I662" s="404"/>
      <c r="J662" s="146">
        <f>+H662*J659</f>
        <v>461.74723101666672</v>
      </c>
    </row>
    <row r="663" spans="2:10" ht="12" customHeight="1" x14ac:dyDescent="0.3">
      <c r="B663" s="405" t="s">
        <v>199</v>
      </c>
      <c r="C663" s="405"/>
      <c r="D663" s="405"/>
      <c r="E663" s="405"/>
      <c r="F663" s="405"/>
      <c r="G663" s="150"/>
      <c r="H663" s="150"/>
      <c r="I663" s="148"/>
      <c r="J663" s="146">
        <f>SUM(J659:J662)</f>
        <v>12467.175237450001</v>
      </c>
    </row>
    <row r="664" spans="2:10" x14ac:dyDescent="0.3">
      <c r="B664" s="405" t="s">
        <v>200</v>
      </c>
      <c r="C664" s="405"/>
      <c r="D664" s="405"/>
      <c r="E664" s="405"/>
      <c r="F664" s="405"/>
      <c r="G664" s="150"/>
      <c r="H664" s="150"/>
      <c r="I664" s="148"/>
      <c r="J664" s="146">
        <f>ROUND(J663,0)</f>
        <v>12467</v>
      </c>
    </row>
    <row r="665" spans="2:10" ht="12.75" customHeight="1" x14ac:dyDescent="0.3">
      <c r="B665" s="410"/>
      <c r="C665" s="410"/>
      <c r="D665" s="410"/>
      <c r="E665" s="135"/>
      <c r="F665" s="135"/>
      <c r="G665" s="135"/>
      <c r="H665" s="135"/>
      <c r="I665" s="135"/>
      <c r="J665" s="135"/>
    </row>
    <row r="666" spans="2:10" ht="12.75" customHeight="1" x14ac:dyDescent="0.3">
      <c r="B666" s="410"/>
      <c r="C666" s="410"/>
      <c r="D666" s="410"/>
      <c r="E666" s="135"/>
      <c r="F666" s="135"/>
      <c r="G666" s="135"/>
      <c r="H666" s="135"/>
      <c r="I666" s="135"/>
      <c r="J666" s="135"/>
    </row>
    <row r="667" spans="2:10" ht="12" customHeight="1" x14ac:dyDescent="0.3">
      <c r="B667" s="406" t="s">
        <v>176</v>
      </c>
      <c r="C667" s="406"/>
      <c r="D667" s="406"/>
      <c r="E667" s="407" t="s">
        <v>79</v>
      </c>
      <c r="F667" s="407"/>
      <c r="G667" s="407"/>
      <c r="H667" s="407"/>
      <c r="I667" s="407"/>
      <c r="J667" s="407"/>
    </row>
    <row r="668" spans="2:10" ht="51" customHeight="1" x14ac:dyDescent="0.3">
      <c r="B668" s="406" t="s">
        <v>177</v>
      </c>
      <c r="C668" s="406"/>
      <c r="D668" s="406"/>
      <c r="E668" s="408" t="str">
        <f>VLOOKUP(E667,PRESUPUESTO,2,FALSE)</f>
        <v>Suministro e instalación de punto hidráulico PVC de 1/2", incluye accesorios de conexión</v>
      </c>
      <c r="F668" s="408"/>
      <c r="G668" s="408"/>
      <c r="H668" s="408"/>
      <c r="I668" s="408"/>
      <c r="J668" s="408"/>
    </row>
    <row r="669" spans="2:10" ht="11.25" customHeight="1" x14ac:dyDescent="0.3">
      <c r="B669" s="406" t="s">
        <v>178</v>
      </c>
      <c r="C669" s="406"/>
      <c r="D669" s="406"/>
      <c r="E669" s="407" t="str">
        <f>VLOOKUP(E667,PRESUPUESTO,3,FALSE)</f>
        <v>und</v>
      </c>
      <c r="F669" s="407"/>
      <c r="G669" s="407"/>
      <c r="H669" s="407"/>
      <c r="I669" s="407"/>
      <c r="J669" s="407"/>
    </row>
    <row r="670" spans="2:10" ht="12" customHeight="1" x14ac:dyDescent="0.3">
      <c r="B670" s="406" t="s">
        <v>179</v>
      </c>
      <c r="C670" s="406"/>
      <c r="D670" s="406"/>
      <c r="E670" s="407" t="str">
        <f>E667</f>
        <v>6.2.1</v>
      </c>
      <c r="F670" s="407"/>
      <c r="G670" s="407"/>
      <c r="H670" s="407"/>
      <c r="I670" s="407"/>
      <c r="J670" s="407"/>
    </row>
    <row r="671" spans="2:10" ht="11.25" customHeight="1" x14ac:dyDescent="0.3">
      <c r="B671" s="409"/>
      <c r="C671" s="409"/>
      <c r="D671" s="409"/>
      <c r="E671" s="140"/>
      <c r="F671" s="140"/>
      <c r="G671" s="140"/>
      <c r="H671" s="140"/>
      <c r="I671" s="140"/>
      <c r="J671" s="140"/>
    </row>
    <row r="672" spans="2:10" ht="12.75" customHeight="1" x14ac:dyDescent="0.3">
      <c r="B672" s="396" t="s">
        <v>201</v>
      </c>
      <c r="C672" s="396"/>
      <c r="D672" s="396"/>
      <c r="E672" s="396"/>
      <c r="F672" s="396"/>
      <c r="G672" s="396"/>
      <c r="H672" s="396"/>
      <c r="I672" s="396"/>
      <c r="J672" s="396"/>
    </row>
    <row r="673" spans="1:10" ht="12.75" customHeight="1" x14ac:dyDescent="0.3">
      <c r="B673" s="396" t="s">
        <v>181</v>
      </c>
      <c r="C673" s="396"/>
      <c r="D673" s="396"/>
      <c r="E673" s="141"/>
      <c r="F673" s="141" t="s">
        <v>192</v>
      </c>
      <c r="G673" s="141" t="s">
        <v>184</v>
      </c>
      <c r="H673" s="141" t="s">
        <v>202</v>
      </c>
      <c r="I673" s="141" t="s">
        <v>186</v>
      </c>
      <c r="J673" s="141" t="s">
        <v>187</v>
      </c>
    </row>
    <row r="674" spans="1:10" ht="13.5" customHeight="1" x14ac:dyDescent="0.3">
      <c r="A674" t="s">
        <v>250</v>
      </c>
      <c r="B674" s="397" t="str">
        <f>VLOOKUP(A674,INSUMOS,2,FALSE)</f>
        <v>Tubo PVC presión RDE 9 diámetro 1/2"</v>
      </c>
      <c r="C674" s="397"/>
      <c r="D674" s="397"/>
      <c r="E674" s="142"/>
      <c r="F674" s="143" t="str">
        <f>VLOOKUP(A674,INSUMOS,3,FALSE)</f>
        <v>m</v>
      </c>
      <c r="G674" s="144">
        <v>0.8</v>
      </c>
      <c r="H674" s="144"/>
      <c r="I674" s="142">
        <f>VLOOKUP(A674,INSUMOS,4,FALSE)</f>
        <v>2640</v>
      </c>
      <c r="J674" s="142">
        <f>I674*G674</f>
        <v>2112</v>
      </c>
    </row>
    <row r="675" spans="1:10" ht="12.75" customHeight="1" x14ac:dyDescent="0.3">
      <c r="A675" t="s">
        <v>251</v>
      </c>
      <c r="B675" s="397" t="str">
        <f>VLOOKUP(A675,INSUMOS,2,FALSE)</f>
        <v>Limpiador PVC 1/4 galón</v>
      </c>
      <c r="C675" s="397"/>
      <c r="D675" s="397"/>
      <c r="E675" s="142"/>
      <c r="F675" s="143" t="str">
        <f>VLOOKUP(A675,INSUMOS,3,FALSE)</f>
        <v>und</v>
      </c>
      <c r="G675" s="144">
        <v>0.01</v>
      </c>
      <c r="H675" s="144"/>
      <c r="I675" s="142">
        <f>VLOOKUP(A675,INSUMOS,4,FALSE)</f>
        <v>35860</v>
      </c>
      <c r="J675" s="142">
        <f>I675*G675</f>
        <v>358.6</v>
      </c>
    </row>
    <row r="676" spans="1:10" ht="12.75" customHeight="1" x14ac:dyDescent="0.3">
      <c r="A676" t="s">
        <v>253</v>
      </c>
      <c r="B676" s="397" t="str">
        <f>VLOOKUP(A676,INSUMOS,2,FALSE)</f>
        <v>Soldadura PVC 1/4 galón</v>
      </c>
      <c r="C676" s="397"/>
      <c r="D676" s="397"/>
      <c r="E676" s="142"/>
      <c r="F676" s="143" t="str">
        <f>VLOOKUP(A676,INSUMOS,3,FALSE)</f>
        <v>und</v>
      </c>
      <c r="G676" s="144">
        <v>0.01</v>
      </c>
      <c r="H676" s="144"/>
      <c r="I676" s="142">
        <f>VLOOKUP(A676,INSUMOS,4,FALSE)</f>
        <v>75900</v>
      </c>
      <c r="J676" s="142">
        <f>I676*G676</f>
        <v>759</v>
      </c>
    </row>
    <row r="677" spans="1:10" ht="24" customHeight="1" x14ac:dyDescent="0.3">
      <c r="A677" t="s">
        <v>256</v>
      </c>
      <c r="B677" s="397" t="str">
        <f>VLOOKUP(A677,INSUMOS,2,FALSE)</f>
        <v>Accesorios para instalación de punto hidraulico de 1/2"</v>
      </c>
      <c r="C677" s="397"/>
      <c r="D677" s="397"/>
      <c r="E677" s="142"/>
      <c r="F677" s="143" t="str">
        <f>VLOOKUP(A677,INSUMOS,3,FALSE)</f>
        <v>und</v>
      </c>
      <c r="G677" s="144">
        <v>1</v>
      </c>
      <c r="H677" s="144"/>
      <c r="I677" s="142">
        <f>VLOOKUP(A677,INSUMOS,4,FALSE)</f>
        <v>11119.39</v>
      </c>
      <c r="J677" s="142">
        <f>I677*G677</f>
        <v>11119.39</v>
      </c>
    </row>
    <row r="678" spans="1:10" ht="12.75" customHeight="1" x14ac:dyDescent="0.3">
      <c r="A678" t="s">
        <v>257</v>
      </c>
      <c r="B678" s="397" t="str">
        <f>VLOOKUP(A678,INSUMOS,2,FALSE)</f>
        <v>Cinta teflón 1/2"x10m</v>
      </c>
      <c r="C678" s="397"/>
      <c r="D678" s="397"/>
      <c r="E678" s="142"/>
      <c r="F678" s="143" t="str">
        <f>VLOOKUP(A678,INSUMOS,3,FALSE)</f>
        <v>und</v>
      </c>
      <c r="G678" s="144">
        <v>0.6</v>
      </c>
      <c r="H678" s="144"/>
      <c r="I678" s="142">
        <f>VLOOKUP(A678,INSUMOS,4,FALSE)</f>
        <v>2970.0000000000005</v>
      </c>
      <c r="J678" s="142">
        <f>I678*G678</f>
        <v>1782.0000000000002</v>
      </c>
    </row>
    <row r="679" spans="1:10" ht="12.75" customHeight="1" x14ac:dyDescent="0.3">
      <c r="B679" s="398"/>
      <c r="C679" s="398"/>
      <c r="D679" s="398"/>
      <c r="E679" s="140"/>
      <c r="F679" s="140"/>
      <c r="G679" s="145"/>
      <c r="H679" s="399" t="s">
        <v>204</v>
      </c>
      <c r="I679" s="399"/>
      <c r="J679" s="146">
        <f>+J678+J677+J676+J675+J674</f>
        <v>16130.99</v>
      </c>
    </row>
    <row r="680" spans="1:10" ht="11.25" customHeight="1" x14ac:dyDescent="0.3">
      <c r="B680" s="400"/>
      <c r="C680" s="400"/>
      <c r="D680" s="400"/>
      <c r="E680" s="139"/>
      <c r="F680" s="137"/>
      <c r="G680" s="137"/>
      <c r="H680" s="136"/>
      <c r="I680" s="136"/>
      <c r="J680" s="147"/>
    </row>
    <row r="681" spans="1:10" ht="12.75" customHeight="1" x14ac:dyDescent="0.3">
      <c r="B681" s="396" t="s">
        <v>180</v>
      </c>
      <c r="C681" s="396"/>
      <c r="D681" s="396"/>
      <c r="E681" s="396"/>
      <c r="F681" s="396"/>
      <c r="G681" s="396"/>
      <c r="H681" s="396"/>
      <c r="I681" s="396"/>
      <c r="J681" s="396"/>
    </row>
    <row r="682" spans="1:10" ht="13.5" customHeight="1" x14ac:dyDescent="0.3">
      <c r="B682" s="396" t="s">
        <v>181</v>
      </c>
      <c r="C682" s="396"/>
      <c r="D682" s="396"/>
      <c r="E682" s="141" t="s">
        <v>182</v>
      </c>
      <c r="F682" s="141" t="s">
        <v>183</v>
      </c>
      <c r="G682" s="141" t="s">
        <v>184</v>
      </c>
      <c r="H682" s="141" t="s">
        <v>185</v>
      </c>
      <c r="I682" s="141" t="s">
        <v>186</v>
      </c>
      <c r="J682" s="141" t="s">
        <v>187</v>
      </c>
    </row>
    <row r="683" spans="1:10" ht="12.75" customHeight="1" x14ac:dyDescent="0.3">
      <c r="A683" s="32" t="s">
        <v>254</v>
      </c>
      <c r="B683" s="391" t="str">
        <f>VLOOKUP(A683,MANODEOBRA,2,FALSE)</f>
        <v>Plomero</v>
      </c>
      <c r="C683" s="392"/>
      <c r="D683" s="393"/>
      <c r="E683" s="142">
        <f>VLOOKUP(A683,MANODEOBRA,3,FALSE)</f>
        <v>80166</v>
      </c>
      <c r="F683" s="143">
        <f>VLOOKUP(A683,MANODEOBRA,4,FALSE)</f>
        <v>0.62980000000000003</v>
      </c>
      <c r="G683" s="144">
        <v>1</v>
      </c>
      <c r="H683" s="144">
        <v>10</v>
      </c>
      <c r="I683" s="142">
        <f>E683*(1+F683)</f>
        <v>130654.5468</v>
      </c>
      <c r="J683" s="142">
        <f>I683*G683/H683</f>
        <v>13065.454679999999</v>
      </c>
    </row>
    <row r="684" spans="1:10" ht="13.5" customHeight="1" x14ac:dyDescent="0.3">
      <c r="A684" s="32" t="s">
        <v>255</v>
      </c>
      <c r="B684" s="391" t="str">
        <f>VLOOKUP(A684,MANODEOBRA,2,FALSE)</f>
        <v>Ayudante plomero</v>
      </c>
      <c r="C684" s="392"/>
      <c r="D684" s="393"/>
      <c r="E684" s="142">
        <f>VLOOKUP(A684,MANODEOBRA,3,FALSE)</f>
        <v>56333</v>
      </c>
      <c r="F684" s="143">
        <f>VLOOKUP(A684,MANODEOBRA,4,FALSE)</f>
        <v>0.62980000000000003</v>
      </c>
      <c r="G684" s="144">
        <v>1</v>
      </c>
      <c r="H684" s="144">
        <v>10</v>
      </c>
      <c r="I684" s="142">
        <f>E684*(1+F684)</f>
        <v>91811.523399999991</v>
      </c>
      <c r="J684" s="142">
        <f>I684*G684/H684</f>
        <v>9181.1523399999987</v>
      </c>
    </row>
    <row r="685" spans="1:10" ht="27.75" customHeight="1" x14ac:dyDescent="0.3">
      <c r="B685" s="398"/>
      <c r="C685" s="398"/>
      <c r="D685" s="398"/>
      <c r="E685" s="140"/>
      <c r="F685" s="140"/>
      <c r="G685" s="145"/>
      <c r="H685" s="399" t="s">
        <v>190</v>
      </c>
      <c r="I685" s="399"/>
      <c r="J685" s="146">
        <f>+J684+J683</f>
        <v>22246.607019999996</v>
      </c>
    </row>
    <row r="686" spans="1:10" ht="11.25" customHeight="1" x14ac:dyDescent="0.3">
      <c r="B686" s="400"/>
      <c r="C686" s="400"/>
      <c r="D686" s="400"/>
      <c r="E686" s="139"/>
      <c r="F686" s="137"/>
      <c r="G686" s="137"/>
      <c r="H686" s="136"/>
      <c r="I686" s="136"/>
      <c r="J686" s="147"/>
    </row>
    <row r="687" spans="1:10" ht="12.75" customHeight="1" x14ac:dyDescent="0.3">
      <c r="B687" s="396" t="s">
        <v>191</v>
      </c>
      <c r="C687" s="396"/>
      <c r="D687" s="396"/>
      <c r="E687" s="396"/>
      <c r="F687" s="396"/>
      <c r="G687" s="396"/>
      <c r="H687" s="396"/>
      <c r="I687" s="396"/>
      <c r="J687" s="396"/>
    </row>
    <row r="688" spans="1:10" ht="12.75" customHeight="1" x14ac:dyDescent="0.3">
      <c r="B688" s="396" t="s">
        <v>181</v>
      </c>
      <c r="C688" s="396"/>
      <c r="D688" s="396"/>
      <c r="E688" s="141"/>
      <c r="F688" s="141" t="s">
        <v>192</v>
      </c>
      <c r="G688" s="141" t="s">
        <v>184</v>
      </c>
      <c r="H688" s="141" t="s">
        <v>185</v>
      </c>
      <c r="I688" s="141" t="s">
        <v>186</v>
      </c>
      <c r="J688" s="141" t="s">
        <v>187</v>
      </c>
    </row>
    <row r="689" spans="1:10" ht="12.75" customHeight="1" x14ac:dyDescent="0.3">
      <c r="A689" t="s">
        <v>193</v>
      </c>
      <c r="B689" s="397" t="str">
        <f>VLOOKUP(A689,EQUIPOS,2,FALSE)</f>
        <v>Herramienta menor</v>
      </c>
      <c r="C689" s="397"/>
      <c r="D689" s="397"/>
      <c r="E689" s="142"/>
      <c r="F689" s="143" t="str">
        <f>VLOOKUP(A689,EQUIPOS,3,FALSE)</f>
        <v>(%)mo</v>
      </c>
      <c r="G689" s="144">
        <v>1</v>
      </c>
      <c r="H689" s="144">
        <v>10</v>
      </c>
      <c r="I689" s="142">
        <f>+J685</f>
        <v>22246.607019999996</v>
      </c>
      <c r="J689" s="142">
        <f>I689*G689/H689</f>
        <v>2224.6607019999997</v>
      </c>
    </row>
    <row r="690" spans="1:10" ht="12.75" customHeight="1" x14ac:dyDescent="0.3">
      <c r="B690" s="398"/>
      <c r="C690" s="398"/>
      <c r="D690" s="398"/>
      <c r="E690" s="140"/>
      <c r="F690" s="140"/>
      <c r="G690" s="145"/>
      <c r="H690" s="399" t="s">
        <v>194</v>
      </c>
      <c r="I690" s="399"/>
      <c r="J690" s="146">
        <f>+J689</f>
        <v>2224.6607019999997</v>
      </c>
    </row>
    <row r="691" spans="1:10" ht="11.25" customHeight="1" x14ac:dyDescent="0.3">
      <c r="B691" s="400"/>
      <c r="C691" s="400"/>
      <c r="D691" s="400"/>
      <c r="E691" s="139"/>
      <c r="F691" s="137"/>
      <c r="G691" s="137"/>
      <c r="H691" s="136"/>
      <c r="I691" s="136"/>
      <c r="J691" s="147"/>
    </row>
    <row r="692" spans="1:10" ht="13.5" customHeight="1" x14ac:dyDescent="0.3">
      <c r="B692" s="401" t="s">
        <v>198</v>
      </c>
      <c r="C692" s="401"/>
      <c r="D692" s="401"/>
      <c r="E692" s="401"/>
      <c r="F692" s="401"/>
      <c r="G692" s="138"/>
      <c r="H692" s="138"/>
      <c r="I692" s="148"/>
      <c r="J692" s="146">
        <f>+J679+J685+J690</f>
        <v>40602.257721999995</v>
      </c>
    </row>
    <row r="693" spans="1:10" x14ac:dyDescent="0.3">
      <c r="B693" s="402" t="s">
        <v>162</v>
      </c>
      <c r="C693" s="402"/>
      <c r="D693" s="402"/>
      <c r="E693" s="402"/>
      <c r="F693" s="402"/>
      <c r="G693" s="149"/>
      <c r="H693" s="403">
        <f>+PPTO!$F$108</f>
        <v>0.28999999999999998</v>
      </c>
      <c r="I693" s="404"/>
      <c r="J693" s="146">
        <f>J692*(H693)</f>
        <v>11774.654739379997</v>
      </c>
    </row>
    <row r="694" spans="1:10" x14ac:dyDescent="0.3">
      <c r="B694" s="402" t="s">
        <v>164</v>
      </c>
      <c r="C694" s="402"/>
      <c r="D694" s="402"/>
      <c r="E694" s="402"/>
      <c r="F694" s="402"/>
      <c r="G694" s="149"/>
      <c r="H694" s="403">
        <f>+PPTO!$F$109</f>
        <v>0.01</v>
      </c>
      <c r="I694" s="404"/>
      <c r="J694" s="146">
        <f>+H694*J692</f>
        <v>406.02257721999996</v>
      </c>
    </row>
    <row r="695" spans="1:10" x14ac:dyDescent="0.3">
      <c r="B695" s="402" t="s">
        <v>163</v>
      </c>
      <c r="C695" s="402"/>
      <c r="D695" s="402"/>
      <c r="E695" s="402"/>
      <c r="F695" s="402"/>
      <c r="G695" s="149"/>
      <c r="H695" s="403">
        <f>+PPTO!$F$110</f>
        <v>0.05</v>
      </c>
      <c r="I695" s="404"/>
      <c r="J695" s="146">
        <f>+H695*J692</f>
        <v>2030.1128860999997</v>
      </c>
    </row>
    <row r="696" spans="1:10" ht="12" customHeight="1" x14ac:dyDescent="0.3">
      <c r="B696" s="405" t="s">
        <v>199</v>
      </c>
      <c r="C696" s="405"/>
      <c r="D696" s="405"/>
      <c r="E696" s="405"/>
      <c r="F696" s="405"/>
      <c r="G696" s="150"/>
      <c r="H696" s="150"/>
      <c r="I696" s="148"/>
      <c r="J696" s="146">
        <f>SUM(J692:J695)</f>
        <v>54813.047924699989</v>
      </c>
    </row>
    <row r="697" spans="1:10" x14ac:dyDescent="0.3">
      <c r="B697" s="405" t="s">
        <v>200</v>
      </c>
      <c r="C697" s="405"/>
      <c r="D697" s="405"/>
      <c r="E697" s="405"/>
      <c r="F697" s="405"/>
      <c r="G697" s="150"/>
      <c r="H697" s="150"/>
      <c r="I697" s="148"/>
      <c r="J697" s="146">
        <f>ROUND(J696,0)</f>
        <v>54813</v>
      </c>
    </row>
    <row r="698" spans="1:10" ht="12.75" customHeight="1" x14ac:dyDescent="0.3">
      <c r="B698" s="410"/>
      <c r="C698" s="410"/>
      <c r="D698" s="410"/>
      <c r="E698" s="135"/>
      <c r="F698" s="135"/>
      <c r="G698" s="135"/>
      <c r="H698" s="135"/>
      <c r="I698" s="135"/>
      <c r="J698" s="135"/>
    </row>
    <row r="699" spans="1:10" ht="12" customHeight="1" x14ac:dyDescent="0.3">
      <c r="B699" s="406" t="s">
        <v>176</v>
      </c>
      <c r="C699" s="406"/>
      <c r="D699" s="406"/>
      <c r="E699" s="407" t="s">
        <v>81</v>
      </c>
      <c r="F699" s="407"/>
      <c r="G699" s="407"/>
      <c r="H699" s="407"/>
      <c r="I699" s="407"/>
      <c r="J699" s="407"/>
    </row>
    <row r="700" spans="1:10" ht="51" customHeight="1" x14ac:dyDescent="0.3">
      <c r="B700" s="406" t="s">
        <v>177</v>
      </c>
      <c r="C700" s="406"/>
      <c r="D700" s="406"/>
      <c r="E700" s="408" t="str">
        <f>VLOOKUP(E699,PRESUPUESTO,2,FALSE)</f>
        <v>Prueba para red hidráulica</v>
      </c>
      <c r="F700" s="408"/>
      <c r="G700" s="408"/>
      <c r="H700" s="408"/>
      <c r="I700" s="408"/>
      <c r="J700" s="408"/>
    </row>
    <row r="701" spans="1:10" ht="11.25" customHeight="1" x14ac:dyDescent="0.3">
      <c r="B701" s="406" t="s">
        <v>178</v>
      </c>
      <c r="C701" s="406"/>
      <c r="D701" s="406"/>
      <c r="E701" s="407" t="str">
        <f>VLOOKUP(E699,PRESUPUESTO,3,FALSE)</f>
        <v>und</v>
      </c>
      <c r="F701" s="407"/>
      <c r="G701" s="407"/>
      <c r="H701" s="407"/>
      <c r="I701" s="407"/>
      <c r="J701" s="407"/>
    </row>
    <row r="702" spans="1:10" ht="12" customHeight="1" x14ac:dyDescent="0.3">
      <c r="B702" s="406" t="s">
        <v>179</v>
      </c>
      <c r="C702" s="406"/>
      <c r="D702" s="406"/>
      <c r="E702" s="407" t="str">
        <f>E699</f>
        <v>6.2.2</v>
      </c>
      <c r="F702" s="407"/>
      <c r="G702" s="407"/>
      <c r="H702" s="407"/>
      <c r="I702" s="407"/>
      <c r="J702" s="407"/>
    </row>
    <row r="703" spans="1:10" ht="11.25" customHeight="1" x14ac:dyDescent="0.3">
      <c r="B703" s="409"/>
      <c r="C703" s="409"/>
      <c r="D703" s="409"/>
      <c r="E703" s="140"/>
      <c r="F703" s="140"/>
      <c r="G703" s="140"/>
      <c r="H703" s="140"/>
      <c r="I703" s="140"/>
      <c r="J703" s="140"/>
    </row>
    <row r="704" spans="1:10" ht="12.75" customHeight="1" x14ac:dyDescent="0.3">
      <c r="B704" s="396" t="s">
        <v>201</v>
      </c>
      <c r="C704" s="396"/>
      <c r="D704" s="396"/>
      <c r="E704" s="396"/>
      <c r="F704" s="396"/>
      <c r="G704" s="396"/>
      <c r="H704" s="396"/>
      <c r="I704" s="396"/>
      <c r="J704" s="396"/>
    </row>
    <row r="705" spans="1:10" ht="12.75" customHeight="1" x14ac:dyDescent="0.3">
      <c r="B705" s="396" t="s">
        <v>181</v>
      </c>
      <c r="C705" s="396"/>
      <c r="D705" s="396"/>
      <c r="E705" s="141"/>
      <c r="F705" s="141" t="s">
        <v>192</v>
      </c>
      <c r="G705" s="141" t="s">
        <v>184</v>
      </c>
      <c r="H705" s="141" t="s">
        <v>202</v>
      </c>
      <c r="I705" s="141" t="s">
        <v>186</v>
      </c>
      <c r="J705" s="141" t="s">
        <v>187</v>
      </c>
    </row>
    <row r="706" spans="1:10" ht="13.5" customHeight="1" x14ac:dyDescent="0.3">
      <c r="A706" t="s">
        <v>257</v>
      </c>
      <c r="B706" s="397" t="str">
        <f>VLOOKUP(A706,INSUMOS,2,FALSE)</f>
        <v>Cinta teflón 1/2"x10m</v>
      </c>
      <c r="C706" s="397"/>
      <c r="D706" s="397"/>
      <c r="E706" s="142"/>
      <c r="F706" s="143" t="str">
        <f>VLOOKUP(A706,INSUMOS,3,FALSE)</f>
        <v>und</v>
      </c>
      <c r="G706" s="144">
        <v>0.04</v>
      </c>
      <c r="H706" s="144"/>
      <c r="I706" s="142">
        <f>VLOOKUP(A706,INSUMOS,4,FALSE)</f>
        <v>2970.0000000000005</v>
      </c>
      <c r="J706" s="142">
        <f>I706*G706</f>
        <v>118.80000000000003</v>
      </c>
    </row>
    <row r="707" spans="1:10" ht="12.75" customHeight="1" x14ac:dyDescent="0.3">
      <c r="B707" s="398"/>
      <c r="C707" s="398"/>
      <c r="D707" s="398"/>
      <c r="E707" s="140"/>
      <c r="F707" s="140"/>
      <c r="G707" s="145"/>
      <c r="H707" s="399" t="s">
        <v>204</v>
      </c>
      <c r="I707" s="399"/>
      <c r="J707" s="146">
        <f>+J706</f>
        <v>118.80000000000003</v>
      </c>
    </row>
    <row r="708" spans="1:10" ht="11.25" customHeight="1" x14ac:dyDescent="0.3">
      <c r="B708" s="400"/>
      <c r="C708" s="400"/>
      <c r="D708" s="400"/>
      <c r="E708" s="139"/>
      <c r="F708" s="137"/>
      <c r="G708" s="137"/>
      <c r="H708" s="136"/>
      <c r="I708" s="136"/>
      <c r="J708" s="147"/>
    </row>
    <row r="709" spans="1:10" ht="12.75" customHeight="1" x14ac:dyDescent="0.3">
      <c r="B709" s="396" t="s">
        <v>180</v>
      </c>
      <c r="C709" s="396"/>
      <c r="D709" s="396"/>
      <c r="E709" s="396"/>
      <c r="F709" s="396"/>
      <c r="G709" s="396"/>
      <c r="H709" s="396"/>
      <c r="I709" s="396"/>
      <c r="J709" s="396"/>
    </row>
    <row r="710" spans="1:10" ht="12.75" customHeight="1" x14ac:dyDescent="0.3">
      <c r="B710" s="396" t="s">
        <v>181</v>
      </c>
      <c r="C710" s="396"/>
      <c r="D710" s="396"/>
      <c r="E710" s="141" t="s">
        <v>182</v>
      </c>
      <c r="F710" s="141" t="s">
        <v>183</v>
      </c>
      <c r="G710" s="141" t="s">
        <v>184</v>
      </c>
      <c r="H710" s="141" t="s">
        <v>185</v>
      </c>
      <c r="I710" s="141" t="s">
        <v>186</v>
      </c>
      <c r="J710" s="141" t="s">
        <v>187</v>
      </c>
    </row>
    <row r="711" spans="1:10" ht="12.75" customHeight="1" x14ac:dyDescent="0.3">
      <c r="A711" s="32" t="s">
        <v>254</v>
      </c>
      <c r="B711" s="391" t="str">
        <f>VLOOKUP(A711,MANODEOBRA,2,FALSE)</f>
        <v>Plomero</v>
      </c>
      <c r="C711" s="392"/>
      <c r="D711" s="393"/>
      <c r="E711" s="142">
        <f>VLOOKUP(A711,MANODEOBRA,3,FALSE)</f>
        <v>80166</v>
      </c>
      <c r="F711" s="143">
        <f>VLOOKUP(A711,MANODEOBRA,4,FALSE)</f>
        <v>0.62980000000000003</v>
      </c>
      <c r="G711" s="144">
        <v>1</v>
      </c>
      <c r="H711" s="144">
        <v>8</v>
      </c>
      <c r="I711" s="142">
        <f>E711*(1+F711)</f>
        <v>130654.5468</v>
      </c>
      <c r="J711" s="142">
        <f>I711*G711/H711</f>
        <v>16331.81835</v>
      </c>
    </row>
    <row r="712" spans="1:10" ht="13.5" customHeight="1" x14ac:dyDescent="0.3">
      <c r="A712" s="32" t="s">
        <v>255</v>
      </c>
      <c r="B712" s="391" t="str">
        <f>VLOOKUP(A712,MANODEOBRA,2,FALSE)</f>
        <v>Ayudante plomero</v>
      </c>
      <c r="C712" s="392"/>
      <c r="D712" s="393"/>
      <c r="E712" s="142">
        <f>VLOOKUP(A712,MANODEOBRA,3,FALSE)</f>
        <v>56333</v>
      </c>
      <c r="F712" s="143">
        <f>VLOOKUP(A712,MANODEOBRA,4,FALSE)</f>
        <v>0.62980000000000003</v>
      </c>
      <c r="G712" s="144">
        <v>1</v>
      </c>
      <c r="H712" s="144">
        <v>8</v>
      </c>
      <c r="I712" s="142">
        <f>E712*(1+F712)</f>
        <v>91811.523399999991</v>
      </c>
      <c r="J712" s="142">
        <f>I712*G712/H712</f>
        <v>11476.440424999999</v>
      </c>
    </row>
    <row r="713" spans="1:10" ht="29.25" customHeight="1" x14ac:dyDescent="0.3">
      <c r="B713" s="398"/>
      <c r="C713" s="398"/>
      <c r="D713" s="398"/>
      <c r="E713" s="140"/>
      <c r="F713" s="140"/>
      <c r="G713" s="145"/>
      <c r="H713" s="399" t="s">
        <v>190</v>
      </c>
      <c r="I713" s="399"/>
      <c r="J713" s="146">
        <f>+J712+J711</f>
        <v>27808.258774999998</v>
      </c>
    </row>
    <row r="714" spans="1:10" ht="11.25" customHeight="1" x14ac:dyDescent="0.3">
      <c r="B714" s="400"/>
      <c r="C714" s="400"/>
      <c r="D714" s="400"/>
      <c r="E714" s="139"/>
      <c r="F714" s="137"/>
      <c r="G714" s="137"/>
      <c r="H714" s="136"/>
      <c r="I714" s="136"/>
      <c r="J714" s="147"/>
    </row>
    <row r="715" spans="1:10" ht="12.75" customHeight="1" x14ac:dyDescent="0.3">
      <c r="B715" s="396" t="s">
        <v>191</v>
      </c>
      <c r="C715" s="396"/>
      <c r="D715" s="396"/>
      <c r="E715" s="396"/>
      <c r="F715" s="396"/>
      <c r="G715" s="396"/>
      <c r="H715" s="396"/>
      <c r="I715" s="396"/>
      <c r="J715" s="396"/>
    </row>
    <row r="716" spans="1:10" ht="12.75" customHeight="1" x14ac:dyDescent="0.3">
      <c r="B716" s="396" t="s">
        <v>181</v>
      </c>
      <c r="C716" s="396"/>
      <c r="D716" s="396"/>
      <c r="E716" s="141"/>
      <c r="F716" s="141" t="s">
        <v>192</v>
      </c>
      <c r="G716" s="141" t="s">
        <v>184</v>
      </c>
      <c r="H716" s="141" t="s">
        <v>185</v>
      </c>
      <c r="I716" s="141" t="s">
        <v>186</v>
      </c>
      <c r="J716" s="141" t="s">
        <v>187</v>
      </c>
    </row>
    <row r="717" spans="1:10" ht="13.5" customHeight="1" x14ac:dyDescent="0.3">
      <c r="A717" t="s">
        <v>193</v>
      </c>
      <c r="B717" s="397" t="str">
        <f>VLOOKUP(A717,EQUIPOS,2,FALSE)</f>
        <v>Herramienta menor</v>
      </c>
      <c r="C717" s="397"/>
      <c r="D717" s="397"/>
      <c r="E717" s="142"/>
      <c r="F717" s="143" t="str">
        <f>VLOOKUP(A717,EQUIPOS,3,FALSE)</f>
        <v>(%)mo</v>
      </c>
      <c r="G717" s="144">
        <v>1</v>
      </c>
      <c r="H717" s="144">
        <v>10</v>
      </c>
      <c r="I717" s="142">
        <f>+J713</f>
        <v>27808.258774999998</v>
      </c>
      <c r="J717" s="142">
        <f>I717*G717/H717</f>
        <v>2780.8258774999999</v>
      </c>
    </row>
    <row r="718" spans="1:10" ht="12.75" customHeight="1" x14ac:dyDescent="0.3">
      <c r="A718" t="s">
        <v>258</v>
      </c>
      <c r="B718" s="391" t="str">
        <f>VLOOKUP(A718,EQUIPOS,2,FALSE)</f>
        <v>Bomba de vacío</v>
      </c>
      <c r="C718" s="392"/>
      <c r="D718" s="393"/>
      <c r="E718" s="142"/>
      <c r="F718" s="143" t="str">
        <f>VLOOKUP(A718,EQUIPOS,3,FALSE)</f>
        <v>HR</v>
      </c>
      <c r="G718" s="144">
        <v>1</v>
      </c>
      <c r="H718" s="144">
        <v>0.83333299999999999</v>
      </c>
      <c r="I718" s="142">
        <f>VLOOKUP(A718,EQUIPOS,4,FALSE)</f>
        <v>1349.66</v>
      </c>
      <c r="J718" s="142">
        <f>I718*G718/H718</f>
        <v>1619.5926478370593</v>
      </c>
    </row>
    <row r="719" spans="1:10" ht="12.75" customHeight="1" x14ac:dyDescent="0.3">
      <c r="B719" s="398"/>
      <c r="C719" s="398"/>
      <c r="D719" s="398"/>
      <c r="E719" s="140"/>
      <c r="F719" s="140"/>
      <c r="G719" s="145"/>
      <c r="H719" s="399" t="s">
        <v>194</v>
      </c>
      <c r="I719" s="399"/>
      <c r="J719" s="146">
        <f>+J718+J717</f>
        <v>4400.4185253370597</v>
      </c>
    </row>
    <row r="720" spans="1:10" ht="11.25" customHeight="1" x14ac:dyDescent="0.3">
      <c r="B720" s="400"/>
      <c r="C720" s="400"/>
      <c r="D720" s="400"/>
      <c r="E720" s="139"/>
      <c r="F720" s="137"/>
      <c r="G720" s="137"/>
      <c r="H720" s="136"/>
      <c r="I720" s="136"/>
      <c r="J720" s="147"/>
    </row>
    <row r="721" spans="1:10" ht="12.75" customHeight="1" x14ac:dyDescent="0.3">
      <c r="B721" s="401" t="s">
        <v>198</v>
      </c>
      <c r="C721" s="401"/>
      <c r="D721" s="401"/>
      <c r="E721" s="401"/>
      <c r="F721" s="401"/>
      <c r="G721" s="138"/>
      <c r="H721" s="138"/>
      <c r="I721" s="148"/>
      <c r="J721" s="146">
        <f>+J707+J713+J719</f>
        <v>32327.477300337057</v>
      </c>
    </row>
    <row r="722" spans="1:10" x14ac:dyDescent="0.3">
      <c r="B722" s="402" t="s">
        <v>162</v>
      </c>
      <c r="C722" s="402"/>
      <c r="D722" s="402"/>
      <c r="E722" s="402"/>
      <c r="F722" s="402"/>
      <c r="G722" s="149"/>
      <c r="H722" s="403">
        <f>+PPTO!$F$108</f>
        <v>0.28999999999999998</v>
      </c>
      <c r="I722" s="404"/>
      <c r="J722" s="146">
        <f>J721*(H722)</f>
        <v>9374.9684170977453</v>
      </c>
    </row>
    <row r="723" spans="1:10" x14ac:dyDescent="0.3">
      <c r="B723" s="402" t="s">
        <v>164</v>
      </c>
      <c r="C723" s="402"/>
      <c r="D723" s="402"/>
      <c r="E723" s="402"/>
      <c r="F723" s="402"/>
      <c r="G723" s="149"/>
      <c r="H723" s="403">
        <f>+PPTO!$F$109</f>
        <v>0.01</v>
      </c>
      <c r="I723" s="404"/>
      <c r="J723" s="146">
        <f>+H723*J721</f>
        <v>323.27477300337057</v>
      </c>
    </row>
    <row r="724" spans="1:10" x14ac:dyDescent="0.3">
      <c r="B724" s="402" t="s">
        <v>163</v>
      </c>
      <c r="C724" s="402"/>
      <c r="D724" s="402"/>
      <c r="E724" s="402"/>
      <c r="F724" s="402"/>
      <c r="G724" s="149"/>
      <c r="H724" s="403">
        <f>+PPTO!$F$110</f>
        <v>0.05</v>
      </c>
      <c r="I724" s="404"/>
      <c r="J724" s="146">
        <f>+H724*J721</f>
        <v>1616.373865016853</v>
      </c>
    </row>
    <row r="725" spans="1:10" ht="12" customHeight="1" x14ac:dyDescent="0.3">
      <c r="B725" s="405" t="s">
        <v>199</v>
      </c>
      <c r="C725" s="405"/>
      <c r="D725" s="405"/>
      <c r="E725" s="405"/>
      <c r="F725" s="405"/>
      <c r="G725" s="150"/>
      <c r="H725" s="150"/>
      <c r="I725" s="148"/>
      <c r="J725" s="146">
        <f>SUM(J721:J724)</f>
        <v>43642.094355455032</v>
      </c>
    </row>
    <row r="726" spans="1:10" x14ac:dyDescent="0.3">
      <c r="B726" s="405" t="s">
        <v>200</v>
      </c>
      <c r="C726" s="405"/>
      <c r="D726" s="405"/>
      <c r="E726" s="405"/>
      <c r="F726" s="405"/>
      <c r="G726" s="150"/>
      <c r="H726" s="150"/>
      <c r="I726" s="148"/>
      <c r="J726" s="146">
        <f>ROUND(J725,0)</f>
        <v>43642</v>
      </c>
    </row>
    <row r="727" spans="1:10" ht="12.75" customHeight="1" x14ac:dyDescent="0.3">
      <c r="B727" s="410"/>
      <c r="C727" s="410"/>
      <c r="D727" s="410"/>
      <c r="E727" s="135"/>
      <c r="F727" s="135"/>
      <c r="G727" s="135"/>
      <c r="H727" s="135"/>
      <c r="I727" s="135"/>
      <c r="J727" s="135"/>
    </row>
    <row r="728" spans="1:10" ht="12" customHeight="1" x14ac:dyDescent="0.3">
      <c r="B728" s="406" t="s">
        <v>176</v>
      </c>
      <c r="C728" s="406"/>
      <c r="D728" s="406"/>
      <c r="E728" s="407" t="s">
        <v>87</v>
      </c>
      <c r="F728" s="407"/>
      <c r="G728" s="407"/>
      <c r="H728" s="407"/>
      <c r="I728" s="407"/>
      <c r="J728" s="407"/>
    </row>
    <row r="729" spans="1:10" ht="51" customHeight="1" x14ac:dyDescent="0.3">
      <c r="B729" s="406" t="s">
        <v>177</v>
      </c>
      <c r="C729" s="406"/>
      <c r="D729" s="406"/>
      <c r="E729" s="408" t="str">
        <f>VLOOKUP(E728,PRESUPUESTO,2,FALSE)</f>
        <v>Suministro e instalación de red sanitaria PVC diámetro 2", incluye accesorios de conexión</v>
      </c>
      <c r="F729" s="408"/>
      <c r="G729" s="408"/>
      <c r="H729" s="408"/>
      <c r="I729" s="408"/>
      <c r="J729" s="408"/>
    </row>
    <row r="730" spans="1:10" ht="11.25" customHeight="1" x14ac:dyDescent="0.3">
      <c r="B730" s="406" t="s">
        <v>178</v>
      </c>
      <c r="C730" s="406"/>
      <c r="D730" s="406"/>
      <c r="E730" s="407" t="str">
        <f>VLOOKUP(E728,PRESUPUESTO,3,FALSE)</f>
        <v>ml</v>
      </c>
      <c r="F730" s="407"/>
      <c r="G730" s="407"/>
      <c r="H730" s="407"/>
      <c r="I730" s="407"/>
      <c r="J730" s="407"/>
    </row>
    <row r="731" spans="1:10" ht="12" customHeight="1" x14ac:dyDescent="0.3">
      <c r="B731" s="406" t="s">
        <v>179</v>
      </c>
      <c r="C731" s="406"/>
      <c r="D731" s="406"/>
      <c r="E731" s="407" t="str">
        <f>E728</f>
        <v>7.1.1</v>
      </c>
      <c r="F731" s="407"/>
      <c r="G731" s="407"/>
      <c r="H731" s="407"/>
      <c r="I731" s="407"/>
      <c r="J731" s="407"/>
    </row>
    <row r="732" spans="1:10" ht="11.25" customHeight="1" x14ac:dyDescent="0.3">
      <c r="B732" s="409"/>
      <c r="C732" s="409"/>
      <c r="D732" s="409"/>
      <c r="E732" s="140"/>
      <c r="F732" s="140"/>
      <c r="G732" s="140"/>
      <c r="H732" s="140"/>
      <c r="I732" s="140"/>
      <c r="J732" s="140"/>
    </row>
    <row r="733" spans="1:10" ht="12.75" customHeight="1" x14ac:dyDescent="0.3">
      <c r="B733" s="396" t="s">
        <v>201</v>
      </c>
      <c r="C733" s="396"/>
      <c r="D733" s="396"/>
      <c r="E733" s="396"/>
      <c r="F733" s="396"/>
      <c r="G733" s="396"/>
      <c r="H733" s="396"/>
      <c r="I733" s="396"/>
      <c r="J733" s="396"/>
    </row>
    <row r="734" spans="1:10" ht="12.75" customHeight="1" x14ac:dyDescent="0.3">
      <c r="B734" s="396" t="s">
        <v>181</v>
      </c>
      <c r="C734" s="396"/>
      <c r="D734" s="396"/>
      <c r="E734" s="141"/>
      <c r="F734" s="141" t="s">
        <v>192</v>
      </c>
      <c r="G734" s="141" t="s">
        <v>184</v>
      </c>
      <c r="H734" s="141" t="s">
        <v>202</v>
      </c>
      <c r="I734" s="141" t="s">
        <v>186</v>
      </c>
      <c r="J734" s="141" t="s">
        <v>187</v>
      </c>
    </row>
    <row r="735" spans="1:10" ht="13.5" customHeight="1" x14ac:dyDescent="0.3">
      <c r="A735" t="s">
        <v>259</v>
      </c>
      <c r="B735" s="397" t="str">
        <f>VLOOKUP(A735,INSUMOS,2,FALSE)</f>
        <v>Tubería PVC sanitaria de 2"</v>
      </c>
      <c r="C735" s="397"/>
      <c r="D735" s="397"/>
      <c r="E735" s="142"/>
      <c r="F735" s="143" t="str">
        <f>VLOOKUP(A735,INSUMOS,3,FALSE)</f>
        <v>m</v>
      </c>
      <c r="G735" s="144">
        <v>1</v>
      </c>
      <c r="H735" s="144"/>
      <c r="I735" s="142">
        <f>VLOOKUP(A735,INSUMOS,4,FALSE)</f>
        <v>9020</v>
      </c>
      <c r="J735" s="142">
        <f>I735*G735</f>
        <v>9020</v>
      </c>
    </row>
    <row r="736" spans="1:10" ht="12.75" customHeight="1" x14ac:dyDescent="0.3">
      <c r="A736" t="s">
        <v>251</v>
      </c>
      <c r="B736" s="397" t="str">
        <f>VLOOKUP(A736,INSUMOS,2,FALSE)</f>
        <v>Limpiador PVC 1/4 galón</v>
      </c>
      <c r="C736" s="397"/>
      <c r="D736" s="397"/>
      <c r="E736" s="142"/>
      <c r="F736" s="143" t="str">
        <f>VLOOKUP(A736,INSUMOS,3,FALSE)</f>
        <v>und</v>
      </c>
      <c r="G736" s="144">
        <v>0.04</v>
      </c>
      <c r="H736" s="144"/>
      <c r="I736" s="142">
        <f>VLOOKUP(A736,INSUMOS,4,FALSE)</f>
        <v>35860</v>
      </c>
      <c r="J736" s="142">
        <f>I736*G736</f>
        <v>1434.4</v>
      </c>
    </row>
    <row r="737" spans="1:10" ht="27" customHeight="1" x14ac:dyDescent="0.3">
      <c r="A737" t="s">
        <v>260</v>
      </c>
      <c r="B737" s="397" t="str">
        <f>VLOOKUP(A737,INSUMOS,2,FALSE)</f>
        <v>Accesorios para instalación de red sanitaria de 2"</v>
      </c>
      <c r="C737" s="397"/>
      <c r="D737" s="397"/>
      <c r="E737" s="142"/>
      <c r="F737" s="143" t="str">
        <f>VLOOKUP(A737,INSUMOS,3,FALSE)</f>
        <v>und</v>
      </c>
      <c r="G737" s="144">
        <v>1</v>
      </c>
      <c r="H737" s="144"/>
      <c r="I737" s="142">
        <f>VLOOKUP(A737,INSUMOS,4,FALSE)</f>
        <v>4188.1000000000004</v>
      </c>
      <c r="J737" s="142">
        <f>I737*G737</f>
        <v>4188.1000000000004</v>
      </c>
    </row>
    <row r="738" spans="1:10" ht="13.5" customHeight="1" x14ac:dyDescent="0.3">
      <c r="A738" t="s">
        <v>253</v>
      </c>
      <c r="B738" s="397" t="str">
        <f>VLOOKUP(A738,INSUMOS,2,FALSE)</f>
        <v>Soldadura PVC 1/4 galón</v>
      </c>
      <c r="C738" s="397"/>
      <c r="D738" s="397"/>
      <c r="E738" s="142"/>
      <c r="F738" s="143" t="str">
        <f>VLOOKUP(A738,INSUMOS,3,FALSE)</f>
        <v>und</v>
      </c>
      <c r="G738" s="144">
        <v>0.04</v>
      </c>
      <c r="H738" s="144"/>
      <c r="I738" s="142">
        <f>VLOOKUP(A738,INSUMOS,4,FALSE)</f>
        <v>75900</v>
      </c>
      <c r="J738" s="142">
        <f>I738*G738</f>
        <v>3036</v>
      </c>
    </row>
    <row r="739" spans="1:10" ht="12.75" customHeight="1" x14ac:dyDescent="0.3">
      <c r="B739" s="398"/>
      <c r="C739" s="398"/>
      <c r="D739" s="398"/>
      <c r="E739" s="140"/>
      <c r="F739" s="140"/>
      <c r="G739" s="145"/>
      <c r="H739" s="399" t="s">
        <v>204</v>
      </c>
      <c r="I739" s="399"/>
      <c r="J739" s="146">
        <f>+J735+J736+J737+J738</f>
        <v>17678.5</v>
      </c>
    </row>
    <row r="740" spans="1:10" ht="11.25" customHeight="1" x14ac:dyDescent="0.3">
      <c r="B740" s="400"/>
      <c r="C740" s="400"/>
      <c r="D740" s="400"/>
      <c r="E740" s="139"/>
      <c r="F740" s="137"/>
      <c r="G740" s="137"/>
      <c r="H740" s="136"/>
      <c r="I740" s="136"/>
      <c r="J740" s="147"/>
    </row>
    <row r="741" spans="1:10" ht="12.75" customHeight="1" x14ac:dyDescent="0.3">
      <c r="B741" s="396" t="s">
        <v>180</v>
      </c>
      <c r="C741" s="396"/>
      <c r="D741" s="396"/>
      <c r="E741" s="396"/>
      <c r="F741" s="396"/>
      <c r="G741" s="396"/>
      <c r="H741" s="396"/>
      <c r="I741" s="396"/>
      <c r="J741" s="396"/>
    </row>
    <row r="742" spans="1:10" ht="12.75" customHeight="1" x14ac:dyDescent="0.3">
      <c r="B742" s="396" t="s">
        <v>181</v>
      </c>
      <c r="C742" s="396"/>
      <c r="D742" s="396"/>
      <c r="E742" s="141" t="s">
        <v>182</v>
      </c>
      <c r="F742" s="141" t="s">
        <v>183</v>
      </c>
      <c r="G742" s="141" t="s">
        <v>184</v>
      </c>
      <c r="H742" s="141" t="s">
        <v>185</v>
      </c>
      <c r="I742" s="141" t="s">
        <v>186</v>
      </c>
      <c r="J742" s="141" t="s">
        <v>187</v>
      </c>
    </row>
    <row r="743" spans="1:10" ht="13.5" customHeight="1" x14ac:dyDescent="0.3">
      <c r="A743" s="32" t="s">
        <v>254</v>
      </c>
      <c r="B743" s="391" t="str">
        <f>VLOOKUP(A743,MANODEOBRA,2,FALSE)</f>
        <v>Plomero</v>
      </c>
      <c r="C743" s="392"/>
      <c r="D743" s="393"/>
      <c r="E743" s="142">
        <f>VLOOKUP(A743,MANODEOBRA,3,FALSE)</f>
        <v>80166</v>
      </c>
      <c r="F743" s="143">
        <f>VLOOKUP(A743,MANODEOBRA,4,FALSE)</f>
        <v>0.62980000000000003</v>
      </c>
      <c r="G743" s="144">
        <v>1</v>
      </c>
      <c r="H743" s="144">
        <v>50</v>
      </c>
      <c r="I743" s="142">
        <f>E743*(1+F743)</f>
        <v>130654.5468</v>
      </c>
      <c r="J743" s="142">
        <f>I743*G743/H743</f>
        <v>2613.0909360000001</v>
      </c>
    </row>
    <row r="744" spans="1:10" ht="12.75" customHeight="1" x14ac:dyDescent="0.3">
      <c r="A744" s="32" t="s">
        <v>255</v>
      </c>
      <c r="B744" s="391" t="str">
        <f>VLOOKUP(A744,MANODEOBRA,2,FALSE)</f>
        <v>Ayudante plomero</v>
      </c>
      <c r="C744" s="392"/>
      <c r="D744" s="393"/>
      <c r="E744" s="142">
        <f>VLOOKUP(A744,MANODEOBRA,3,FALSE)</f>
        <v>56333</v>
      </c>
      <c r="F744" s="143">
        <f>VLOOKUP(A744,MANODEOBRA,4,FALSE)</f>
        <v>0.62980000000000003</v>
      </c>
      <c r="G744" s="144">
        <v>1</v>
      </c>
      <c r="H744" s="144">
        <v>50</v>
      </c>
      <c r="I744" s="142">
        <f>E744*(1+F744)</f>
        <v>91811.523399999991</v>
      </c>
      <c r="J744" s="142">
        <f>I744*G744/H744</f>
        <v>1836.2304679999997</v>
      </c>
    </row>
    <row r="745" spans="1:10" ht="25.5" customHeight="1" x14ac:dyDescent="0.3">
      <c r="B745" s="398"/>
      <c r="C745" s="398"/>
      <c r="D745" s="398"/>
      <c r="E745" s="140"/>
      <c r="F745" s="140"/>
      <c r="G745" s="145"/>
      <c r="H745" s="399" t="s">
        <v>190</v>
      </c>
      <c r="I745" s="399"/>
      <c r="J745" s="146">
        <f>+J743+J744</f>
        <v>4449.3214040000003</v>
      </c>
    </row>
    <row r="746" spans="1:10" ht="11.25" customHeight="1" x14ac:dyDescent="0.3">
      <c r="B746" s="400"/>
      <c r="C746" s="400"/>
      <c r="D746" s="400"/>
      <c r="E746" s="139"/>
      <c r="F746" s="137"/>
      <c r="G746" s="137"/>
      <c r="H746" s="136"/>
      <c r="I746" s="136"/>
      <c r="J746" s="147"/>
    </row>
    <row r="747" spans="1:10" ht="12.75" customHeight="1" x14ac:dyDescent="0.3">
      <c r="B747" s="396" t="s">
        <v>191</v>
      </c>
      <c r="C747" s="396"/>
      <c r="D747" s="396"/>
      <c r="E747" s="396"/>
      <c r="F747" s="396"/>
      <c r="G747" s="396"/>
      <c r="H747" s="396"/>
      <c r="I747" s="396"/>
      <c r="J747" s="396"/>
    </row>
    <row r="748" spans="1:10" ht="12.75" customHeight="1" x14ac:dyDescent="0.3">
      <c r="B748" s="396" t="s">
        <v>181</v>
      </c>
      <c r="C748" s="396"/>
      <c r="D748" s="396"/>
      <c r="E748" s="141"/>
      <c r="F748" s="141" t="s">
        <v>192</v>
      </c>
      <c r="G748" s="141" t="s">
        <v>184</v>
      </c>
      <c r="H748" s="141" t="s">
        <v>185</v>
      </c>
      <c r="I748" s="141" t="s">
        <v>186</v>
      </c>
      <c r="J748" s="141" t="s">
        <v>187</v>
      </c>
    </row>
    <row r="749" spans="1:10" ht="13.5" customHeight="1" x14ac:dyDescent="0.3">
      <c r="A749" t="s">
        <v>193</v>
      </c>
      <c r="B749" s="397" t="str">
        <f>VLOOKUP(A749,EQUIPOS,2,FALSE)</f>
        <v>Herramienta menor</v>
      </c>
      <c r="C749" s="397"/>
      <c r="D749" s="397"/>
      <c r="E749" s="142"/>
      <c r="F749" s="143" t="str">
        <f>VLOOKUP(A749,EQUIPOS,3,FALSE)</f>
        <v>(%)mo</v>
      </c>
      <c r="G749" s="144">
        <v>1</v>
      </c>
      <c r="H749" s="144">
        <v>10</v>
      </c>
      <c r="I749" s="142">
        <f>+J745</f>
        <v>4449.3214040000003</v>
      </c>
      <c r="J749" s="142">
        <f>I749*G749/H749</f>
        <v>444.93214040000004</v>
      </c>
    </row>
    <row r="750" spans="1:10" ht="12.75" customHeight="1" x14ac:dyDescent="0.3">
      <c r="B750" s="398"/>
      <c r="C750" s="398"/>
      <c r="D750" s="398"/>
      <c r="E750" s="140"/>
      <c r="F750" s="140"/>
      <c r="G750" s="145"/>
      <c r="H750" s="399" t="s">
        <v>194</v>
      </c>
      <c r="I750" s="399"/>
      <c r="J750" s="146">
        <f>+J749</f>
        <v>444.93214040000004</v>
      </c>
    </row>
    <row r="751" spans="1:10" ht="11.25" customHeight="1" x14ac:dyDescent="0.3">
      <c r="B751" s="400"/>
      <c r="C751" s="400"/>
      <c r="D751" s="400"/>
      <c r="E751" s="139"/>
      <c r="F751" s="137"/>
      <c r="G751" s="137"/>
      <c r="H751" s="136"/>
      <c r="I751" s="136"/>
      <c r="J751" s="147"/>
    </row>
    <row r="752" spans="1:10" ht="12.75" customHeight="1" x14ac:dyDescent="0.3">
      <c r="B752" s="401" t="s">
        <v>198</v>
      </c>
      <c r="C752" s="401"/>
      <c r="D752" s="401"/>
      <c r="E752" s="401"/>
      <c r="F752" s="401"/>
      <c r="G752" s="138"/>
      <c r="H752" s="138"/>
      <c r="I752" s="148"/>
      <c r="J752" s="146">
        <f>+J739+J745+J750</f>
        <v>22572.753544400002</v>
      </c>
    </row>
    <row r="753" spans="1:10" x14ac:dyDescent="0.3">
      <c r="B753" s="402" t="s">
        <v>162</v>
      </c>
      <c r="C753" s="402"/>
      <c r="D753" s="402"/>
      <c r="E753" s="402"/>
      <c r="F753" s="402"/>
      <c r="G753" s="149"/>
      <c r="H753" s="403">
        <f>+PPTO!$F$108</f>
        <v>0.28999999999999998</v>
      </c>
      <c r="I753" s="404"/>
      <c r="J753" s="146">
        <f>J752*(H753)</f>
        <v>6546.0985278759999</v>
      </c>
    </row>
    <row r="754" spans="1:10" x14ac:dyDescent="0.3">
      <c r="B754" s="402" t="s">
        <v>164</v>
      </c>
      <c r="C754" s="402"/>
      <c r="D754" s="402"/>
      <c r="E754" s="402"/>
      <c r="F754" s="402"/>
      <c r="G754" s="149"/>
      <c r="H754" s="403">
        <f>+PPTO!$F$109</f>
        <v>0.01</v>
      </c>
      <c r="I754" s="404"/>
      <c r="J754" s="146">
        <f>+H754*J752</f>
        <v>225.72753544400004</v>
      </c>
    </row>
    <row r="755" spans="1:10" x14ac:dyDescent="0.3">
      <c r="B755" s="402" t="s">
        <v>163</v>
      </c>
      <c r="C755" s="402"/>
      <c r="D755" s="402"/>
      <c r="E755" s="402"/>
      <c r="F755" s="402"/>
      <c r="G755" s="149"/>
      <c r="H755" s="403">
        <f>+PPTO!$F$110</f>
        <v>0.05</v>
      </c>
      <c r="I755" s="404"/>
      <c r="J755" s="146">
        <f>+H755*J752</f>
        <v>1128.6376772200001</v>
      </c>
    </row>
    <row r="756" spans="1:10" ht="12" customHeight="1" x14ac:dyDescent="0.3">
      <c r="B756" s="405" t="s">
        <v>199</v>
      </c>
      <c r="C756" s="405"/>
      <c r="D756" s="405"/>
      <c r="E756" s="405"/>
      <c r="F756" s="405"/>
      <c r="G756" s="150"/>
      <c r="H756" s="150"/>
      <c r="I756" s="148"/>
      <c r="J756" s="146">
        <f>SUM(J752:J755)</f>
        <v>30473.217284940001</v>
      </c>
    </row>
    <row r="757" spans="1:10" x14ac:dyDescent="0.3">
      <c r="B757" s="405" t="s">
        <v>200</v>
      </c>
      <c r="C757" s="405"/>
      <c r="D757" s="405"/>
      <c r="E757" s="405"/>
      <c r="F757" s="405"/>
      <c r="G757" s="150"/>
      <c r="H757" s="150"/>
      <c r="I757" s="148"/>
      <c r="J757" s="146">
        <f>ROUND(J756,0)</f>
        <v>30473</v>
      </c>
    </row>
    <row r="758" spans="1:10" ht="12.75" customHeight="1" x14ac:dyDescent="0.3">
      <c r="B758" s="410"/>
      <c r="C758" s="410"/>
      <c r="D758" s="410"/>
      <c r="E758" s="135"/>
      <c r="F758" s="135"/>
      <c r="G758" s="135"/>
      <c r="H758" s="135"/>
      <c r="I758" s="135"/>
      <c r="J758" s="135"/>
    </row>
    <row r="759" spans="1:10" ht="12" customHeight="1" x14ac:dyDescent="0.3">
      <c r="B759" s="406" t="s">
        <v>176</v>
      </c>
      <c r="C759" s="406"/>
      <c r="D759" s="406"/>
      <c r="E759" s="407" t="s">
        <v>89</v>
      </c>
      <c r="F759" s="407"/>
      <c r="G759" s="407"/>
      <c r="H759" s="407"/>
      <c r="I759" s="407"/>
      <c r="J759" s="407"/>
    </row>
    <row r="760" spans="1:10" ht="51" customHeight="1" x14ac:dyDescent="0.3">
      <c r="B760" s="406" t="s">
        <v>177</v>
      </c>
      <c r="C760" s="406"/>
      <c r="D760" s="406"/>
      <c r="E760" s="408" t="str">
        <f>VLOOKUP(E759,PRESUPUESTO,2,FALSE)</f>
        <v>Suministro e instalación de red sanitaria PVC diámetro 4", incluye accesorios de conexión</v>
      </c>
      <c r="F760" s="408"/>
      <c r="G760" s="408"/>
      <c r="H760" s="408"/>
      <c r="I760" s="408"/>
      <c r="J760" s="408"/>
    </row>
    <row r="761" spans="1:10" ht="11.25" customHeight="1" x14ac:dyDescent="0.3">
      <c r="B761" s="406" t="s">
        <v>178</v>
      </c>
      <c r="C761" s="406"/>
      <c r="D761" s="406"/>
      <c r="E761" s="407" t="str">
        <f>VLOOKUP(E759,PRESUPUESTO,3,FALSE)</f>
        <v>ml</v>
      </c>
      <c r="F761" s="407"/>
      <c r="G761" s="407"/>
      <c r="H761" s="407"/>
      <c r="I761" s="407"/>
      <c r="J761" s="407"/>
    </row>
    <row r="762" spans="1:10" ht="12" customHeight="1" x14ac:dyDescent="0.3">
      <c r="B762" s="406" t="s">
        <v>179</v>
      </c>
      <c r="C762" s="406"/>
      <c r="D762" s="406"/>
      <c r="E762" s="407" t="str">
        <f>E759</f>
        <v>7.1.2</v>
      </c>
      <c r="F762" s="407"/>
      <c r="G762" s="407"/>
      <c r="H762" s="407"/>
      <c r="I762" s="407"/>
      <c r="J762" s="407"/>
    </row>
    <row r="763" spans="1:10" ht="11.25" customHeight="1" x14ac:dyDescent="0.3">
      <c r="B763" s="409"/>
      <c r="C763" s="409"/>
      <c r="D763" s="409"/>
      <c r="E763" s="140"/>
      <c r="F763" s="140"/>
      <c r="G763" s="140"/>
      <c r="H763" s="140"/>
      <c r="I763" s="140"/>
      <c r="J763" s="140"/>
    </row>
    <row r="764" spans="1:10" ht="12.75" customHeight="1" x14ac:dyDescent="0.3">
      <c r="B764" s="396" t="s">
        <v>201</v>
      </c>
      <c r="C764" s="396"/>
      <c r="D764" s="396"/>
      <c r="E764" s="396"/>
      <c r="F764" s="396"/>
      <c r="G764" s="396"/>
      <c r="H764" s="396"/>
      <c r="I764" s="396"/>
      <c r="J764" s="396"/>
    </row>
    <row r="765" spans="1:10" ht="12.75" customHeight="1" x14ac:dyDescent="0.3">
      <c r="B765" s="396" t="s">
        <v>181</v>
      </c>
      <c r="C765" s="396"/>
      <c r="D765" s="396"/>
      <c r="E765" s="141"/>
      <c r="F765" s="141" t="s">
        <v>192</v>
      </c>
      <c r="G765" s="141" t="s">
        <v>184</v>
      </c>
      <c r="H765" s="141" t="s">
        <v>202</v>
      </c>
      <c r="I765" s="141" t="s">
        <v>186</v>
      </c>
      <c r="J765" s="141" t="s">
        <v>187</v>
      </c>
    </row>
    <row r="766" spans="1:10" ht="13.5" customHeight="1" x14ac:dyDescent="0.3">
      <c r="A766" t="s">
        <v>261</v>
      </c>
      <c r="B766" s="397" t="str">
        <f>VLOOKUP(A766,INSUMOS,2,FALSE)</f>
        <v>Tubería PVC sanitaria de 4"</v>
      </c>
      <c r="C766" s="397"/>
      <c r="D766" s="397"/>
      <c r="E766" s="142"/>
      <c r="F766" s="143" t="str">
        <f>VLOOKUP(A766,INSUMOS,3,FALSE)</f>
        <v>m</v>
      </c>
      <c r="G766" s="144">
        <v>1</v>
      </c>
      <c r="H766" s="144"/>
      <c r="I766" s="142">
        <f>VLOOKUP(A766,INSUMOS,4,FALSE)</f>
        <v>18810</v>
      </c>
      <c r="J766" s="142">
        <f>I766*G766</f>
        <v>18810</v>
      </c>
    </row>
    <row r="767" spans="1:10" ht="12.75" customHeight="1" x14ac:dyDescent="0.3">
      <c r="A767" t="s">
        <v>251</v>
      </c>
      <c r="B767" s="397" t="str">
        <f>VLOOKUP(A767,INSUMOS,2,FALSE)</f>
        <v>Limpiador PVC 1/4 galón</v>
      </c>
      <c r="C767" s="397"/>
      <c r="D767" s="397"/>
      <c r="E767" s="142"/>
      <c r="F767" s="143" t="str">
        <f>VLOOKUP(A767,INSUMOS,3,FALSE)</f>
        <v>und</v>
      </c>
      <c r="G767" s="144">
        <v>0.04</v>
      </c>
      <c r="H767" s="144"/>
      <c r="I767" s="142">
        <f>VLOOKUP(A767,INSUMOS,4,FALSE)</f>
        <v>35860</v>
      </c>
      <c r="J767" s="142">
        <f>I767*G767</f>
        <v>1434.4</v>
      </c>
    </row>
    <row r="768" spans="1:10" ht="27" customHeight="1" x14ac:dyDescent="0.3">
      <c r="A768" t="s">
        <v>262</v>
      </c>
      <c r="B768" s="397" t="str">
        <f>VLOOKUP(A768,INSUMOS,2,FALSE)</f>
        <v>Accesorios para instalación de red sanitaria de 4"</v>
      </c>
      <c r="C768" s="397"/>
      <c r="D768" s="397"/>
      <c r="E768" s="142"/>
      <c r="F768" s="143" t="str">
        <f>VLOOKUP(A768,INSUMOS,3,FALSE)</f>
        <v>und</v>
      </c>
      <c r="G768" s="144">
        <v>1</v>
      </c>
      <c r="H768" s="144"/>
      <c r="I768" s="142">
        <f>VLOOKUP(A768,INSUMOS,4,FALSE)</f>
        <v>17139.89</v>
      </c>
      <c r="J768" s="142">
        <f>I768*G768</f>
        <v>17139.89</v>
      </c>
    </row>
    <row r="769" spans="1:10" ht="13.5" customHeight="1" x14ac:dyDescent="0.3">
      <c r="A769" t="s">
        <v>253</v>
      </c>
      <c r="B769" s="397" t="str">
        <f>VLOOKUP(A769,INSUMOS,2,FALSE)</f>
        <v>Soldadura PVC 1/4 galón</v>
      </c>
      <c r="C769" s="397"/>
      <c r="D769" s="397"/>
      <c r="E769" s="142"/>
      <c r="F769" s="143" t="str">
        <f>VLOOKUP(A769,INSUMOS,3,FALSE)</f>
        <v>und</v>
      </c>
      <c r="G769" s="144">
        <v>0.04</v>
      </c>
      <c r="H769" s="144"/>
      <c r="I769" s="142">
        <f>VLOOKUP(A769,INSUMOS,4,FALSE)</f>
        <v>75900</v>
      </c>
      <c r="J769" s="142">
        <f>I769*G769</f>
        <v>3036</v>
      </c>
    </row>
    <row r="770" spans="1:10" ht="12.75" customHeight="1" x14ac:dyDescent="0.3">
      <c r="B770" s="398"/>
      <c r="C770" s="398"/>
      <c r="D770" s="398"/>
      <c r="E770" s="140"/>
      <c r="F770" s="140"/>
      <c r="G770" s="145"/>
      <c r="H770" s="399" t="s">
        <v>204</v>
      </c>
      <c r="I770" s="399"/>
      <c r="J770" s="146">
        <f>+J769+J768+J767+J766</f>
        <v>40420.29</v>
      </c>
    </row>
    <row r="771" spans="1:10" ht="11.25" customHeight="1" x14ac:dyDescent="0.3">
      <c r="B771" s="400"/>
      <c r="C771" s="400"/>
      <c r="D771" s="400"/>
      <c r="E771" s="139"/>
      <c r="F771" s="137"/>
      <c r="G771" s="137"/>
      <c r="H771" s="136"/>
      <c r="I771" s="136"/>
      <c r="J771" s="147"/>
    </row>
    <row r="772" spans="1:10" ht="12.75" customHeight="1" x14ac:dyDescent="0.3">
      <c r="B772" s="396" t="s">
        <v>180</v>
      </c>
      <c r="C772" s="396"/>
      <c r="D772" s="396"/>
      <c r="E772" s="396"/>
      <c r="F772" s="396"/>
      <c r="G772" s="396"/>
      <c r="H772" s="396"/>
      <c r="I772" s="396"/>
      <c r="J772" s="396"/>
    </row>
    <row r="773" spans="1:10" ht="12.75" customHeight="1" x14ac:dyDescent="0.3">
      <c r="B773" s="396" t="s">
        <v>181</v>
      </c>
      <c r="C773" s="396"/>
      <c r="D773" s="396"/>
      <c r="E773" s="141" t="s">
        <v>182</v>
      </c>
      <c r="F773" s="141" t="s">
        <v>183</v>
      </c>
      <c r="G773" s="141" t="s">
        <v>184</v>
      </c>
      <c r="H773" s="141" t="s">
        <v>185</v>
      </c>
      <c r="I773" s="141" t="s">
        <v>186</v>
      </c>
      <c r="J773" s="141" t="s">
        <v>187</v>
      </c>
    </row>
    <row r="774" spans="1:10" ht="13.5" customHeight="1" x14ac:dyDescent="0.3">
      <c r="A774" s="32" t="s">
        <v>254</v>
      </c>
      <c r="B774" s="391" t="str">
        <f>VLOOKUP(A774,MANODEOBRA,2,FALSE)</f>
        <v>Plomero</v>
      </c>
      <c r="C774" s="392"/>
      <c r="D774" s="393"/>
      <c r="E774" s="142">
        <f>VLOOKUP(A774,MANODEOBRA,3,FALSE)</f>
        <v>80166</v>
      </c>
      <c r="F774" s="143">
        <f>VLOOKUP(A774,MANODEOBRA,4,FALSE)</f>
        <v>0.62980000000000003</v>
      </c>
      <c r="G774" s="144">
        <v>1</v>
      </c>
      <c r="H774" s="144">
        <v>50</v>
      </c>
      <c r="I774" s="142">
        <f>E774*(1+F774)</f>
        <v>130654.5468</v>
      </c>
      <c r="J774" s="142">
        <f>I774*G774/H774</f>
        <v>2613.0909360000001</v>
      </c>
    </row>
    <row r="775" spans="1:10" ht="12.75" customHeight="1" x14ac:dyDescent="0.3">
      <c r="A775" s="32" t="s">
        <v>255</v>
      </c>
      <c r="B775" s="391" t="str">
        <f>VLOOKUP(A775,MANODEOBRA,2,FALSE)</f>
        <v>Ayudante plomero</v>
      </c>
      <c r="C775" s="392"/>
      <c r="D775" s="393"/>
      <c r="E775" s="142">
        <f>VLOOKUP(A775,MANODEOBRA,3,FALSE)</f>
        <v>56333</v>
      </c>
      <c r="F775" s="143">
        <f>VLOOKUP(A775,MANODEOBRA,4,FALSE)</f>
        <v>0.62980000000000003</v>
      </c>
      <c r="G775" s="144">
        <v>1</v>
      </c>
      <c r="H775" s="144">
        <v>50</v>
      </c>
      <c r="I775" s="142">
        <f>E775*(1+F775)</f>
        <v>91811.523399999991</v>
      </c>
      <c r="J775" s="142">
        <f>I775*G775/H775</f>
        <v>1836.2304679999997</v>
      </c>
    </row>
    <row r="776" spans="1:10" ht="27.75" customHeight="1" x14ac:dyDescent="0.3">
      <c r="B776" s="398"/>
      <c r="C776" s="398"/>
      <c r="D776" s="398"/>
      <c r="E776" s="140"/>
      <c r="F776" s="140"/>
      <c r="G776" s="145"/>
      <c r="H776" s="399" t="s">
        <v>190</v>
      </c>
      <c r="I776" s="399"/>
      <c r="J776" s="146">
        <f>+J775+J774</f>
        <v>4449.3214040000003</v>
      </c>
    </row>
    <row r="777" spans="1:10" ht="11.25" customHeight="1" x14ac:dyDescent="0.3">
      <c r="B777" s="400"/>
      <c r="C777" s="400"/>
      <c r="D777" s="400"/>
      <c r="E777" s="139"/>
      <c r="F777" s="137"/>
      <c r="G777" s="137"/>
      <c r="H777" s="136"/>
      <c r="I777" s="136"/>
      <c r="J777" s="147"/>
    </row>
    <row r="778" spans="1:10" ht="12.75" customHeight="1" x14ac:dyDescent="0.3">
      <c r="B778" s="396" t="s">
        <v>191</v>
      </c>
      <c r="C778" s="396"/>
      <c r="D778" s="396"/>
      <c r="E778" s="396"/>
      <c r="F778" s="396"/>
      <c r="G778" s="396"/>
      <c r="H778" s="396"/>
      <c r="I778" s="396"/>
      <c r="J778" s="396"/>
    </row>
    <row r="779" spans="1:10" ht="12.75" customHeight="1" x14ac:dyDescent="0.3">
      <c r="B779" s="396" t="s">
        <v>181</v>
      </c>
      <c r="C779" s="396"/>
      <c r="D779" s="396"/>
      <c r="E779" s="141"/>
      <c r="F779" s="141" t="s">
        <v>192</v>
      </c>
      <c r="G779" s="141" t="s">
        <v>184</v>
      </c>
      <c r="H779" s="141" t="s">
        <v>185</v>
      </c>
      <c r="I779" s="141" t="s">
        <v>186</v>
      </c>
      <c r="J779" s="141" t="s">
        <v>187</v>
      </c>
    </row>
    <row r="780" spans="1:10" ht="13.5" customHeight="1" x14ac:dyDescent="0.3">
      <c r="A780" t="s">
        <v>193</v>
      </c>
      <c r="B780" s="397" t="str">
        <f>VLOOKUP(A780,EQUIPOS,2,FALSE)</f>
        <v>Herramienta menor</v>
      </c>
      <c r="C780" s="397"/>
      <c r="D780" s="397"/>
      <c r="E780" s="142"/>
      <c r="F780" s="143" t="str">
        <f>VLOOKUP(A780,EQUIPOS,3,FALSE)</f>
        <v>(%)mo</v>
      </c>
      <c r="G780" s="144">
        <v>1</v>
      </c>
      <c r="H780" s="144">
        <v>10</v>
      </c>
      <c r="I780" s="142">
        <f>+J776</f>
        <v>4449.3214040000003</v>
      </c>
      <c r="J780" s="142">
        <f>I780*G780/H780</f>
        <v>444.93214040000004</v>
      </c>
    </row>
    <row r="781" spans="1:10" ht="12.75" customHeight="1" x14ac:dyDescent="0.3">
      <c r="B781" s="398"/>
      <c r="C781" s="398"/>
      <c r="D781" s="398"/>
      <c r="E781" s="140"/>
      <c r="F781" s="140"/>
      <c r="G781" s="145"/>
      <c r="H781" s="399" t="s">
        <v>194</v>
      </c>
      <c r="I781" s="399"/>
      <c r="J781" s="146">
        <f>+J780</f>
        <v>444.93214040000004</v>
      </c>
    </row>
    <row r="782" spans="1:10" ht="11.25" customHeight="1" x14ac:dyDescent="0.3">
      <c r="B782" s="400"/>
      <c r="C782" s="400"/>
      <c r="D782" s="400"/>
      <c r="E782" s="139"/>
      <c r="F782" s="137"/>
      <c r="G782" s="137"/>
      <c r="H782" s="136"/>
      <c r="I782" s="136"/>
      <c r="J782" s="147"/>
    </row>
    <row r="783" spans="1:10" ht="12.75" customHeight="1" x14ac:dyDescent="0.3">
      <c r="B783" s="401" t="s">
        <v>198</v>
      </c>
      <c r="C783" s="401"/>
      <c r="D783" s="401"/>
      <c r="E783" s="401"/>
      <c r="F783" s="401"/>
      <c r="G783" s="138"/>
      <c r="H783" s="138"/>
      <c r="I783" s="148"/>
      <c r="J783" s="146">
        <f>+J770+J776+J781</f>
        <v>45314.543544400003</v>
      </c>
    </row>
    <row r="784" spans="1:10" x14ac:dyDescent="0.3">
      <c r="B784" s="402" t="s">
        <v>162</v>
      </c>
      <c r="C784" s="402"/>
      <c r="D784" s="402"/>
      <c r="E784" s="402"/>
      <c r="F784" s="402"/>
      <c r="G784" s="149"/>
      <c r="H784" s="403">
        <f>+PPTO!$F$108</f>
        <v>0.28999999999999998</v>
      </c>
      <c r="I784" s="404"/>
      <c r="J784" s="146">
        <f>J783*(H784)</f>
        <v>13141.217627876</v>
      </c>
    </row>
    <row r="785" spans="1:10" x14ac:dyDescent="0.3">
      <c r="B785" s="402" t="s">
        <v>164</v>
      </c>
      <c r="C785" s="402"/>
      <c r="D785" s="402"/>
      <c r="E785" s="402"/>
      <c r="F785" s="402"/>
      <c r="G785" s="149"/>
      <c r="H785" s="403">
        <f>+PPTO!$F$109</f>
        <v>0.01</v>
      </c>
      <c r="I785" s="404"/>
      <c r="J785" s="146">
        <f>+H785*J783</f>
        <v>453.14543544400004</v>
      </c>
    </row>
    <row r="786" spans="1:10" x14ac:dyDescent="0.3">
      <c r="B786" s="402" t="s">
        <v>163</v>
      </c>
      <c r="C786" s="402"/>
      <c r="D786" s="402"/>
      <c r="E786" s="402"/>
      <c r="F786" s="402"/>
      <c r="G786" s="149"/>
      <c r="H786" s="403">
        <f>+PPTO!$F$110</f>
        <v>0.05</v>
      </c>
      <c r="I786" s="404"/>
      <c r="J786" s="146">
        <f>+H786*J783</f>
        <v>2265.7271772200002</v>
      </c>
    </row>
    <row r="787" spans="1:10" ht="12" customHeight="1" x14ac:dyDescent="0.3">
      <c r="B787" s="405" t="s">
        <v>199</v>
      </c>
      <c r="C787" s="405"/>
      <c r="D787" s="405"/>
      <c r="E787" s="405"/>
      <c r="F787" s="405"/>
      <c r="G787" s="150"/>
      <c r="H787" s="150"/>
      <c r="I787" s="148"/>
      <c r="J787" s="146">
        <f>SUM(J783:J786)</f>
        <v>61174.633784940001</v>
      </c>
    </row>
    <row r="788" spans="1:10" x14ac:dyDescent="0.3">
      <c r="B788" s="405" t="s">
        <v>200</v>
      </c>
      <c r="C788" s="405"/>
      <c r="D788" s="405"/>
      <c r="E788" s="405"/>
      <c r="F788" s="405"/>
      <c r="G788" s="150"/>
      <c r="H788" s="150"/>
      <c r="I788" s="148"/>
      <c r="J788" s="146">
        <f>ROUND(J787,0)</f>
        <v>61175</v>
      </c>
    </row>
    <row r="789" spans="1:10" ht="12.75" customHeight="1" x14ac:dyDescent="0.3">
      <c r="B789" s="410"/>
      <c r="C789" s="410"/>
      <c r="D789" s="410"/>
      <c r="E789" s="135"/>
      <c r="F789" s="135"/>
      <c r="G789" s="135"/>
      <c r="H789" s="135"/>
      <c r="I789" s="135"/>
      <c r="J789" s="135"/>
    </row>
    <row r="790" spans="1:10" ht="12" customHeight="1" x14ac:dyDescent="0.3">
      <c r="B790" s="406" t="s">
        <v>176</v>
      </c>
      <c r="C790" s="406"/>
      <c r="D790" s="406"/>
      <c r="E790" s="407" t="s">
        <v>91</v>
      </c>
      <c r="F790" s="407"/>
      <c r="G790" s="407"/>
      <c r="H790" s="407"/>
      <c r="I790" s="407"/>
      <c r="J790" s="407"/>
    </row>
    <row r="791" spans="1:10" ht="51" customHeight="1" x14ac:dyDescent="0.3">
      <c r="B791" s="406" t="s">
        <v>177</v>
      </c>
      <c r="C791" s="406"/>
      <c r="D791" s="406"/>
      <c r="E791" s="408" t="str">
        <f>VLOOKUP(E790,PRESUPUESTO,2,FALSE)</f>
        <v>Suministro e instalación de red ventilación PVC diámetro 2", incluye accesorios de conexión</v>
      </c>
      <c r="F791" s="408"/>
      <c r="G791" s="408"/>
      <c r="H791" s="408"/>
      <c r="I791" s="408"/>
      <c r="J791" s="408"/>
    </row>
    <row r="792" spans="1:10" ht="11.25" customHeight="1" x14ac:dyDescent="0.3">
      <c r="B792" s="406" t="s">
        <v>178</v>
      </c>
      <c r="C792" s="406"/>
      <c r="D792" s="406"/>
      <c r="E792" s="407" t="str">
        <f>VLOOKUP(E790,PRESUPUESTO,3,FALSE)</f>
        <v>ml</v>
      </c>
      <c r="F792" s="407"/>
      <c r="G792" s="407"/>
      <c r="H792" s="407"/>
      <c r="I792" s="407"/>
      <c r="J792" s="407"/>
    </row>
    <row r="793" spans="1:10" ht="12" customHeight="1" x14ac:dyDescent="0.3">
      <c r="B793" s="406" t="s">
        <v>179</v>
      </c>
      <c r="C793" s="406"/>
      <c r="D793" s="406"/>
      <c r="E793" s="407" t="str">
        <f>E790</f>
        <v>7.1.3</v>
      </c>
      <c r="F793" s="407"/>
      <c r="G793" s="407"/>
      <c r="H793" s="407"/>
      <c r="I793" s="407"/>
      <c r="J793" s="407"/>
    </row>
    <row r="794" spans="1:10" ht="11.25" customHeight="1" x14ac:dyDescent="0.3">
      <c r="B794" s="409"/>
      <c r="C794" s="409"/>
      <c r="D794" s="409"/>
      <c r="E794" s="140"/>
      <c r="F794" s="140"/>
      <c r="G794" s="140"/>
      <c r="H794" s="140"/>
      <c r="I794" s="140"/>
      <c r="J794" s="140"/>
    </row>
    <row r="795" spans="1:10" ht="12.75" customHeight="1" x14ac:dyDescent="0.3">
      <c r="B795" s="396" t="s">
        <v>201</v>
      </c>
      <c r="C795" s="396"/>
      <c r="D795" s="396"/>
      <c r="E795" s="396"/>
      <c r="F795" s="396"/>
      <c r="G795" s="396"/>
      <c r="H795" s="396"/>
      <c r="I795" s="396"/>
      <c r="J795" s="396"/>
    </row>
    <row r="796" spans="1:10" ht="12.75" customHeight="1" x14ac:dyDescent="0.3">
      <c r="B796" s="396" t="s">
        <v>181</v>
      </c>
      <c r="C796" s="396"/>
      <c r="D796" s="396"/>
      <c r="E796" s="141"/>
      <c r="F796" s="141" t="s">
        <v>192</v>
      </c>
      <c r="G796" s="141" t="s">
        <v>184</v>
      </c>
      <c r="H796" s="141" t="s">
        <v>202</v>
      </c>
      <c r="I796" s="141" t="s">
        <v>186</v>
      </c>
      <c r="J796" s="141" t="s">
        <v>187</v>
      </c>
    </row>
    <row r="797" spans="1:10" ht="13.5" customHeight="1" x14ac:dyDescent="0.3">
      <c r="A797" t="s">
        <v>263</v>
      </c>
      <c r="B797" s="397" t="str">
        <f>VLOOKUP(A797,INSUMOS,2,FALSE)</f>
        <v>Tubería PVC ventilación de 2"</v>
      </c>
      <c r="C797" s="397"/>
      <c r="D797" s="397"/>
      <c r="E797" s="142"/>
      <c r="F797" s="143" t="str">
        <f>VLOOKUP(A797,INSUMOS,3,FALSE)</f>
        <v>m</v>
      </c>
      <c r="G797" s="144">
        <v>1</v>
      </c>
      <c r="H797" s="144"/>
      <c r="I797" s="142">
        <f>VLOOKUP(A797,INSUMOS,4,FALSE)</f>
        <v>7021.666666666667</v>
      </c>
      <c r="J797" s="142">
        <f>I797*G797</f>
        <v>7021.666666666667</v>
      </c>
    </row>
    <row r="798" spans="1:10" ht="12.75" customHeight="1" x14ac:dyDescent="0.3">
      <c r="A798" t="s">
        <v>251</v>
      </c>
      <c r="B798" s="397" t="str">
        <f>VLOOKUP(A798,INSUMOS,2,FALSE)</f>
        <v>Limpiador PVC 1/4 galón</v>
      </c>
      <c r="C798" s="397"/>
      <c r="D798" s="397"/>
      <c r="E798" s="142"/>
      <c r="F798" s="143" t="str">
        <f>VLOOKUP(A798,INSUMOS,3,FALSE)</f>
        <v>und</v>
      </c>
      <c r="G798" s="144">
        <v>0.04</v>
      </c>
      <c r="H798" s="144"/>
      <c r="I798" s="142">
        <f>VLOOKUP(A798,INSUMOS,4,FALSE)</f>
        <v>35860</v>
      </c>
      <c r="J798" s="142">
        <f>I798*G798</f>
        <v>1434.4</v>
      </c>
    </row>
    <row r="799" spans="1:10" ht="24" customHeight="1" x14ac:dyDescent="0.3">
      <c r="A799" t="s">
        <v>264</v>
      </c>
      <c r="B799" s="397" t="str">
        <f>VLOOKUP(A799,INSUMOS,2,FALSE)</f>
        <v>Accesorios para instalación de red ventilación de 2"</v>
      </c>
      <c r="C799" s="397"/>
      <c r="D799" s="397"/>
      <c r="E799" s="142"/>
      <c r="F799" s="143" t="str">
        <f>VLOOKUP(A799,INSUMOS,3,FALSE)</f>
        <v>und</v>
      </c>
      <c r="G799" s="144">
        <v>1</v>
      </c>
      <c r="H799" s="144"/>
      <c r="I799" s="142">
        <f>VLOOKUP(A799,INSUMOS,4,FALSE)</f>
        <v>3288.93</v>
      </c>
      <c r="J799" s="142">
        <f>I799*G799</f>
        <v>3288.93</v>
      </c>
    </row>
    <row r="800" spans="1:10" ht="12.75" customHeight="1" x14ac:dyDescent="0.3">
      <c r="A800" t="s">
        <v>253</v>
      </c>
      <c r="B800" s="397" t="str">
        <f>VLOOKUP(A800,INSUMOS,2,FALSE)</f>
        <v>Soldadura PVC 1/4 galón</v>
      </c>
      <c r="C800" s="397"/>
      <c r="D800" s="397"/>
      <c r="E800" s="142"/>
      <c r="F800" s="143" t="str">
        <f>VLOOKUP(A800,INSUMOS,3,FALSE)</f>
        <v>und</v>
      </c>
      <c r="G800" s="144">
        <v>0.04</v>
      </c>
      <c r="H800" s="144"/>
      <c r="I800" s="142">
        <f>VLOOKUP(A800,INSUMOS,4,FALSE)</f>
        <v>75900</v>
      </c>
      <c r="J800" s="142">
        <f>I800*G800</f>
        <v>3036</v>
      </c>
    </row>
    <row r="801" spans="1:10" ht="12.75" customHeight="1" x14ac:dyDescent="0.3">
      <c r="B801" s="398"/>
      <c r="C801" s="398"/>
      <c r="D801" s="398"/>
      <c r="E801" s="140"/>
      <c r="F801" s="140"/>
      <c r="G801" s="145"/>
      <c r="H801" s="399" t="s">
        <v>204</v>
      </c>
      <c r="I801" s="399"/>
      <c r="J801" s="146">
        <f>+J800+J799+J798+J797</f>
        <v>14780.996666666666</v>
      </c>
    </row>
    <row r="802" spans="1:10" ht="11.25" customHeight="1" x14ac:dyDescent="0.3">
      <c r="B802" s="400"/>
      <c r="C802" s="400"/>
      <c r="D802" s="400"/>
      <c r="E802" s="139"/>
      <c r="F802" s="137"/>
      <c r="G802" s="137"/>
      <c r="H802" s="136"/>
      <c r="I802" s="136"/>
      <c r="J802" s="147"/>
    </row>
    <row r="803" spans="1:10" ht="12.75" customHeight="1" x14ac:dyDescent="0.3">
      <c r="B803" s="396" t="s">
        <v>180</v>
      </c>
      <c r="C803" s="396"/>
      <c r="D803" s="396"/>
      <c r="E803" s="396"/>
      <c r="F803" s="396"/>
      <c r="G803" s="396"/>
      <c r="H803" s="396"/>
      <c r="I803" s="396"/>
      <c r="J803" s="396"/>
    </row>
    <row r="804" spans="1:10" ht="12.75" customHeight="1" x14ac:dyDescent="0.3">
      <c r="B804" s="396" t="s">
        <v>181</v>
      </c>
      <c r="C804" s="396"/>
      <c r="D804" s="396"/>
      <c r="E804" s="141" t="s">
        <v>182</v>
      </c>
      <c r="F804" s="141" t="s">
        <v>183</v>
      </c>
      <c r="G804" s="141" t="s">
        <v>184</v>
      </c>
      <c r="H804" s="141" t="s">
        <v>185</v>
      </c>
      <c r="I804" s="141" t="s">
        <v>186</v>
      </c>
      <c r="J804" s="141" t="s">
        <v>187</v>
      </c>
    </row>
    <row r="805" spans="1:10" ht="13.5" customHeight="1" x14ac:dyDescent="0.3">
      <c r="A805" s="32" t="s">
        <v>254</v>
      </c>
      <c r="B805" s="391" t="str">
        <f>VLOOKUP(A805,MANODEOBRA,2,FALSE)</f>
        <v>Plomero</v>
      </c>
      <c r="C805" s="392"/>
      <c r="D805" s="393"/>
      <c r="E805" s="142">
        <f>VLOOKUP(A805,MANODEOBRA,3,FALSE)</f>
        <v>80166</v>
      </c>
      <c r="F805" s="143">
        <f>VLOOKUP(A805,MANODEOBRA,4,FALSE)</f>
        <v>0.62980000000000003</v>
      </c>
      <c r="G805" s="144">
        <v>1</v>
      </c>
      <c r="H805" s="144">
        <v>40</v>
      </c>
      <c r="I805" s="142">
        <f>E805*(1+F805)</f>
        <v>130654.5468</v>
      </c>
      <c r="J805" s="142">
        <f>I805*G805/H805</f>
        <v>3266.3636699999997</v>
      </c>
    </row>
    <row r="806" spans="1:10" ht="12.75" customHeight="1" x14ac:dyDescent="0.3">
      <c r="A806" s="32" t="s">
        <v>255</v>
      </c>
      <c r="B806" s="391" t="str">
        <f>VLOOKUP(A806,MANODEOBRA,2,FALSE)</f>
        <v>Ayudante plomero</v>
      </c>
      <c r="C806" s="392"/>
      <c r="D806" s="393"/>
      <c r="E806" s="142">
        <f>VLOOKUP(A806,MANODEOBRA,3,FALSE)</f>
        <v>56333</v>
      </c>
      <c r="F806" s="143">
        <f>VLOOKUP(A806,MANODEOBRA,4,FALSE)</f>
        <v>0.62980000000000003</v>
      </c>
      <c r="G806" s="144">
        <v>1</v>
      </c>
      <c r="H806" s="144">
        <v>40</v>
      </c>
      <c r="I806" s="142">
        <f>E806*(1+F806)</f>
        <v>91811.523399999991</v>
      </c>
      <c r="J806" s="142">
        <f>I806*G806/H806</f>
        <v>2295.2880849999997</v>
      </c>
    </row>
    <row r="807" spans="1:10" ht="27" customHeight="1" x14ac:dyDescent="0.3">
      <c r="B807" s="398"/>
      <c r="C807" s="398"/>
      <c r="D807" s="398"/>
      <c r="E807" s="140"/>
      <c r="F807" s="140"/>
      <c r="G807" s="145"/>
      <c r="H807" s="399" t="s">
        <v>190</v>
      </c>
      <c r="I807" s="399"/>
      <c r="J807" s="146">
        <f>+J806+J805</f>
        <v>5561.651754999999</v>
      </c>
    </row>
    <row r="808" spans="1:10" ht="11.25" customHeight="1" x14ac:dyDescent="0.3">
      <c r="B808" s="400"/>
      <c r="C808" s="400"/>
      <c r="D808" s="400"/>
      <c r="E808" s="139"/>
      <c r="F808" s="137"/>
      <c r="G808" s="137"/>
      <c r="H808" s="136"/>
      <c r="I808" s="136"/>
      <c r="J808" s="147"/>
    </row>
    <row r="809" spans="1:10" ht="12.75" customHeight="1" x14ac:dyDescent="0.3">
      <c r="B809" s="396" t="s">
        <v>191</v>
      </c>
      <c r="C809" s="396"/>
      <c r="D809" s="396"/>
      <c r="E809" s="396"/>
      <c r="F809" s="396"/>
      <c r="G809" s="396"/>
      <c r="H809" s="396"/>
      <c r="I809" s="396"/>
      <c r="J809" s="396"/>
    </row>
    <row r="810" spans="1:10" ht="13.5" customHeight="1" x14ac:dyDescent="0.3">
      <c r="B810" s="396" t="s">
        <v>181</v>
      </c>
      <c r="C810" s="396"/>
      <c r="D810" s="396"/>
      <c r="E810" s="141"/>
      <c r="F810" s="141" t="s">
        <v>192</v>
      </c>
      <c r="G810" s="141" t="s">
        <v>184</v>
      </c>
      <c r="H810" s="141" t="s">
        <v>185</v>
      </c>
      <c r="I810" s="141" t="s">
        <v>186</v>
      </c>
      <c r="J810" s="141" t="s">
        <v>187</v>
      </c>
    </row>
    <row r="811" spans="1:10" ht="12.75" customHeight="1" x14ac:dyDescent="0.3">
      <c r="A811" t="s">
        <v>193</v>
      </c>
      <c r="B811" s="397" t="str">
        <f>VLOOKUP(A811,EQUIPOS,2,FALSE)</f>
        <v>Herramienta menor</v>
      </c>
      <c r="C811" s="397"/>
      <c r="D811" s="397"/>
      <c r="E811" s="142"/>
      <c r="F811" s="143" t="str">
        <f>VLOOKUP(A811,EQUIPOS,3,FALSE)</f>
        <v>(%)mo</v>
      </c>
      <c r="G811" s="144">
        <v>1</v>
      </c>
      <c r="H811" s="144">
        <v>10</v>
      </c>
      <c r="I811" s="142">
        <f>+J807</f>
        <v>5561.651754999999</v>
      </c>
      <c r="J811" s="142">
        <f>I811*G811/H811</f>
        <v>556.16517549999992</v>
      </c>
    </row>
    <row r="812" spans="1:10" ht="12.75" customHeight="1" x14ac:dyDescent="0.3">
      <c r="A812" t="s">
        <v>207</v>
      </c>
      <c r="B812" s="397" t="str">
        <f>VLOOKUP(A812,EQUIPOS,2,FALSE)</f>
        <v>Sección de andamio certificado</v>
      </c>
      <c r="C812" s="397"/>
      <c r="D812" s="397"/>
      <c r="E812" s="142"/>
      <c r="F812" s="143" t="str">
        <f>VLOOKUP(A812,EQUIPOS,3,FALSE)</f>
        <v>DIA</v>
      </c>
      <c r="G812" s="144">
        <v>1</v>
      </c>
      <c r="H812" s="144">
        <v>40</v>
      </c>
      <c r="I812" s="142">
        <f>VLOOKUP(A812,EQUIPOS,4,FALSE)</f>
        <v>42623.31</v>
      </c>
      <c r="J812" s="142">
        <f>I812*G812/H812</f>
        <v>1065.58275</v>
      </c>
    </row>
    <row r="813" spans="1:10" ht="12.75" customHeight="1" x14ac:dyDescent="0.3">
      <c r="B813" s="398"/>
      <c r="C813" s="398"/>
      <c r="D813" s="398"/>
      <c r="E813" s="140"/>
      <c r="F813" s="140"/>
      <c r="G813" s="145"/>
      <c r="H813" s="399" t="s">
        <v>194</v>
      </c>
      <c r="I813" s="399"/>
      <c r="J813" s="146">
        <f>+J811+J812</f>
        <v>1621.7479254999998</v>
      </c>
    </row>
    <row r="814" spans="1:10" ht="11.25" customHeight="1" x14ac:dyDescent="0.3">
      <c r="B814" s="400"/>
      <c r="C814" s="400"/>
      <c r="D814" s="400"/>
      <c r="E814" s="139"/>
      <c r="F814" s="137"/>
      <c r="G814" s="137"/>
      <c r="H814" s="136"/>
      <c r="I814" s="136"/>
      <c r="J814" s="147"/>
    </row>
    <row r="815" spans="1:10" ht="13.5" customHeight="1" x14ac:dyDescent="0.3">
      <c r="B815" s="401" t="s">
        <v>198</v>
      </c>
      <c r="C815" s="401"/>
      <c r="D815" s="401"/>
      <c r="E815" s="401"/>
      <c r="F815" s="401"/>
      <c r="G815" s="138"/>
      <c r="H815" s="138"/>
      <c r="I815" s="148"/>
      <c r="J815" s="146">
        <f>+J813+J807+J801</f>
        <v>21964.396347166665</v>
      </c>
    </row>
    <row r="816" spans="1:10" x14ac:dyDescent="0.3">
      <c r="B816" s="402" t="s">
        <v>162</v>
      </c>
      <c r="C816" s="402"/>
      <c r="D816" s="402"/>
      <c r="E816" s="402"/>
      <c r="F816" s="402"/>
      <c r="G816" s="149"/>
      <c r="H816" s="403">
        <f>+PPTO!$F$108</f>
        <v>0.28999999999999998</v>
      </c>
      <c r="I816" s="404"/>
      <c r="J816" s="146">
        <f>J815*(H816)</f>
        <v>6369.674940678332</v>
      </c>
    </row>
    <row r="817" spans="1:10" x14ac:dyDescent="0.3">
      <c r="B817" s="402" t="s">
        <v>164</v>
      </c>
      <c r="C817" s="402"/>
      <c r="D817" s="402"/>
      <c r="E817" s="402"/>
      <c r="F817" s="402"/>
      <c r="G817" s="149"/>
      <c r="H817" s="403">
        <f>+PPTO!$F$109</f>
        <v>0.01</v>
      </c>
      <c r="I817" s="404"/>
      <c r="J817" s="146">
        <f>+H817*J815</f>
        <v>219.64396347166667</v>
      </c>
    </row>
    <row r="818" spans="1:10" x14ac:dyDescent="0.3">
      <c r="B818" s="402" t="s">
        <v>163</v>
      </c>
      <c r="C818" s="402"/>
      <c r="D818" s="402"/>
      <c r="E818" s="402"/>
      <c r="F818" s="402"/>
      <c r="G818" s="149"/>
      <c r="H818" s="403">
        <f>+PPTO!$F$110</f>
        <v>0.05</v>
      </c>
      <c r="I818" s="404"/>
      <c r="J818" s="146">
        <f>+H818*J815</f>
        <v>1098.2198173583333</v>
      </c>
    </row>
    <row r="819" spans="1:10" ht="12" customHeight="1" x14ac:dyDescent="0.3">
      <c r="B819" s="405" t="s">
        <v>199</v>
      </c>
      <c r="C819" s="405"/>
      <c r="D819" s="405"/>
      <c r="E819" s="405"/>
      <c r="F819" s="405"/>
      <c r="G819" s="150"/>
      <c r="H819" s="150"/>
      <c r="I819" s="148"/>
      <c r="J819" s="146">
        <f>SUM(J815:J818)</f>
        <v>29651.935068674997</v>
      </c>
    </row>
    <row r="820" spans="1:10" x14ac:dyDescent="0.3">
      <c r="B820" s="405" t="s">
        <v>200</v>
      </c>
      <c r="C820" s="405"/>
      <c r="D820" s="405"/>
      <c r="E820" s="405"/>
      <c r="F820" s="405"/>
      <c r="G820" s="150"/>
      <c r="H820" s="150"/>
      <c r="I820" s="148"/>
      <c r="J820" s="146">
        <f>ROUND(J819,0)</f>
        <v>29652</v>
      </c>
    </row>
    <row r="821" spans="1:10" ht="12.75" customHeight="1" x14ac:dyDescent="0.3">
      <c r="B821" s="410"/>
      <c r="C821" s="410"/>
      <c r="D821" s="410"/>
      <c r="E821" s="135"/>
      <c r="F821" s="135"/>
      <c r="G821" s="135"/>
      <c r="H821" s="135"/>
      <c r="I821" s="135"/>
      <c r="J821" s="135"/>
    </row>
    <row r="822" spans="1:10" ht="12" customHeight="1" x14ac:dyDescent="0.3">
      <c r="B822" s="406" t="s">
        <v>176</v>
      </c>
      <c r="C822" s="406"/>
      <c r="D822" s="406"/>
      <c r="E822" s="407" t="s">
        <v>93</v>
      </c>
      <c r="F822" s="407"/>
      <c r="G822" s="407"/>
      <c r="H822" s="407"/>
      <c r="I822" s="407"/>
      <c r="J822" s="407"/>
    </row>
    <row r="823" spans="1:10" ht="51" customHeight="1" x14ac:dyDescent="0.3">
      <c r="B823" s="406" t="s">
        <v>177</v>
      </c>
      <c r="C823" s="406"/>
      <c r="D823" s="406"/>
      <c r="E823" s="408" t="str">
        <f>VLOOKUP(E822,PRESUPUESTO,2,FALSE)</f>
        <v>Suministro e instalación de red ventilación PVC diámetro 3", incluye accesorios de conexión</v>
      </c>
      <c r="F823" s="408"/>
      <c r="G823" s="408"/>
      <c r="H823" s="408"/>
      <c r="I823" s="408"/>
      <c r="J823" s="408"/>
    </row>
    <row r="824" spans="1:10" ht="11.25" customHeight="1" x14ac:dyDescent="0.3">
      <c r="B824" s="406" t="s">
        <v>178</v>
      </c>
      <c r="C824" s="406"/>
      <c r="D824" s="406"/>
      <c r="E824" s="407" t="str">
        <f>VLOOKUP(E822,PRESUPUESTO,3,FALSE)</f>
        <v>ml</v>
      </c>
      <c r="F824" s="407"/>
      <c r="G824" s="407"/>
      <c r="H824" s="407"/>
      <c r="I824" s="407"/>
      <c r="J824" s="407"/>
    </row>
    <row r="825" spans="1:10" ht="12" customHeight="1" x14ac:dyDescent="0.3">
      <c r="B825" s="406" t="s">
        <v>179</v>
      </c>
      <c r="C825" s="406"/>
      <c r="D825" s="406"/>
      <c r="E825" s="407" t="str">
        <f>E822</f>
        <v>7.1.4</v>
      </c>
      <c r="F825" s="407"/>
      <c r="G825" s="407"/>
      <c r="H825" s="407"/>
      <c r="I825" s="407"/>
      <c r="J825" s="407"/>
    </row>
    <row r="826" spans="1:10" ht="11.25" customHeight="1" x14ac:dyDescent="0.3">
      <c r="B826" s="409"/>
      <c r="C826" s="409"/>
      <c r="D826" s="409"/>
      <c r="E826" s="140"/>
      <c r="F826" s="140"/>
      <c r="G826" s="140"/>
      <c r="H826" s="140"/>
      <c r="I826" s="140"/>
      <c r="J826" s="140"/>
    </row>
    <row r="827" spans="1:10" ht="12.75" customHeight="1" x14ac:dyDescent="0.3">
      <c r="B827" s="396" t="s">
        <v>201</v>
      </c>
      <c r="C827" s="396"/>
      <c r="D827" s="396"/>
      <c r="E827" s="396"/>
      <c r="F827" s="396"/>
      <c r="G827" s="396"/>
      <c r="H827" s="396"/>
      <c r="I827" s="396"/>
      <c r="J827" s="396"/>
    </row>
    <row r="828" spans="1:10" ht="12.75" customHeight="1" x14ac:dyDescent="0.3">
      <c r="B828" s="396" t="s">
        <v>181</v>
      </c>
      <c r="C828" s="396"/>
      <c r="D828" s="396"/>
      <c r="E828" s="141"/>
      <c r="F828" s="141" t="s">
        <v>192</v>
      </c>
      <c r="G828" s="141" t="s">
        <v>184</v>
      </c>
      <c r="H828" s="141" t="s">
        <v>202</v>
      </c>
      <c r="I828" s="141" t="s">
        <v>186</v>
      </c>
      <c r="J828" s="141" t="s">
        <v>187</v>
      </c>
    </row>
    <row r="829" spans="1:10" ht="13.5" customHeight="1" x14ac:dyDescent="0.3">
      <c r="A829" t="s">
        <v>265</v>
      </c>
      <c r="B829" s="397" t="str">
        <f>VLOOKUP(A829,INSUMOS,2,FALSE)</f>
        <v>Tubería PVC ventilación de 3"</v>
      </c>
      <c r="C829" s="397"/>
      <c r="D829" s="397"/>
      <c r="E829" s="142"/>
      <c r="F829" s="143" t="str">
        <f>VLOOKUP(A829,INSUMOS,3,FALSE)</f>
        <v>m</v>
      </c>
      <c r="G829" s="144">
        <v>1</v>
      </c>
      <c r="H829" s="144"/>
      <c r="I829" s="142">
        <f>VLOOKUP(A829,INSUMOS,4,FALSE)</f>
        <v>9240</v>
      </c>
      <c r="J829" s="142">
        <f>I829*G829</f>
        <v>9240</v>
      </c>
    </row>
    <row r="830" spans="1:10" ht="12.75" customHeight="1" x14ac:dyDescent="0.3">
      <c r="A830" t="s">
        <v>251</v>
      </c>
      <c r="B830" s="397" t="str">
        <f>VLOOKUP(A830,INSUMOS,2,FALSE)</f>
        <v>Limpiador PVC 1/4 galón</v>
      </c>
      <c r="C830" s="397"/>
      <c r="D830" s="397"/>
      <c r="E830" s="142"/>
      <c r="F830" s="143" t="str">
        <f>VLOOKUP(A830,INSUMOS,3,FALSE)</f>
        <v>und</v>
      </c>
      <c r="G830" s="144">
        <v>0.04</v>
      </c>
      <c r="H830" s="144"/>
      <c r="I830" s="142">
        <f>VLOOKUP(A830,INSUMOS,4,FALSE)</f>
        <v>35860</v>
      </c>
      <c r="J830" s="142">
        <f>I830*G830</f>
        <v>1434.4</v>
      </c>
    </row>
    <row r="831" spans="1:10" ht="24" customHeight="1" x14ac:dyDescent="0.3">
      <c r="A831" t="s">
        <v>266</v>
      </c>
      <c r="B831" s="397" t="str">
        <f>VLOOKUP(A831,INSUMOS,2,FALSE)</f>
        <v>Accesorios para instalación de red ventilación de 3"</v>
      </c>
      <c r="C831" s="397"/>
      <c r="D831" s="397"/>
      <c r="E831" s="142"/>
      <c r="F831" s="143" t="str">
        <f>VLOOKUP(A831,INSUMOS,3,FALSE)</f>
        <v>und</v>
      </c>
      <c r="G831" s="144">
        <v>1</v>
      </c>
      <c r="H831" s="144"/>
      <c r="I831" s="142">
        <f>VLOOKUP(A831,INSUMOS,4,FALSE)</f>
        <v>4489.76</v>
      </c>
      <c r="J831" s="142">
        <f>I831*G831</f>
        <v>4489.76</v>
      </c>
    </row>
    <row r="832" spans="1:10" ht="12.75" customHeight="1" x14ac:dyDescent="0.3">
      <c r="A832" t="s">
        <v>253</v>
      </c>
      <c r="B832" s="397" t="str">
        <f>VLOOKUP(A832,INSUMOS,2,FALSE)</f>
        <v>Soldadura PVC 1/4 galón</v>
      </c>
      <c r="C832" s="397"/>
      <c r="D832" s="397"/>
      <c r="E832" s="142"/>
      <c r="F832" s="143" t="str">
        <f>VLOOKUP(A832,INSUMOS,3,FALSE)</f>
        <v>und</v>
      </c>
      <c r="G832" s="144">
        <v>0.04</v>
      </c>
      <c r="H832" s="144"/>
      <c r="I832" s="142">
        <f>VLOOKUP(A832,INSUMOS,4,FALSE)</f>
        <v>75900</v>
      </c>
      <c r="J832" s="142">
        <f>I832*G832</f>
        <v>3036</v>
      </c>
    </row>
    <row r="833" spans="1:10" ht="12.75" customHeight="1" x14ac:dyDescent="0.3">
      <c r="B833" s="398"/>
      <c r="C833" s="398"/>
      <c r="D833" s="398"/>
      <c r="E833" s="140"/>
      <c r="F833" s="140"/>
      <c r="G833" s="145"/>
      <c r="H833" s="399" t="s">
        <v>204</v>
      </c>
      <c r="I833" s="399"/>
      <c r="J833" s="146">
        <f>+J832+J831+J830+J829</f>
        <v>18200.16</v>
      </c>
    </row>
    <row r="834" spans="1:10" ht="11.25" customHeight="1" x14ac:dyDescent="0.3">
      <c r="B834" s="400"/>
      <c r="C834" s="400"/>
      <c r="D834" s="400"/>
      <c r="E834" s="139"/>
      <c r="F834" s="137"/>
      <c r="G834" s="137"/>
      <c r="H834" s="136"/>
      <c r="I834" s="136"/>
      <c r="J834" s="147"/>
    </row>
    <row r="835" spans="1:10" ht="12.75" customHeight="1" x14ac:dyDescent="0.3">
      <c r="B835" s="396" t="s">
        <v>180</v>
      </c>
      <c r="C835" s="396"/>
      <c r="D835" s="396"/>
      <c r="E835" s="396"/>
      <c r="F835" s="396"/>
      <c r="G835" s="396"/>
      <c r="H835" s="396"/>
      <c r="I835" s="396"/>
      <c r="J835" s="396"/>
    </row>
    <row r="836" spans="1:10" ht="12.75" customHeight="1" x14ac:dyDescent="0.3">
      <c r="B836" s="396" t="s">
        <v>181</v>
      </c>
      <c r="C836" s="396"/>
      <c r="D836" s="396"/>
      <c r="E836" s="141" t="s">
        <v>182</v>
      </c>
      <c r="F836" s="141" t="s">
        <v>183</v>
      </c>
      <c r="G836" s="141" t="s">
        <v>184</v>
      </c>
      <c r="H836" s="141" t="s">
        <v>185</v>
      </c>
      <c r="I836" s="141" t="s">
        <v>186</v>
      </c>
      <c r="J836" s="141" t="s">
        <v>187</v>
      </c>
    </row>
    <row r="837" spans="1:10" ht="13.5" customHeight="1" x14ac:dyDescent="0.3">
      <c r="A837" s="32" t="s">
        <v>254</v>
      </c>
      <c r="B837" s="391" t="str">
        <f>VLOOKUP(A837,MANODEOBRA,2,FALSE)</f>
        <v>Plomero</v>
      </c>
      <c r="C837" s="392"/>
      <c r="D837" s="393"/>
      <c r="E837" s="142">
        <f>VLOOKUP(A837,MANODEOBRA,3,FALSE)</f>
        <v>80166</v>
      </c>
      <c r="F837" s="143">
        <f>VLOOKUP(A837,MANODEOBRA,4,FALSE)</f>
        <v>0.62980000000000003</v>
      </c>
      <c r="G837" s="144">
        <v>1</v>
      </c>
      <c r="H837" s="144">
        <v>40</v>
      </c>
      <c r="I837" s="142">
        <f>E837*(1+F837)</f>
        <v>130654.5468</v>
      </c>
      <c r="J837" s="142">
        <f>I837*G837/H837</f>
        <v>3266.3636699999997</v>
      </c>
    </row>
    <row r="838" spans="1:10" ht="12.75" customHeight="1" x14ac:dyDescent="0.3">
      <c r="A838" s="32" t="s">
        <v>255</v>
      </c>
      <c r="B838" s="391" t="str">
        <f>VLOOKUP(A838,MANODEOBRA,2,FALSE)</f>
        <v>Ayudante plomero</v>
      </c>
      <c r="C838" s="392"/>
      <c r="D838" s="393"/>
      <c r="E838" s="142">
        <f>VLOOKUP(A838,MANODEOBRA,3,FALSE)</f>
        <v>56333</v>
      </c>
      <c r="F838" s="143">
        <f>VLOOKUP(A838,MANODEOBRA,4,FALSE)</f>
        <v>0.62980000000000003</v>
      </c>
      <c r="G838" s="144">
        <v>1</v>
      </c>
      <c r="H838" s="144">
        <v>40</v>
      </c>
      <c r="I838" s="142">
        <f>E838*(1+F838)</f>
        <v>91811.523399999991</v>
      </c>
      <c r="J838" s="142">
        <f>I838*G838/H838</f>
        <v>2295.2880849999997</v>
      </c>
    </row>
    <row r="839" spans="1:10" ht="28.5" customHeight="1" x14ac:dyDescent="0.3">
      <c r="B839" s="398"/>
      <c r="C839" s="398"/>
      <c r="D839" s="398"/>
      <c r="E839" s="140"/>
      <c r="F839" s="140"/>
      <c r="G839" s="145"/>
      <c r="H839" s="399" t="s">
        <v>190</v>
      </c>
      <c r="I839" s="399"/>
      <c r="J839" s="146">
        <f>+J838+J837</f>
        <v>5561.651754999999</v>
      </c>
    </row>
    <row r="840" spans="1:10" ht="11.25" customHeight="1" x14ac:dyDescent="0.3">
      <c r="B840" s="400"/>
      <c r="C840" s="400"/>
      <c r="D840" s="400"/>
      <c r="E840" s="139"/>
      <c r="F840" s="137"/>
      <c r="G840" s="137"/>
      <c r="H840" s="136"/>
      <c r="I840" s="136"/>
      <c r="J840" s="147"/>
    </row>
    <row r="841" spans="1:10" ht="12.75" customHeight="1" x14ac:dyDescent="0.3">
      <c r="B841" s="396" t="s">
        <v>191</v>
      </c>
      <c r="C841" s="396"/>
      <c r="D841" s="396"/>
      <c r="E841" s="396"/>
      <c r="F841" s="396"/>
      <c r="G841" s="396"/>
      <c r="H841" s="396"/>
      <c r="I841" s="396"/>
      <c r="J841" s="396"/>
    </row>
    <row r="842" spans="1:10" ht="13.5" customHeight="1" x14ac:dyDescent="0.3">
      <c r="B842" s="396" t="s">
        <v>181</v>
      </c>
      <c r="C842" s="396"/>
      <c r="D842" s="396"/>
      <c r="E842" s="141"/>
      <c r="F842" s="141" t="s">
        <v>192</v>
      </c>
      <c r="G842" s="141" t="s">
        <v>184</v>
      </c>
      <c r="H842" s="141" t="s">
        <v>185</v>
      </c>
      <c r="I842" s="141" t="s">
        <v>186</v>
      </c>
      <c r="J842" s="141" t="s">
        <v>187</v>
      </c>
    </row>
    <row r="843" spans="1:10" ht="12.75" customHeight="1" x14ac:dyDescent="0.3">
      <c r="A843" t="s">
        <v>193</v>
      </c>
      <c r="B843" s="397" t="str">
        <f>VLOOKUP(A843,EQUIPOS,2,FALSE)</f>
        <v>Herramienta menor</v>
      </c>
      <c r="C843" s="397"/>
      <c r="D843" s="397"/>
      <c r="E843" s="142"/>
      <c r="F843" s="143" t="str">
        <f>VLOOKUP(A843,EQUIPOS,3,FALSE)</f>
        <v>(%)mo</v>
      </c>
      <c r="G843" s="144">
        <v>1</v>
      </c>
      <c r="H843" s="144">
        <v>10</v>
      </c>
      <c r="I843" s="142">
        <f>+J839</f>
        <v>5561.651754999999</v>
      </c>
      <c r="J843" s="142">
        <f>I843*G843/H843</f>
        <v>556.16517549999992</v>
      </c>
    </row>
    <row r="844" spans="1:10" ht="12.75" customHeight="1" x14ac:dyDescent="0.3">
      <c r="A844" t="s">
        <v>207</v>
      </c>
      <c r="B844" s="397" t="str">
        <f>VLOOKUP(A844,EQUIPOS,2,FALSE)</f>
        <v>Sección de andamio certificado</v>
      </c>
      <c r="C844" s="397"/>
      <c r="D844" s="397"/>
      <c r="E844" s="142"/>
      <c r="F844" s="143" t="str">
        <f>VLOOKUP(A844,EQUIPOS,3,FALSE)</f>
        <v>DIA</v>
      </c>
      <c r="G844" s="144">
        <v>1</v>
      </c>
      <c r="H844" s="144">
        <v>40</v>
      </c>
      <c r="I844" s="142">
        <f>VLOOKUP(A844,EQUIPOS,4,FALSE)</f>
        <v>42623.31</v>
      </c>
      <c r="J844" s="142">
        <f>I844*G844/H844</f>
        <v>1065.58275</v>
      </c>
    </row>
    <row r="845" spans="1:10" ht="12.75" customHeight="1" x14ac:dyDescent="0.3">
      <c r="B845" s="398"/>
      <c r="C845" s="398"/>
      <c r="D845" s="398"/>
      <c r="E845" s="140"/>
      <c r="F845" s="140"/>
      <c r="G845" s="145"/>
      <c r="H845" s="399" t="s">
        <v>194</v>
      </c>
      <c r="I845" s="399"/>
      <c r="J845" s="146">
        <f>+J844+J843</f>
        <v>1621.7479254999998</v>
      </c>
    </row>
    <row r="846" spans="1:10" ht="11.25" customHeight="1" x14ac:dyDescent="0.3">
      <c r="B846" s="400"/>
      <c r="C846" s="400"/>
      <c r="D846" s="400"/>
      <c r="E846" s="139"/>
      <c r="F846" s="137"/>
      <c r="G846" s="137"/>
      <c r="H846" s="136"/>
      <c r="I846" s="136"/>
      <c r="J846" s="147"/>
    </row>
    <row r="847" spans="1:10" ht="13.5" customHeight="1" x14ac:dyDescent="0.3">
      <c r="B847" s="401" t="s">
        <v>198</v>
      </c>
      <c r="C847" s="401"/>
      <c r="D847" s="401"/>
      <c r="E847" s="401"/>
      <c r="F847" s="401"/>
      <c r="G847" s="138"/>
      <c r="H847" s="138"/>
      <c r="I847" s="148"/>
      <c r="J847" s="146">
        <f>+J845+J839+J833</f>
        <v>25383.559680499999</v>
      </c>
    </row>
    <row r="848" spans="1:10" x14ac:dyDescent="0.3">
      <c r="B848" s="402" t="s">
        <v>162</v>
      </c>
      <c r="C848" s="402"/>
      <c r="D848" s="402"/>
      <c r="E848" s="402"/>
      <c r="F848" s="402"/>
      <c r="G848" s="149"/>
      <c r="H848" s="403">
        <f>+PPTO!$F$108</f>
        <v>0.28999999999999998</v>
      </c>
      <c r="I848" s="404"/>
      <c r="J848" s="146">
        <f>J847*(H848)</f>
        <v>7361.2323073449988</v>
      </c>
    </row>
    <row r="849" spans="1:10" x14ac:dyDescent="0.3">
      <c r="B849" s="402" t="s">
        <v>164</v>
      </c>
      <c r="C849" s="402"/>
      <c r="D849" s="402"/>
      <c r="E849" s="402"/>
      <c r="F849" s="402"/>
      <c r="G849" s="149"/>
      <c r="H849" s="403">
        <f>+PPTO!$F$109</f>
        <v>0.01</v>
      </c>
      <c r="I849" s="404"/>
      <c r="J849" s="146">
        <f>+H849*J847</f>
        <v>253.83559680499999</v>
      </c>
    </row>
    <row r="850" spans="1:10" x14ac:dyDescent="0.3">
      <c r="B850" s="402" t="s">
        <v>163</v>
      </c>
      <c r="C850" s="402"/>
      <c r="D850" s="402"/>
      <c r="E850" s="402"/>
      <c r="F850" s="402"/>
      <c r="G850" s="149"/>
      <c r="H850" s="403">
        <f>+PPTO!$F$110</f>
        <v>0.05</v>
      </c>
      <c r="I850" s="404"/>
      <c r="J850" s="146">
        <f>+H850*J847</f>
        <v>1269.1779840250001</v>
      </c>
    </row>
    <row r="851" spans="1:10" ht="12" customHeight="1" x14ac:dyDescent="0.3">
      <c r="B851" s="405" t="s">
        <v>199</v>
      </c>
      <c r="C851" s="405"/>
      <c r="D851" s="405"/>
      <c r="E851" s="405"/>
      <c r="F851" s="405"/>
      <c r="G851" s="150"/>
      <c r="H851" s="150"/>
      <c r="I851" s="148"/>
      <c r="J851" s="146">
        <f>SUM(J847:J850)</f>
        <v>34267.805568675001</v>
      </c>
    </row>
    <row r="852" spans="1:10" x14ac:dyDescent="0.3">
      <c r="B852" s="405" t="s">
        <v>200</v>
      </c>
      <c r="C852" s="405"/>
      <c r="D852" s="405"/>
      <c r="E852" s="405"/>
      <c r="F852" s="405"/>
      <c r="G852" s="150"/>
      <c r="H852" s="150"/>
      <c r="I852" s="148"/>
      <c r="J852" s="146">
        <f>ROUND(J851,0)</f>
        <v>34268</v>
      </c>
    </row>
    <row r="853" spans="1:10" ht="12.75" customHeight="1" x14ac:dyDescent="0.3">
      <c r="B853" s="410"/>
      <c r="C853" s="410"/>
      <c r="D853" s="410"/>
      <c r="E853" s="135"/>
      <c r="F853" s="135"/>
      <c r="G853" s="135"/>
      <c r="H853" s="135"/>
      <c r="I853" s="135"/>
      <c r="J853" s="135"/>
    </row>
    <row r="854" spans="1:10" ht="12" customHeight="1" x14ac:dyDescent="0.3">
      <c r="B854" s="406" t="s">
        <v>176</v>
      </c>
      <c r="C854" s="406"/>
      <c r="D854" s="406"/>
      <c r="E854" s="407" t="s">
        <v>97</v>
      </c>
      <c r="F854" s="407"/>
      <c r="G854" s="407"/>
      <c r="H854" s="407"/>
      <c r="I854" s="407"/>
      <c r="J854" s="407"/>
    </row>
    <row r="855" spans="1:10" ht="51" customHeight="1" x14ac:dyDescent="0.3">
      <c r="B855" s="406" t="s">
        <v>177</v>
      </c>
      <c r="C855" s="406"/>
      <c r="D855" s="406"/>
      <c r="E855" s="408" t="str">
        <f>VLOOKUP(E854,PRESUPUESTO,2,FALSE)</f>
        <v>Suministro e instalación de punto sanitario PVC diámetro 2", incluye accesorios de conexión</v>
      </c>
      <c r="F855" s="408"/>
      <c r="G855" s="408"/>
      <c r="H855" s="408"/>
      <c r="I855" s="408"/>
      <c r="J855" s="408"/>
    </row>
    <row r="856" spans="1:10" ht="11.25" customHeight="1" x14ac:dyDescent="0.3">
      <c r="B856" s="406" t="s">
        <v>178</v>
      </c>
      <c r="C856" s="406"/>
      <c r="D856" s="406"/>
      <c r="E856" s="407" t="str">
        <f>VLOOKUP(E854,PRESUPUESTO,3,FALSE)</f>
        <v>und</v>
      </c>
      <c r="F856" s="407"/>
      <c r="G856" s="407"/>
      <c r="H856" s="407"/>
      <c r="I856" s="407"/>
      <c r="J856" s="407"/>
    </row>
    <row r="857" spans="1:10" ht="12" customHeight="1" x14ac:dyDescent="0.3">
      <c r="B857" s="406" t="s">
        <v>179</v>
      </c>
      <c r="C857" s="406"/>
      <c r="D857" s="406"/>
      <c r="E857" s="407" t="str">
        <f>E854</f>
        <v>7.2.1</v>
      </c>
      <c r="F857" s="407"/>
      <c r="G857" s="407"/>
      <c r="H857" s="407"/>
      <c r="I857" s="407"/>
      <c r="J857" s="407"/>
    </row>
    <row r="858" spans="1:10" ht="11.25" customHeight="1" x14ac:dyDescent="0.3">
      <c r="B858" s="409"/>
      <c r="C858" s="409"/>
      <c r="D858" s="409"/>
      <c r="E858" s="140"/>
      <c r="F858" s="140"/>
      <c r="G858" s="140"/>
      <c r="H858" s="140"/>
      <c r="I858" s="140"/>
      <c r="J858" s="140"/>
    </row>
    <row r="859" spans="1:10" ht="12.75" customHeight="1" x14ac:dyDescent="0.3">
      <c r="B859" s="396" t="s">
        <v>201</v>
      </c>
      <c r="C859" s="396"/>
      <c r="D859" s="396"/>
      <c r="E859" s="396"/>
      <c r="F859" s="396"/>
      <c r="G859" s="396"/>
      <c r="H859" s="396"/>
      <c r="I859" s="396"/>
      <c r="J859" s="396"/>
    </row>
    <row r="860" spans="1:10" ht="12.75" customHeight="1" x14ac:dyDescent="0.3">
      <c r="B860" s="396" t="s">
        <v>181</v>
      </c>
      <c r="C860" s="396"/>
      <c r="D860" s="396"/>
      <c r="E860" s="141"/>
      <c r="F860" s="141" t="s">
        <v>192</v>
      </c>
      <c r="G860" s="141" t="s">
        <v>184</v>
      </c>
      <c r="H860" s="141" t="s">
        <v>202</v>
      </c>
      <c r="I860" s="141" t="s">
        <v>186</v>
      </c>
      <c r="J860" s="141" t="s">
        <v>187</v>
      </c>
    </row>
    <row r="861" spans="1:10" ht="13.5" customHeight="1" x14ac:dyDescent="0.3">
      <c r="A861" t="s">
        <v>259</v>
      </c>
      <c r="B861" s="397" t="str">
        <f>VLOOKUP(A861,INSUMOS,2,FALSE)</f>
        <v>Tubería PVC sanitaria de 2"</v>
      </c>
      <c r="C861" s="397"/>
      <c r="D861" s="397"/>
      <c r="E861" s="142"/>
      <c r="F861" s="143" t="str">
        <f>VLOOKUP(A861,INSUMOS,3,FALSE)</f>
        <v>m</v>
      </c>
      <c r="G861" s="144">
        <v>1.2</v>
      </c>
      <c r="H861" s="144"/>
      <c r="I861" s="142">
        <f>VLOOKUP(A861,INSUMOS,4,FALSE)</f>
        <v>9020</v>
      </c>
      <c r="J861" s="142">
        <f>I861*G861</f>
        <v>10824</v>
      </c>
    </row>
    <row r="862" spans="1:10" ht="12.75" customHeight="1" x14ac:dyDescent="0.3">
      <c r="A862" t="s">
        <v>251</v>
      </c>
      <c r="B862" s="397" t="str">
        <f>VLOOKUP(A862,INSUMOS,2,FALSE)</f>
        <v>Limpiador PVC 1/4 galón</v>
      </c>
      <c r="C862" s="397"/>
      <c r="D862" s="397"/>
      <c r="E862" s="142"/>
      <c r="F862" s="143" t="str">
        <f>VLOOKUP(A862,INSUMOS,3,FALSE)</f>
        <v>und</v>
      </c>
      <c r="G862" s="144">
        <v>0.04</v>
      </c>
      <c r="H862" s="144"/>
      <c r="I862" s="142">
        <f>VLOOKUP(A862,INSUMOS,4,FALSE)</f>
        <v>35860</v>
      </c>
      <c r="J862" s="142">
        <f>I862*G862</f>
        <v>1434.4</v>
      </c>
    </row>
    <row r="863" spans="1:10" ht="27" customHeight="1" x14ac:dyDescent="0.3">
      <c r="A863" t="s">
        <v>260</v>
      </c>
      <c r="B863" s="397" t="str">
        <f>VLOOKUP(A863,INSUMOS,2,FALSE)</f>
        <v>Accesorios para instalación de red sanitaria de 2"</v>
      </c>
      <c r="C863" s="397"/>
      <c r="D863" s="397"/>
      <c r="E863" s="142"/>
      <c r="F863" s="143" t="str">
        <f>VLOOKUP(A863,INSUMOS,3,FALSE)</f>
        <v>und</v>
      </c>
      <c r="G863" s="144">
        <v>1</v>
      </c>
      <c r="H863" s="144"/>
      <c r="I863" s="142">
        <f>VLOOKUP(A863,INSUMOS,4,FALSE)</f>
        <v>4188.1000000000004</v>
      </c>
      <c r="J863" s="142">
        <f>I863*G863</f>
        <v>4188.1000000000004</v>
      </c>
    </row>
    <row r="864" spans="1:10" ht="13.5" customHeight="1" x14ac:dyDescent="0.3">
      <c r="A864" t="s">
        <v>253</v>
      </c>
      <c r="B864" s="397" t="str">
        <f>VLOOKUP(A864,INSUMOS,2,FALSE)</f>
        <v>Soldadura PVC 1/4 galón</v>
      </c>
      <c r="C864" s="397"/>
      <c r="D864" s="397"/>
      <c r="E864" s="142"/>
      <c r="F864" s="143" t="str">
        <f>VLOOKUP(A864,INSUMOS,3,FALSE)</f>
        <v>und</v>
      </c>
      <c r="G864" s="144">
        <v>0.04</v>
      </c>
      <c r="H864" s="144"/>
      <c r="I864" s="142">
        <f>VLOOKUP(A864,INSUMOS,4,FALSE)</f>
        <v>75900</v>
      </c>
      <c r="J864" s="142">
        <f>I864*G864</f>
        <v>3036</v>
      </c>
    </row>
    <row r="865" spans="1:10" ht="12.75" customHeight="1" x14ac:dyDescent="0.3">
      <c r="B865" s="398"/>
      <c r="C865" s="398"/>
      <c r="D865" s="398"/>
      <c r="E865" s="140"/>
      <c r="F865" s="140"/>
      <c r="G865" s="145"/>
      <c r="H865" s="399" t="s">
        <v>204</v>
      </c>
      <c r="I865" s="399"/>
      <c r="J865" s="146">
        <f>+J864+J863+J862+J861</f>
        <v>19482.5</v>
      </c>
    </row>
    <row r="866" spans="1:10" ht="11.25" customHeight="1" x14ac:dyDescent="0.3">
      <c r="B866" s="400"/>
      <c r="C866" s="400"/>
      <c r="D866" s="400"/>
      <c r="E866" s="139"/>
      <c r="F866" s="137"/>
      <c r="G866" s="137"/>
      <c r="H866" s="136"/>
      <c r="I866" s="136"/>
      <c r="J866" s="147"/>
    </row>
    <row r="867" spans="1:10" ht="12.75" customHeight="1" x14ac:dyDescent="0.3">
      <c r="B867" s="396" t="s">
        <v>180</v>
      </c>
      <c r="C867" s="396"/>
      <c r="D867" s="396"/>
      <c r="E867" s="396"/>
      <c r="F867" s="396"/>
      <c r="G867" s="396"/>
      <c r="H867" s="396"/>
      <c r="I867" s="396"/>
      <c r="J867" s="396"/>
    </row>
    <row r="868" spans="1:10" ht="12.75" customHeight="1" x14ac:dyDescent="0.3">
      <c r="B868" s="396" t="s">
        <v>181</v>
      </c>
      <c r="C868" s="396"/>
      <c r="D868" s="396"/>
      <c r="E868" s="141" t="s">
        <v>182</v>
      </c>
      <c r="F868" s="141" t="s">
        <v>183</v>
      </c>
      <c r="G868" s="141" t="s">
        <v>184</v>
      </c>
      <c r="H868" s="141" t="s">
        <v>185</v>
      </c>
      <c r="I868" s="141" t="s">
        <v>186</v>
      </c>
      <c r="J868" s="141" t="s">
        <v>187</v>
      </c>
    </row>
    <row r="869" spans="1:10" ht="13.5" customHeight="1" x14ac:dyDescent="0.3">
      <c r="A869" s="32" t="s">
        <v>254</v>
      </c>
      <c r="B869" s="391" t="str">
        <f>VLOOKUP(A869,MANODEOBRA,2,FALSE)</f>
        <v>Plomero</v>
      </c>
      <c r="C869" s="392"/>
      <c r="D869" s="393"/>
      <c r="E869" s="142">
        <f>VLOOKUP(A869,MANODEOBRA,3,FALSE)</f>
        <v>80166</v>
      </c>
      <c r="F869" s="143">
        <f>VLOOKUP(A869,MANODEOBRA,4,FALSE)</f>
        <v>0.62980000000000003</v>
      </c>
      <c r="G869" s="144">
        <v>1</v>
      </c>
      <c r="H869" s="144">
        <v>14</v>
      </c>
      <c r="I869" s="142">
        <f>E869*(1+F869)</f>
        <v>130654.5468</v>
      </c>
      <c r="J869" s="142">
        <f>I869*G869/H869</f>
        <v>9332.4676285714286</v>
      </c>
    </row>
    <row r="870" spans="1:10" ht="12.75" customHeight="1" x14ac:dyDescent="0.3">
      <c r="A870" s="32" t="s">
        <v>255</v>
      </c>
      <c r="B870" s="391" t="str">
        <f>VLOOKUP(A870,MANODEOBRA,2,FALSE)</f>
        <v>Ayudante plomero</v>
      </c>
      <c r="C870" s="392"/>
      <c r="D870" s="393"/>
      <c r="E870" s="142">
        <f>VLOOKUP(A870,MANODEOBRA,3,FALSE)</f>
        <v>56333</v>
      </c>
      <c r="F870" s="143">
        <f>VLOOKUP(A870,MANODEOBRA,4,FALSE)</f>
        <v>0.62980000000000003</v>
      </c>
      <c r="G870" s="144">
        <v>1</v>
      </c>
      <c r="H870" s="144">
        <v>14</v>
      </c>
      <c r="I870" s="142">
        <f>E870*(1+F870)</f>
        <v>91811.523399999991</v>
      </c>
      <c r="J870" s="142">
        <f>I870*G870/H870</f>
        <v>6557.9659571428565</v>
      </c>
    </row>
    <row r="871" spans="1:10" ht="27" customHeight="1" x14ac:dyDescent="0.3">
      <c r="B871" s="398"/>
      <c r="C871" s="398"/>
      <c r="D871" s="398"/>
      <c r="E871" s="140"/>
      <c r="F871" s="140"/>
      <c r="G871" s="145"/>
      <c r="H871" s="399" t="s">
        <v>190</v>
      </c>
      <c r="I871" s="399"/>
      <c r="J871" s="146">
        <f>+J870+J869</f>
        <v>15890.433585714285</v>
      </c>
    </row>
    <row r="872" spans="1:10" ht="11.25" customHeight="1" x14ac:dyDescent="0.3">
      <c r="B872" s="400"/>
      <c r="C872" s="400"/>
      <c r="D872" s="400"/>
      <c r="E872" s="139"/>
      <c r="F872" s="137"/>
      <c r="G872" s="137"/>
      <c r="H872" s="136"/>
      <c r="I872" s="136"/>
      <c r="J872" s="147"/>
    </row>
    <row r="873" spans="1:10" ht="12.75" customHeight="1" x14ac:dyDescent="0.3">
      <c r="B873" s="396" t="s">
        <v>191</v>
      </c>
      <c r="C873" s="396"/>
      <c r="D873" s="396"/>
      <c r="E873" s="396"/>
      <c r="F873" s="396"/>
      <c r="G873" s="396"/>
      <c r="H873" s="396"/>
      <c r="I873" s="396"/>
      <c r="J873" s="396"/>
    </row>
    <row r="874" spans="1:10" ht="12.75" customHeight="1" x14ac:dyDescent="0.3">
      <c r="B874" s="396" t="s">
        <v>181</v>
      </c>
      <c r="C874" s="396"/>
      <c r="D874" s="396"/>
      <c r="E874" s="141"/>
      <c r="F874" s="141" t="s">
        <v>192</v>
      </c>
      <c r="G874" s="141" t="s">
        <v>184</v>
      </c>
      <c r="H874" s="141" t="s">
        <v>185</v>
      </c>
      <c r="I874" s="141" t="s">
        <v>186</v>
      </c>
      <c r="J874" s="141" t="s">
        <v>187</v>
      </c>
    </row>
    <row r="875" spans="1:10" ht="13.5" customHeight="1" x14ac:dyDescent="0.3">
      <c r="A875" t="s">
        <v>193</v>
      </c>
      <c r="B875" s="397" t="str">
        <f>VLOOKUP(A875,EQUIPOS,2,FALSE)</f>
        <v>Herramienta menor</v>
      </c>
      <c r="C875" s="397"/>
      <c r="D875" s="397"/>
      <c r="E875" s="142"/>
      <c r="F875" s="143" t="str">
        <f>VLOOKUP(A875,EQUIPOS,3,FALSE)</f>
        <v>(%)mo</v>
      </c>
      <c r="G875" s="144">
        <v>1</v>
      </c>
      <c r="H875" s="144">
        <v>10</v>
      </c>
      <c r="I875" s="142">
        <f>+J871</f>
        <v>15890.433585714285</v>
      </c>
      <c r="J875" s="142">
        <f>I875*G875/H875</f>
        <v>1589.0433585714286</v>
      </c>
    </row>
    <row r="876" spans="1:10" ht="12.75" customHeight="1" x14ac:dyDescent="0.3">
      <c r="B876" s="398"/>
      <c r="C876" s="398"/>
      <c r="D876" s="398"/>
      <c r="E876" s="140"/>
      <c r="F876" s="140"/>
      <c r="G876" s="145"/>
      <c r="H876" s="399" t="s">
        <v>194</v>
      </c>
      <c r="I876" s="399"/>
      <c r="J876" s="146">
        <f>+J875</f>
        <v>1589.0433585714286</v>
      </c>
    </row>
    <row r="877" spans="1:10" ht="11.25" customHeight="1" x14ac:dyDescent="0.3">
      <c r="B877" s="400"/>
      <c r="C877" s="400"/>
      <c r="D877" s="400"/>
      <c r="E877" s="139"/>
      <c r="F877" s="137"/>
      <c r="G877" s="137"/>
      <c r="H877" s="136"/>
      <c r="I877" s="136"/>
      <c r="J877" s="147"/>
    </row>
    <row r="878" spans="1:10" ht="12.75" customHeight="1" x14ac:dyDescent="0.3">
      <c r="B878" s="401" t="s">
        <v>198</v>
      </c>
      <c r="C878" s="401"/>
      <c r="D878" s="401"/>
      <c r="E878" s="401"/>
      <c r="F878" s="401"/>
      <c r="G878" s="138"/>
      <c r="H878" s="138"/>
      <c r="I878" s="148"/>
      <c r="J878" s="146">
        <f>+J876+J871+J865</f>
        <v>36961.976944285714</v>
      </c>
    </row>
    <row r="879" spans="1:10" x14ac:dyDescent="0.3">
      <c r="B879" s="402" t="s">
        <v>162</v>
      </c>
      <c r="C879" s="402"/>
      <c r="D879" s="402"/>
      <c r="E879" s="402"/>
      <c r="F879" s="402"/>
      <c r="G879" s="149"/>
      <c r="H879" s="403">
        <f>+PPTO!$F$108</f>
        <v>0.28999999999999998</v>
      </c>
      <c r="I879" s="404"/>
      <c r="J879" s="146">
        <f>J878*(H879)</f>
        <v>10718.973313842856</v>
      </c>
    </row>
    <row r="880" spans="1:10" x14ac:dyDescent="0.3">
      <c r="B880" s="402" t="s">
        <v>164</v>
      </c>
      <c r="C880" s="402"/>
      <c r="D880" s="402"/>
      <c r="E880" s="402"/>
      <c r="F880" s="402"/>
      <c r="G880" s="149"/>
      <c r="H880" s="403">
        <f>+PPTO!$F$109</f>
        <v>0.01</v>
      </c>
      <c r="I880" s="404"/>
      <c r="J880" s="146">
        <f>+H880*J878</f>
        <v>369.61976944285715</v>
      </c>
    </row>
    <row r="881" spans="1:10" x14ac:dyDescent="0.3">
      <c r="B881" s="402" t="s">
        <v>163</v>
      </c>
      <c r="C881" s="402"/>
      <c r="D881" s="402"/>
      <c r="E881" s="402"/>
      <c r="F881" s="402"/>
      <c r="G881" s="149"/>
      <c r="H881" s="403">
        <f>+PPTO!$F$110</f>
        <v>0.05</v>
      </c>
      <c r="I881" s="404"/>
      <c r="J881" s="146">
        <f>+H881*J878</f>
        <v>1848.0988472142858</v>
      </c>
    </row>
    <row r="882" spans="1:10" ht="12" customHeight="1" x14ac:dyDescent="0.3">
      <c r="B882" s="405" t="s">
        <v>199</v>
      </c>
      <c r="C882" s="405"/>
      <c r="D882" s="405"/>
      <c r="E882" s="405"/>
      <c r="F882" s="405"/>
      <c r="G882" s="150"/>
      <c r="H882" s="150"/>
      <c r="I882" s="148"/>
      <c r="J882" s="146">
        <f>SUM(J878:J881)</f>
        <v>49898.668874785712</v>
      </c>
    </row>
    <row r="883" spans="1:10" x14ac:dyDescent="0.3">
      <c r="B883" s="405" t="s">
        <v>200</v>
      </c>
      <c r="C883" s="405"/>
      <c r="D883" s="405"/>
      <c r="E883" s="405"/>
      <c r="F883" s="405"/>
      <c r="G883" s="150"/>
      <c r="H883" s="150"/>
      <c r="I883" s="148"/>
      <c r="J883" s="146">
        <f>ROUND(J882,0)</f>
        <v>49899</v>
      </c>
    </row>
    <row r="884" spans="1:10" ht="12.75" customHeight="1" x14ac:dyDescent="0.3">
      <c r="B884" s="410"/>
      <c r="C884" s="410"/>
      <c r="D884" s="410"/>
      <c r="E884" s="135"/>
      <c r="F884" s="135"/>
      <c r="G884" s="135"/>
      <c r="H884" s="135"/>
      <c r="I884" s="135"/>
      <c r="J884" s="135"/>
    </row>
    <row r="885" spans="1:10" ht="12" customHeight="1" x14ac:dyDescent="0.3">
      <c r="B885" s="406" t="s">
        <v>176</v>
      </c>
      <c r="C885" s="406"/>
      <c r="D885" s="406"/>
      <c r="E885" s="407" t="s">
        <v>99</v>
      </c>
      <c r="F885" s="407"/>
      <c r="G885" s="407"/>
      <c r="H885" s="407"/>
      <c r="I885" s="407"/>
      <c r="J885" s="407"/>
    </row>
    <row r="886" spans="1:10" ht="51" customHeight="1" x14ac:dyDescent="0.3">
      <c r="B886" s="406" t="s">
        <v>177</v>
      </c>
      <c r="C886" s="406"/>
      <c r="D886" s="406"/>
      <c r="E886" s="408" t="str">
        <f>VLOOKUP(E885,PRESUPUESTO,2,FALSE)</f>
        <v>Suministro e instalación de punto sanitario PVC diámetro 4", incluye accesorios de conexión</v>
      </c>
      <c r="F886" s="408"/>
      <c r="G886" s="408"/>
      <c r="H886" s="408"/>
      <c r="I886" s="408"/>
      <c r="J886" s="408"/>
    </row>
    <row r="887" spans="1:10" ht="11.25" customHeight="1" x14ac:dyDescent="0.3">
      <c r="B887" s="406" t="s">
        <v>178</v>
      </c>
      <c r="C887" s="406"/>
      <c r="D887" s="406"/>
      <c r="E887" s="407" t="str">
        <f>VLOOKUP(E885,PRESUPUESTO,3,FALSE)</f>
        <v>und</v>
      </c>
      <c r="F887" s="407"/>
      <c r="G887" s="407"/>
      <c r="H887" s="407"/>
      <c r="I887" s="407"/>
      <c r="J887" s="407"/>
    </row>
    <row r="888" spans="1:10" ht="12" customHeight="1" x14ac:dyDescent="0.3">
      <c r="B888" s="406" t="s">
        <v>179</v>
      </c>
      <c r="C888" s="406"/>
      <c r="D888" s="406"/>
      <c r="E888" s="407" t="str">
        <f>E885</f>
        <v>7.2.2</v>
      </c>
      <c r="F888" s="407"/>
      <c r="G888" s="407"/>
      <c r="H888" s="407"/>
      <c r="I888" s="407"/>
      <c r="J888" s="407"/>
    </row>
    <row r="889" spans="1:10" ht="11.25" customHeight="1" x14ac:dyDescent="0.3">
      <c r="B889" s="409"/>
      <c r="C889" s="409"/>
      <c r="D889" s="409"/>
      <c r="E889" s="140"/>
      <c r="F889" s="140"/>
      <c r="G889" s="140"/>
      <c r="H889" s="140"/>
      <c r="I889" s="140"/>
      <c r="J889" s="140"/>
    </row>
    <row r="890" spans="1:10" ht="12.75" customHeight="1" x14ac:dyDescent="0.3">
      <c r="B890" s="396" t="s">
        <v>201</v>
      </c>
      <c r="C890" s="396"/>
      <c r="D890" s="396"/>
      <c r="E890" s="396"/>
      <c r="F890" s="396"/>
      <c r="G890" s="396"/>
      <c r="H890" s="396"/>
      <c r="I890" s="396"/>
      <c r="J890" s="396"/>
    </row>
    <row r="891" spans="1:10" ht="12.75" customHeight="1" x14ac:dyDescent="0.3">
      <c r="B891" s="396" t="s">
        <v>181</v>
      </c>
      <c r="C891" s="396"/>
      <c r="D891" s="396"/>
      <c r="E891" s="141"/>
      <c r="F891" s="141" t="s">
        <v>192</v>
      </c>
      <c r="G891" s="141" t="s">
        <v>184</v>
      </c>
      <c r="H891" s="141" t="s">
        <v>202</v>
      </c>
      <c r="I891" s="141" t="s">
        <v>186</v>
      </c>
      <c r="J891" s="141" t="s">
        <v>187</v>
      </c>
    </row>
    <row r="892" spans="1:10" ht="13.5" customHeight="1" x14ac:dyDescent="0.3">
      <c r="A892" t="s">
        <v>261</v>
      </c>
      <c r="B892" s="397" t="str">
        <f>VLOOKUP(A892,INSUMOS,2,FALSE)</f>
        <v>Tubería PVC sanitaria de 4"</v>
      </c>
      <c r="C892" s="397"/>
      <c r="D892" s="397"/>
      <c r="E892" s="142"/>
      <c r="F892" s="143" t="str">
        <f>VLOOKUP(A892,INSUMOS,3,FALSE)</f>
        <v>m</v>
      </c>
      <c r="G892" s="144">
        <v>1.2</v>
      </c>
      <c r="H892" s="144"/>
      <c r="I892" s="142">
        <f>VLOOKUP(A892,INSUMOS,4,FALSE)</f>
        <v>18810</v>
      </c>
      <c r="J892" s="142">
        <f>I892*G892</f>
        <v>22572</v>
      </c>
    </row>
    <row r="893" spans="1:10" ht="12.75" customHeight="1" x14ac:dyDescent="0.3">
      <c r="A893" t="s">
        <v>251</v>
      </c>
      <c r="B893" s="397" t="str">
        <f>VLOOKUP(A893,INSUMOS,2,FALSE)</f>
        <v>Limpiador PVC 1/4 galón</v>
      </c>
      <c r="C893" s="397"/>
      <c r="D893" s="397"/>
      <c r="E893" s="142"/>
      <c r="F893" s="143" t="str">
        <f>VLOOKUP(A893,INSUMOS,3,FALSE)</f>
        <v>und</v>
      </c>
      <c r="G893" s="144">
        <v>0.04</v>
      </c>
      <c r="H893" s="144"/>
      <c r="I893" s="142">
        <f>VLOOKUP(A893,INSUMOS,4,FALSE)</f>
        <v>35860</v>
      </c>
      <c r="J893" s="142">
        <f>I893*G893</f>
        <v>1434.4</v>
      </c>
    </row>
    <row r="894" spans="1:10" ht="27.75" customHeight="1" x14ac:dyDescent="0.3">
      <c r="A894" t="s">
        <v>262</v>
      </c>
      <c r="B894" s="397" t="str">
        <f>VLOOKUP(A894,INSUMOS,2,FALSE)</f>
        <v>Accesorios para instalación de red sanitaria de 4"</v>
      </c>
      <c r="C894" s="397"/>
      <c r="D894" s="397"/>
      <c r="E894" s="142"/>
      <c r="F894" s="143" t="str">
        <f>VLOOKUP(A894,INSUMOS,3,FALSE)</f>
        <v>und</v>
      </c>
      <c r="G894" s="144">
        <v>1</v>
      </c>
      <c r="H894" s="144"/>
      <c r="I894" s="142">
        <f>VLOOKUP(A894,INSUMOS,4,FALSE)</f>
        <v>17139.89</v>
      </c>
      <c r="J894" s="142">
        <f>I894*G894</f>
        <v>17139.89</v>
      </c>
    </row>
    <row r="895" spans="1:10" ht="13.5" customHeight="1" x14ac:dyDescent="0.3">
      <c r="A895" t="s">
        <v>253</v>
      </c>
      <c r="B895" s="397" t="str">
        <f>VLOOKUP(A895,INSUMOS,2,FALSE)</f>
        <v>Soldadura PVC 1/4 galón</v>
      </c>
      <c r="C895" s="397"/>
      <c r="D895" s="397"/>
      <c r="E895" s="142"/>
      <c r="F895" s="143" t="str">
        <f>VLOOKUP(A895,INSUMOS,3,FALSE)</f>
        <v>und</v>
      </c>
      <c r="G895" s="144">
        <v>0.04</v>
      </c>
      <c r="H895" s="144"/>
      <c r="I895" s="142">
        <f>VLOOKUP(A895,INSUMOS,4,FALSE)</f>
        <v>75900</v>
      </c>
      <c r="J895" s="142">
        <f>I895*G895</f>
        <v>3036</v>
      </c>
    </row>
    <row r="896" spans="1:10" ht="12.75" customHeight="1" x14ac:dyDescent="0.3">
      <c r="B896" s="398"/>
      <c r="C896" s="398"/>
      <c r="D896" s="398"/>
      <c r="E896" s="140"/>
      <c r="F896" s="140"/>
      <c r="G896" s="145"/>
      <c r="H896" s="399" t="s">
        <v>204</v>
      </c>
      <c r="I896" s="399"/>
      <c r="J896" s="146">
        <f>+J895+J894+J893+J892</f>
        <v>44182.29</v>
      </c>
    </row>
    <row r="897" spans="1:10" ht="11.25" customHeight="1" x14ac:dyDescent="0.3">
      <c r="B897" s="400"/>
      <c r="C897" s="400"/>
      <c r="D897" s="400"/>
      <c r="E897" s="139"/>
      <c r="F897" s="137"/>
      <c r="G897" s="137"/>
      <c r="H897" s="136"/>
      <c r="I897" s="136"/>
      <c r="J897" s="147"/>
    </row>
    <row r="898" spans="1:10" ht="12.75" customHeight="1" x14ac:dyDescent="0.3">
      <c r="B898" s="396" t="s">
        <v>180</v>
      </c>
      <c r="C898" s="396"/>
      <c r="D898" s="396"/>
      <c r="E898" s="396"/>
      <c r="F898" s="396"/>
      <c r="G898" s="396"/>
      <c r="H898" s="396"/>
      <c r="I898" s="396"/>
      <c r="J898" s="396"/>
    </row>
    <row r="899" spans="1:10" ht="12.75" customHeight="1" x14ac:dyDescent="0.3">
      <c r="B899" s="396" t="s">
        <v>181</v>
      </c>
      <c r="C899" s="396"/>
      <c r="D899" s="396"/>
      <c r="E899" s="141" t="s">
        <v>182</v>
      </c>
      <c r="F899" s="141" t="s">
        <v>183</v>
      </c>
      <c r="G899" s="141" t="s">
        <v>184</v>
      </c>
      <c r="H899" s="141" t="s">
        <v>185</v>
      </c>
      <c r="I899" s="141" t="s">
        <v>186</v>
      </c>
      <c r="J899" s="141" t="s">
        <v>187</v>
      </c>
    </row>
    <row r="900" spans="1:10" ht="13.5" customHeight="1" x14ac:dyDescent="0.3">
      <c r="A900" s="32" t="s">
        <v>254</v>
      </c>
      <c r="B900" s="391" t="str">
        <f>VLOOKUP(A900,MANODEOBRA,2,FALSE)</f>
        <v>Plomero</v>
      </c>
      <c r="C900" s="392"/>
      <c r="D900" s="393"/>
      <c r="E900" s="142">
        <f>VLOOKUP(A900,MANODEOBRA,3,FALSE)</f>
        <v>80166</v>
      </c>
      <c r="F900" s="143">
        <f>VLOOKUP(A900,MANODEOBRA,4,FALSE)</f>
        <v>0.62980000000000003</v>
      </c>
      <c r="G900" s="144">
        <v>1</v>
      </c>
      <c r="H900" s="144">
        <v>14</v>
      </c>
      <c r="I900" s="142">
        <f>E900*(1+F900)</f>
        <v>130654.5468</v>
      </c>
      <c r="J900" s="142">
        <f>I900*G900/H900</f>
        <v>9332.4676285714286</v>
      </c>
    </row>
    <row r="901" spans="1:10" ht="12.75" customHeight="1" x14ac:dyDescent="0.3">
      <c r="A901" s="32" t="s">
        <v>255</v>
      </c>
      <c r="B901" s="391" t="str">
        <f>VLOOKUP(A901,MANODEOBRA,2,FALSE)</f>
        <v>Ayudante plomero</v>
      </c>
      <c r="C901" s="392"/>
      <c r="D901" s="393"/>
      <c r="E901" s="142">
        <f>VLOOKUP(A901,MANODEOBRA,3,FALSE)</f>
        <v>56333</v>
      </c>
      <c r="F901" s="143">
        <f>VLOOKUP(A901,MANODEOBRA,4,FALSE)</f>
        <v>0.62980000000000003</v>
      </c>
      <c r="G901" s="144">
        <v>1</v>
      </c>
      <c r="H901" s="144">
        <v>14</v>
      </c>
      <c r="I901" s="142">
        <f>E901*(1+F901)</f>
        <v>91811.523399999991</v>
      </c>
      <c r="J901" s="142">
        <f>I901*G901/H901</f>
        <v>6557.9659571428565</v>
      </c>
    </row>
    <row r="902" spans="1:10" ht="27" customHeight="1" x14ac:dyDescent="0.3">
      <c r="B902" s="398"/>
      <c r="C902" s="398"/>
      <c r="D902" s="398"/>
      <c r="E902" s="140"/>
      <c r="F902" s="140"/>
      <c r="G902" s="145"/>
      <c r="H902" s="399" t="s">
        <v>190</v>
      </c>
      <c r="I902" s="399"/>
      <c r="J902" s="146">
        <f>+J901+J900</f>
        <v>15890.433585714285</v>
      </c>
    </row>
    <row r="903" spans="1:10" ht="11.25" customHeight="1" x14ac:dyDescent="0.3">
      <c r="B903" s="400"/>
      <c r="C903" s="400"/>
      <c r="D903" s="400"/>
      <c r="E903" s="139"/>
      <c r="F903" s="137"/>
      <c r="G903" s="137"/>
      <c r="H903" s="136"/>
      <c r="I903" s="136"/>
      <c r="J903" s="147"/>
    </row>
    <row r="904" spans="1:10" ht="12.75" customHeight="1" x14ac:dyDescent="0.3">
      <c r="B904" s="396" t="s">
        <v>191</v>
      </c>
      <c r="C904" s="396"/>
      <c r="D904" s="396"/>
      <c r="E904" s="396"/>
      <c r="F904" s="396"/>
      <c r="G904" s="396"/>
      <c r="H904" s="396"/>
      <c r="I904" s="396"/>
      <c r="J904" s="396"/>
    </row>
    <row r="905" spans="1:10" ht="12.75" customHeight="1" x14ac:dyDescent="0.3">
      <c r="B905" s="396" t="s">
        <v>181</v>
      </c>
      <c r="C905" s="396"/>
      <c r="D905" s="396"/>
      <c r="E905" s="141"/>
      <c r="F905" s="141" t="s">
        <v>192</v>
      </c>
      <c r="G905" s="141" t="s">
        <v>184</v>
      </c>
      <c r="H905" s="141" t="s">
        <v>185</v>
      </c>
      <c r="I905" s="141" t="s">
        <v>186</v>
      </c>
      <c r="J905" s="141" t="s">
        <v>187</v>
      </c>
    </row>
    <row r="906" spans="1:10" ht="13.5" customHeight="1" x14ac:dyDescent="0.3">
      <c r="A906" t="s">
        <v>193</v>
      </c>
      <c r="B906" s="397" t="str">
        <f>VLOOKUP(A906,EQUIPOS,2,FALSE)</f>
        <v>Herramienta menor</v>
      </c>
      <c r="C906" s="397"/>
      <c r="D906" s="397"/>
      <c r="E906" s="142"/>
      <c r="F906" s="143" t="str">
        <f>VLOOKUP(A906,EQUIPOS,3,FALSE)</f>
        <v>(%)mo</v>
      </c>
      <c r="G906" s="144">
        <v>1</v>
      </c>
      <c r="H906" s="144">
        <v>10</v>
      </c>
      <c r="I906" s="142">
        <f>+J902</f>
        <v>15890.433585714285</v>
      </c>
      <c r="J906" s="142">
        <f>I906*G906/H906</f>
        <v>1589.0433585714286</v>
      </c>
    </row>
    <row r="907" spans="1:10" ht="12.75" customHeight="1" x14ac:dyDescent="0.3">
      <c r="B907" s="398"/>
      <c r="C907" s="398"/>
      <c r="D907" s="398"/>
      <c r="E907" s="140"/>
      <c r="F907" s="140"/>
      <c r="G907" s="145"/>
      <c r="H907" s="399" t="s">
        <v>194</v>
      </c>
      <c r="I907" s="399"/>
      <c r="J907" s="146">
        <f>+J906</f>
        <v>1589.0433585714286</v>
      </c>
    </row>
    <row r="908" spans="1:10" ht="11.25" customHeight="1" x14ac:dyDescent="0.3">
      <c r="B908" s="400"/>
      <c r="C908" s="400"/>
      <c r="D908" s="400"/>
      <c r="E908" s="139"/>
      <c r="F908" s="137"/>
      <c r="G908" s="137"/>
      <c r="H908" s="136"/>
      <c r="I908" s="136"/>
      <c r="J908" s="147"/>
    </row>
    <row r="909" spans="1:10" ht="12.75" customHeight="1" x14ac:dyDescent="0.3">
      <c r="B909" s="401" t="s">
        <v>198</v>
      </c>
      <c r="C909" s="401"/>
      <c r="D909" s="401"/>
      <c r="E909" s="401"/>
      <c r="F909" s="401"/>
      <c r="G909" s="138"/>
      <c r="H909" s="138"/>
      <c r="I909" s="148"/>
      <c r="J909" s="146">
        <f>+J907+J902+J896</f>
        <v>61661.766944285715</v>
      </c>
    </row>
    <row r="910" spans="1:10" x14ac:dyDescent="0.3">
      <c r="B910" s="402" t="s">
        <v>162</v>
      </c>
      <c r="C910" s="402"/>
      <c r="D910" s="402"/>
      <c r="E910" s="402"/>
      <c r="F910" s="402"/>
      <c r="G910" s="149"/>
      <c r="H910" s="403">
        <f>+PPTO!$F$108</f>
        <v>0.28999999999999998</v>
      </c>
      <c r="I910" s="404"/>
      <c r="J910" s="146">
        <f>J909*(H910)</f>
        <v>17881.912413842856</v>
      </c>
    </row>
    <row r="911" spans="1:10" x14ac:dyDescent="0.3">
      <c r="B911" s="402" t="s">
        <v>164</v>
      </c>
      <c r="C911" s="402"/>
      <c r="D911" s="402"/>
      <c r="E911" s="402"/>
      <c r="F911" s="402"/>
      <c r="G911" s="149"/>
      <c r="H911" s="403">
        <f>+PPTO!$F$109</f>
        <v>0.01</v>
      </c>
      <c r="I911" s="404"/>
      <c r="J911" s="146">
        <f>+H911*J909</f>
        <v>616.61766944285716</v>
      </c>
    </row>
    <row r="912" spans="1:10" x14ac:dyDescent="0.3">
      <c r="B912" s="402" t="s">
        <v>163</v>
      </c>
      <c r="C912" s="402"/>
      <c r="D912" s="402"/>
      <c r="E912" s="402"/>
      <c r="F912" s="402"/>
      <c r="G912" s="149"/>
      <c r="H912" s="403">
        <f>+PPTO!$F$110</f>
        <v>0.05</v>
      </c>
      <c r="I912" s="404"/>
      <c r="J912" s="146">
        <f>+H912*J909</f>
        <v>3083.0883472142859</v>
      </c>
    </row>
    <row r="913" spans="1:10" ht="12" customHeight="1" x14ac:dyDescent="0.3">
      <c r="B913" s="405" t="s">
        <v>199</v>
      </c>
      <c r="C913" s="405"/>
      <c r="D913" s="405"/>
      <c r="E913" s="405"/>
      <c r="F913" s="405"/>
      <c r="G913" s="150"/>
      <c r="H913" s="150"/>
      <c r="I913" s="148"/>
      <c r="J913" s="146">
        <f>SUM(J909:J912)</f>
        <v>83243.385374785721</v>
      </c>
    </row>
    <row r="914" spans="1:10" x14ac:dyDescent="0.3">
      <c r="B914" s="405" t="s">
        <v>200</v>
      </c>
      <c r="C914" s="405"/>
      <c r="D914" s="405"/>
      <c r="E914" s="405"/>
      <c r="F914" s="405"/>
      <c r="G914" s="150"/>
      <c r="H914" s="150"/>
      <c r="I914" s="148"/>
      <c r="J914" s="146">
        <f>ROUND(J913,0)</f>
        <v>83243</v>
      </c>
    </row>
    <row r="915" spans="1:10" ht="12.75" customHeight="1" x14ac:dyDescent="0.3">
      <c r="B915" s="410"/>
      <c r="C915" s="410"/>
      <c r="D915" s="410"/>
      <c r="E915" s="135"/>
      <c r="F915" s="135"/>
      <c r="G915" s="135"/>
      <c r="H915" s="135"/>
      <c r="I915" s="135"/>
      <c r="J915" s="135"/>
    </row>
    <row r="916" spans="1:10" ht="12" customHeight="1" x14ac:dyDescent="0.3">
      <c r="B916" s="406" t="s">
        <v>176</v>
      </c>
      <c r="C916" s="406"/>
      <c r="D916" s="406"/>
      <c r="E916" s="407" t="s">
        <v>101</v>
      </c>
      <c r="F916" s="407"/>
      <c r="G916" s="407"/>
      <c r="H916" s="407"/>
      <c r="I916" s="407"/>
      <c r="J916" s="407"/>
    </row>
    <row r="917" spans="1:10" ht="51" customHeight="1" x14ac:dyDescent="0.3">
      <c r="B917" s="406" t="s">
        <v>177</v>
      </c>
      <c r="C917" s="406"/>
      <c r="D917" s="406"/>
      <c r="E917" s="408" t="str">
        <f>VLOOKUP(E916,PRESUPUESTO,2,FALSE)</f>
        <v>Suministro e instalación de punto ventilación PVC diámetro 2", incluye accesorios de conexión</v>
      </c>
      <c r="F917" s="408"/>
      <c r="G917" s="408"/>
      <c r="H917" s="408"/>
      <c r="I917" s="408"/>
      <c r="J917" s="408"/>
    </row>
    <row r="918" spans="1:10" ht="11.25" customHeight="1" x14ac:dyDescent="0.3">
      <c r="B918" s="406" t="s">
        <v>178</v>
      </c>
      <c r="C918" s="406"/>
      <c r="D918" s="406"/>
      <c r="E918" s="407" t="str">
        <f>VLOOKUP(E916,PRESUPUESTO,3,FALSE)</f>
        <v>und</v>
      </c>
      <c r="F918" s="407"/>
      <c r="G918" s="407"/>
      <c r="H918" s="407"/>
      <c r="I918" s="407"/>
      <c r="J918" s="407"/>
    </row>
    <row r="919" spans="1:10" ht="12" customHeight="1" x14ac:dyDescent="0.3">
      <c r="B919" s="406" t="s">
        <v>179</v>
      </c>
      <c r="C919" s="406"/>
      <c r="D919" s="406"/>
      <c r="E919" s="407" t="str">
        <f>E916</f>
        <v>7.2.3</v>
      </c>
      <c r="F919" s="407"/>
      <c r="G919" s="407"/>
      <c r="H919" s="407"/>
      <c r="I919" s="407"/>
      <c r="J919" s="407"/>
    </row>
    <row r="920" spans="1:10" ht="11.25" customHeight="1" x14ac:dyDescent="0.3">
      <c r="B920" s="409"/>
      <c r="C920" s="409"/>
      <c r="D920" s="409"/>
      <c r="E920" s="140"/>
      <c r="F920" s="140"/>
      <c r="G920" s="140"/>
      <c r="H920" s="140"/>
      <c r="I920" s="140"/>
      <c r="J920" s="140"/>
    </row>
    <row r="921" spans="1:10" ht="12.75" customHeight="1" x14ac:dyDescent="0.3">
      <c r="B921" s="396" t="s">
        <v>201</v>
      </c>
      <c r="C921" s="396"/>
      <c r="D921" s="396"/>
      <c r="E921" s="396"/>
      <c r="F921" s="396"/>
      <c r="G921" s="396"/>
      <c r="H921" s="396"/>
      <c r="I921" s="396"/>
      <c r="J921" s="396"/>
    </row>
    <row r="922" spans="1:10" ht="12.75" customHeight="1" x14ac:dyDescent="0.3">
      <c r="B922" s="396" t="s">
        <v>181</v>
      </c>
      <c r="C922" s="396"/>
      <c r="D922" s="396"/>
      <c r="E922" s="141"/>
      <c r="F922" s="141" t="s">
        <v>192</v>
      </c>
      <c r="G922" s="141" t="s">
        <v>184</v>
      </c>
      <c r="H922" s="141" t="s">
        <v>202</v>
      </c>
      <c r="I922" s="141" t="s">
        <v>186</v>
      </c>
      <c r="J922" s="141" t="s">
        <v>187</v>
      </c>
    </row>
    <row r="923" spans="1:10" ht="13.5" customHeight="1" x14ac:dyDescent="0.3">
      <c r="A923" t="s">
        <v>263</v>
      </c>
      <c r="B923" s="397" t="str">
        <f>VLOOKUP(A923,INSUMOS,2,FALSE)</f>
        <v>Tubería PVC ventilación de 2"</v>
      </c>
      <c r="C923" s="397"/>
      <c r="D923" s="397"/>
      <c r="E923" s="142"/>
      <c r="F923" s="143" t="str">
        <f>VLOOKUP(A923,INSUMOS,3,FALSE)</f>
        <v>m</v>
      </c>
      <c r="G923" s="144">
        <v>1</v>
      </c>
      <c r="H923" s="144"/>
      <c r="I923" s="142">
        <f>VLOOKUP(A923,INSUMOS,4,FALSE)</f>
        <v>7021.666666666667</v>
      </c>
      <c r="J923" s="142">
        <f>I923*G923</f>
        <v>7021.666666666667</v>
      </c>
    </row>
    <row r="924" spans="1:10" ht="12.75" customHeight="1" x14ac:dyDescent="0.3">
      <c r="A924" t="s">
        <v>251</v>
      </c>
      <c r="B924" s="397" t="str">
        <f>VLOOKUP(A924,INSUMOS,2,FALSE)</f>
        <v>Limpiador PVC 1/4 galón</v>
      </c>
      <c r="C924" s="397"/>
      <c r="D924" s="397"/>
      <c r="E924" s="142"/>
      <c r="F924" s="143" t="str">
        <f>VLOOKUP(A924,INSUMOS,3,FALSE)</f>
        <v>und</v>
      </c>
      <c r="G924" s="144">
        <v>0.04</v>
      </c>
      <c r="H924" s="144"/>
      <c r="I924" s="142">
        <f>VLOOKUP(A924,INSUMOS,4,FALSE)</f>
        <v>35860</v>
      </c>
      <c r="J924" s="142">
        <f>I924*G924</f>
        <v>1434.4</v>
      </c>
    </row>
    <row r="925" spans="1:10" ht="24" customHeight="1" x14ac:dyDescent="0.3">
      <c r="A925" t="s">
        <v>264</v>
      </c>
      <c r="B925" s="397" t="str">
        <f>VLOOKUP(A925,INSUMOS,2,FALSE)</f>
        <v>Accesorios para instalación de red ventilación de 2"</v>
      </c>
      <c r="C925" s="397"/>
      <c r="D925" s="397"/>
      <c r="E925" s="142"/>
      <c r="F925" s="143" t="str">
        <f>VLOOKUP(A925,INSUMOS,3,FALSE)</f>
        <v>und</v>
      </c>
      <c r="G925" s="144">
        <v>1</v>
      </c>
      <c r="H925" s="144"/>
      <c r="I925" s="142">
        <f>VLOOKUP(A925,INSUMOS,4,FALSE)</f>
        <v>3288.93</v>
      </c>
      <c r="J925" s="142">
        <f>I925*G925</f>
        <v>3288.93</v>
      </c>
    </row>
    <row r="926" spans="1:10" ht="12.75" customHeight="1" x14ac:dyDescent="0.3">
      <c r="A926" t="s">
        <v>253</v>
      </c>
      <c r="B926" s="397" t="str">
        <f>VLOOKUP(A926,INSUMOS,2,FALSE)</f>
        <v>Soldadura PVC 1/4 galón</v>
      </c>
      <c r="C926" s="397"/>
      <c r="D926" s="397"/>
      <c r="E926" s="142"/>
      <c r="F926" s="143" t="str">
        <f>VLOOKUP(A926,INSUMOS,3,FALSE)</f>
        <v>und</v>
      </c>
      <c r="G926" s="144">
        <v>0.04</v>
      </c>
      <c r="H926" s="144"/>
      <c r="I926" s="142">
        <f>VLOOKUP(A926,INSUMOS,4,FALSE)</f>
        <v>75900</v>
      </c>
      <c r="J926" s="142">
        <f>I926*G926</f>
        <v>3036</v>
      </c>
    </row>
    <row r="927" spans="1:10" ht="12.75" customHeight="1" x14ac:dyDescent="0.3">
      <c r="B927" s="398"/>
      <c r="C927" s="398"/>
      <c r="D927" s="398"/>
      <c r="E927" s="140"/>
      <c r="F927" s="140"/>
      <c r="G927" s="145"/>
      <c r="H927" s="399" t="s">
        <v>204</v>
      </c>
      <c r="I927" s="399"/>
      <c r="J927" s="146">
        <f>+J926+J925+J924+J923</f>
        <v>14780.996666666666</v>
      </c>
    </row>
    <row r="928" spans="1:10" ht="11.25" customHeight="1" x14ac:dyDescent="0.3">
      <c r="B928" s="400"/>
      <c r="C928" s="400"/>
      <c r="D928" s="400"/>
      <c r="E928" s="139"/>
      <c r="F928" s="137"/>
      <c r="G928" s="137"/>
      <c r="H928" s="136"/>
      <c r="I928" s="136"/>
      <c r="J928" s="147"/>
    </row>
    <row r="929" spans="1:10" ht="12.75" customHeight="1" x14ac:dyDescent="0.3">
      <c r="B929" s="396" t="s">
        <v>180</v>
      </c>
      <c r="C929" s="396"/>
      <c r="D929" s="396"/>
      <c r="E929" s="396"/>
      <c r="F929" s="396"/>
      <c r="G929" s="396"/>
      <c r="H929" s="396"/>
      <c r="I929" s="396"/>
      <c r="J929" s="396"/>
    </row>
    <row r="930" spans="1:10" ht="12.75" customHeight="1" x14ac:dyDescent="0.3">
      <c r="B930" s="396" t="s">
        <v>181</v>
      </c>
      <c r="C930" s="396"/>
      <c r="D930" s="396"/>
      <c r="E930" s="141" t="s">
        <v>182</v>
      </c>
      <c r="F930" s="141" t="s">
        <v>183</v>
      </c>
      <c r="G930" s="141" t="s">
        <v>184</v>
      </c>
      <c r="H930" s="141" t="s">
        <v>185</v>
      </c>
      <c r="I930" s="141" t="s">
        <v>186</v>
      </c>
      <c r="J930" s="141" t="s">
        <v>187</v>
      </c>
    </row>
    <row r="931" spans="1:10" ht="13.5" customHeight="1" x14ac:dyDescent="0.3">
      <c r="A931" s="32" t="s">
        <v>254</v>
      </c>
      <c r="B931" s="391" t="str">
        <f>VLOOKUP(A931,MANODEOBRA,2,FALSE)</f>
        <v>Plomero</v>
      </c>
      <c r="C931" s="392"/>
      <c r="D931" s="393"/>
      <c r="E931" s="142">
        <f>VLOOKUP(A931,MANODEOBRA,3,FALSE)</f>
        <v>80166</v>
      </c>
      <c r="F931" s="143">
        <f>VLOOKUP(A931,MANODEOBRA,4,FALSE)</f>
        <v>0.62980000000000003</v>
      </c>
      <c r="G931" s="144">
        <v>1</v>
      </c>
      <c r="H931" s="144">
        <v>14</v>
      </c>
      <c r="I931" s="142">
        <f>E931*(1+F931)</f>
        <v>130654.5468</v>
      </c>
      <c r="J931" s="142">
        <f>I931*G931/H931</f>
        <v>9332.4676285714286</v>
      </c>
    </row>
    <row r="932" spans="1:10" ht="12.75" customHeight="1" x14ac:dyDescent="0.3">
      <c r="A932" s="32" t="s">
        <v>255</v>
      </c>
      <c r="B932" s="391" t="str">
        <f>VLOOKUP(A932,MANODEOBRA,2,FALSE)</f>
        <v>Ayudante plomero</v>
      </c>
      <c r="C932" s="392"/>
      <c r="D932" s="393"/>
      <c r="E932" s="142">
        <f>VLOOKUP(A932,MANODEOBRA,3,FALSE)</f>
        <v>56333</v>
      </c>
      <c r="F932" s="143">
        <f>VLOOKUP(A932,MANODEOBRA,4,FALSE)</f>
        <v>0.62980000000000003</v>
      </c>
      <c r="G932" s="144">
        <v>1</v>
      </c>
      <c r="H932" s="144">
        <v>14</v>
      </c>
      <c r="I932" s="142">
        <f>E932*(1+F932)</f>
        <v>91811.523399999991</v>
      </c>
      <c r="J932" s="142">
        <f>I932*G932/H932</f>
        <v>6557.9659571428565</v>
      </c>
    </row>
    <row r="933" spans="1:10" ht="24.75" customHeight="1" x14ac:dyDescent="0.3">
      <c r="B933" s="398"/>
      <c r="C933" s="398"/>
      <c r="D933" s="398"/>
      <c r="E933" s="140"/>
      <c r="F933" s="140"/>
      <c r="G933" s="145"/>
      <c r="H933" s="399" t="s">
        <v>190</v>
      </c>
      <c r="I933" s="399"/>
      <c r="J933" s="146">
        <f>+J932+J931</f>
        <v>15890.433585714285</v>
      </c>
    </row>
    <row r="934" spans="1:10" ht="11.25" customHeight="1" x14ac:dyDescent="0.3">
      <c r="B934" s="400"/>
      <c r="C934" s="400"/>
      <c r="D934" s="400"/>
      <c r="E934" s="139"/>
      <c r="F934" s="137"/>
      <c r="G934" s="137"/>
      <c r="H934" s="136"/>
      <c r="I934" s="136"/>
      <c r="J934" s="147"/>
    </row>
    <row r="935" spans="1:10" ht="12.75" customHeight="1" x14ac:dyDescent="0.3">
      <c r="B935" s="396" t="s">
        <v>191</v>
      </c>
      <c r="C935" s="396"/>
      <c r="D935" s="396"/>
      <c r="E935" s="396"/>
      <c r="F935" s="396"/>
      <c r="G935" s="396"/>
      <c r="H935" s="396"/>
      <c r="I935" s="396"/>
      <c r="J935" s="396"/>
    </row>
    <row r="936" spans="1:10" ht="13.5" customHeight="1" x14ac:dyDescent="0.3">
      <c r="B936" s="396" t="s">
        <v>181</v>
      </c>
      <c r="C936" s="396"/>
      <c r="D936" s="396"/>
      <c r="E936" s="141"/>
      <c r="F936" s="141" t="s">
        <v>192</v>
      </c>
      <c r="G936" s="141" t="s">
        <v>184</v>
      </c>
      <c r="H936" s="141" t="s">
        <v>185</v>
      </c>
      <c r="I936" s="141" t="s">
        <v>186</v>
      </c>
      <c r="J936" s="141" t="s">
        <v>187</v>
      </c>
    </row>
    <row r="937" spans="1:10" ht="12.75" customHeight="1" x14ac:dyDescent="0.3">
      <c r="A937" t="s">
        <v>193</v>
      </c>
      <c r="B937" s="397" t="str">
        <f>VLOOKUP(A937,EQUIPOS,2,FALSE)</f>
        <v>Herramienta menor</v>
      </c>
      <c r="C937" s="397"/>
      <c r="D937" s="397"/>
      <c r="E937" s="142"/>
      <c r="F937" s="143" t="str">
        <f>VLOOKUP(A937,EQUIPOS,3,FALSE)</f>
        <v>(%)mo</v>
      </c>
      <c r="G937" s="144">
        <v>1</v>
      </c>
      <c r="H937" s="144">
        <v>10</v>
      </c>
      <c r="I937" s="142">
        <f>+J933</f>
        <v>15890.433585714285</v>
      </c>
      <c r="J937" s="142">
        <f>I937*G937/H937</f>
        <v>1589.0433585714286</v>
      </c>
    </row>
    <row r="938" spans="1:10" ht="12.75" customHeight="1" x14ac:dyDescent="0.3">
      <c r="B938" s="398"/>
      <c r="C938" s="398"/>
      <c r="D938" s="398"/>
      <c r="E938" s="140"/>
      <c r="F938" s="140"/>
      <c r="G938" s="145"/>
      <c r="H938" s="399" t="s">
        <v>194</v>
      </c>
      <c r="I938" s="399"/>
      <c r="J938" s="146">
        <f>+J937</f>
        <v>1589.0433585714286</v>
      </c>
    </row>
    <row r="939" spans="1:10" ht="11.25" customHeight="1" x14ac:dyDescent="0.3">
      <c r="B939" s="400"/>
      <c r="C939" s="400"/>
      <c r="D939" s="400"/>
      <c r="E939" s="139"/>
      <c r="F939" s="137"/>
      <c r="G939" s="137"/>
      <c r="H939" s="136"/>
      <c r="I939" s="136"/>
      <c r="J939" s="147"/>
    </row>
    <row r="940" spans="1:10" ht="12.75" customHeight="1" x14ac:dyDescent="0.3">
      <c r="B940" s="401" t="s">
        <v>198</v>
      </c>
      <c r="C940" s="401"/>
      <c r="D940" s="401"/>
      <c r="E940" s="401"/>
      <c r="F940" s="401"/>
      <c r="G940" s="138"/>
      <c r="H940" s="138"/>
      <c r="I940" s="148"/>
      <c r="J940" s="146">
        <f>+J938+J927+J933</f>
        <v>32260.47361095238</v>
      </c>
    </row>
    <row r="941" spans="1:10" x14ac:dyDescent="0.3">
      <c r="B941" s="402" t="s">
        <v>162</v>
      </c>
      <c r="C941" s="402"/>
      <c r="D941" s="402"/>
      <c r="E941" s="402"/>
      <c r="F941" s="402"/>
      <c r="G941" s="149"/>
      <c r="H941" s="403">
        <f>+PPTO!$F$108</f>
        <v>0.28999999999999998</v>
      </c>
      <c r="I941" s="404"/>
      <c r="J941" s="146">
        <f>J940*(H941)</f>
        <v>9355.5373471761905</v>
      </c>
    </row>
    <row r="942" spans="1:10" x14ac:dyDescent="0.3">
      <c r="B942" s="402" t="s">
        <v>164</v>
      </c>
      <c r="C942" s="402"/>
      <c r="D942" s="402"/>
      <c r="E942" s="402"/>
      <c r="F942" s="402"/>
      <c r="G942" s="149"/>
      <c r="H942" s="403">
        <f>+PPTO!$F$109</f>
        <v>0.01</v>
      </c>
      <c r="I942" s="404"/>
      <c r="J942" s="146">
        <f>+H942*J940</f>
        <v>322.6047361095238</v>
      </c>
    </row>
    <row r="943" spans="1:10" x14ac:dyDescent="0.3">
      <c r="B943" s="402" t="s">
        <v>163</v>
      </c>
      <c r="C943" s="402"/>
      <c r="D943" s="402"/>
      <c r="E943" s="402"/>
      <c r="F943" s="402"/>
      <c r="G943" s="149"/>
      <c r="H943" s="403">
        <f>+PPTO!$F$110</f>
        <v>0.05</v>
      </c>
      <c r="I943" s="404"/>
      <c r="J943" s="146">
        <f>+H943*J940</f>
        <v>1613.0236805476191</v>
      </c>
    </row>
    <row r="944" spans="1:10" ht="12" customHeight="1" x14ac:dyDescent="0.3">
      <c r="B944" s="405" t="s">
        <v>199</v>
      </c>
      <c r="C944" s="405"/>
      <c r="D944" s="405"/>
      <c r="E944" s="405"/>
      <c r="F944" s="405"/>
      <c r="G944" s="150"/>
      <c r="H944" s="150"/>
      <c r="I944" s="148"/>
      <c r="J944" s="146">
        <f>SUM(J940:J943)</f>
        <v>43551.639374785715</v>
      </c>
    </row>
    <row r="945" spans="1:10" x14ac:dyDescent="0.3">
      <c r="B945" s="405" t="s">
        <v>200</v>
      </c>
      <c r="C945" s="405"/>
      <c r="D945" s="405"/>
      <c r="E945" s="405"/>
      <c r="F945" s="405"/>
      <c r="G945" s="150"/>
      <c r="H945" s="150"/>
      <c r="I945" s="148"/>
      <c r="J945" s="146">
        <f>ROUND(J944,0)</f>
        <v>43552</v>
      </c>
    </row>
    <row r="946" spans="1:10" ht="12.75" customHeight="1" x14ac:dyDescent="0.3">
      <c r="B946" s="410"/>
      <c r="C946" s="410"/>
      <c r="D946" s="410"/>
      <c r="E946" s="135"/>
      <c r="F946" s="135"/>
      <c r="G946" s="135"/>
      <c r="H946" s="135"/>
      <c r="I946" s="135"/>
      <c r="J946" s="135"/>
    </row>
    <row r="947" spans="1:10" ht="12.75" customHeight="1" x14ac:dyDescent="0.3">
      <c r="B947" s="410"/>
      <c r="C947" s="410"/>
      <c r="D947" s="410"/>
      <c r="E947" s="135"/>
      <c r="F947" s="135"/>
      <c r="G947" s="135"/>
      <c r="H947" s="135"/>
      <c r="I947" s="135"/>
      <c r="J947" s="135"/>
    </row>
    <row r="948" spans="1:10" ht="12" customHeight="1" x14ac:dyDescent="0.3">
      <c r="B948" s="406" t="s">
        <v>176</v>
      </c>
      <c r="C948" s="406"/>
      <c r="D948" s="406"/>
      <c r="E948" s="407" t="s">
        <v>107</v>
      </c>
      <c r="F948" s="407"/>
      <c r="G948" s="407"/>
      <c r="H948" s="407"/>
      <c r="I948" s="407"/>
      <c r="J948" s="407"/>
    </row>
    <row r="949" spans="1:10" ht="51" customHeight="1" x14ac:dyDescent="0.3">
      <c r="B949" s="406" t="s">
        <v>177</v>
      </c>
      <c r="C949" s="406"/>
      <c r="D949" s="406"/>
      <c r="E949" s="408" t="str">
        <f>VLOOKUP(E948,PRESUPUESTO,2,FALSE)</f>
        <v>Caja de inspección formato 0.60x0.60 H= 0.60 m en ladrillo recocido, incluye tapa en concreto</v>
      </c>
      <c r="F949" s="408"/>
      <c r="G949" s="408"/>
      <c r="H949" s="408"/>
      <c r="I949" s="408"/>
      <c r="J949" s="408"/>
    </row>
    <row r="950" spans="1:10" ht="11.25" customHeight="1" x14ac:dyDescent="0.3">
      <c r="B950" s="406" t="s">
        <v>178</v>
      </c>
      <c r="C950" s="406"/>
      <c r="D950" s="406"/>
      <c r="E950" s="407" t="str">
        <f>VLOOKUP(E948,PRESUPUESTO,3,FALSE)</f>
        <v>und</v>
      </c>
      <c r="F950" s="407"/>
      <c r="G950" s="407"/>
      <c r="H950" s="407"/>
      <c r="I950" s="407"/>
      <c r="J950" s="407"/>
    </row>
    <row r="951" spans="1:10" ht="12" customHeight="1" x14ac:dyDescent="0.3">
      <c r="B951" s="406" t="s">
        <v>179</v>
      </c>
      <c r="C951" s="406"/>
      <c r="D951" s="406"/>
      <c r="E951" s="407" t="str">
        <f>E948</f>
        <v>8.1.1</v>
      </c>
      <c r="F951" s="407"/>
      <c r="G951" s="407"/>
      <c r="H951" s="407"/>
      <c r="I951" s="407"/>
      <c r="J951" s="407"/>
    </row>
    <row r="952" spans="1:10" ht="11.25" customHeight="1" x14ac:dyDescent="0.3">
      <c r="B952" s="409"/>
      <c r="C952" s="409"/>
      <c r="D952" s="409"/>
      <c r="E952" s="140"/>
      <c r="F952" s="140"/>
      <c r="G952" s="140"/>
      <c r="H952" s="140"/>
      <c r="I952" s="140"/>
      <c r="J952" s="140"/>
    </row>
    <row r="953" spans="1:10" ht="12.75" customHeight="1" x14ac:dyDescent="0.3">
      <c r="B953" s="396" t="s">
        <v>201</v>
      </c>
      <c r="C953" s="396"/>
      <c r="D953" s="396"/>
      <c r="E953" s="396"/>
      <c r="F953" s="396"/>
      <c r="G953" s="396"/>
      <c r="H953" s="396"/>
      <c r="I953" s="396"/>
      <c r="J953" s="396"/>
    </row>
    <row r="954" spans="1:10" ht="12.75" customHeight="1" x14ac:dyDescent="0.3">
      <c r="B954" s="396" t="s">
        <v>181</v>
      </c>
      <c r="C954" s="396"/>
      <c r="D954" s="396"/>
      <c r="E954" s="141"/>
      <c r="F954" s="141" t="s">
        <v>192</v>
      </c>
      <c r="G954" s="141" t="s">
        <v>184</v>
      </c>
      <c r="H954" s="141" t="s">
        <v>202</v>
      </c>
      <c r="I954" s="141" t="s">
        <v>186</v>
      </c>
      <c r="J954" s="141" t="s">
        <v>187</v>
      </c>
    </row>
    <row r="955" spans="1:10" ht="13.5" customHeight="1" x14ac:dyDescent="0.3">
      <c r="A955" t="s">
        <v>267</v>
      </c>
      <c r="B955" s="397" t="str">
        <f>VLOOKUP(A955,INSUMOS,2,FALSE)</f>
        <v>Ladrillo común recocido (20x10x6 cm)</v>
      </c>
      <c r="C955" s="397"/>
      <c r="D955" s="397"/>
      <c r="E955" s="142"/>
      <c r="F955" s="143" t="str">
        <f>VLOOKUP(A955,INSUMOS,3,FALSE)</f>
        <v>und</v>
      </c>
      <c r="G955" s="144">
        <v>84</v>
      </c>
      <c r="H955" s="144"/>
      <c r="I955" s="142">
        <f>VLOOKUP(A955,INSUMOS,4,FALSE)</f>
        <v>1430.0000000000002</v>
      </c>
      <c r="J955" s="142">
        <f>I955*G955</f>
        <v>120120.00000000001</v>
      </c>
    </row>
    <row r="956" spans="1:10" ht="12.75" customHeight="1" x14ac:dyDescent="0.3">
      <c r="A956" t="s">
        <v>216</v>
      </c>
      <c r="B956" s="397" t="str">
        <f>VLOOKUP(A956,INSUMOS,2,FALSE)</f>
        <v>Alambre negro # 17</v>
      </c>
      <c r="C956" s="397"/>
      <c r="D956" s="397"/>
      <c r="E956" s="142"/>
      <c r="F956" s="143" t="str">
        <f>VLOOKUP(A956,INSUMOS,3,FALSE)</f>
        <v>kg</v>
      </c>
      <c r="G956" s="144">
        <v>0.45</v>
      </c>
      <c r="H956" s="144"/>
      <c r="I956" s="142">
        <f>VLOOKUP(A956,INSUMOS,4,FALSE)</f>
        <v>9515</v>
      </c>
      <c r="J956" s="142">
        <f>I956*G956</f>
        <v>4281.75</v>
      </c>
    </row>
    <row r="957" spans="1:10" ht="24" customHeight="1" x14ac:dyDescent="0.3">
      <c r="A957" t="s">
        <v>215</v>
      </c>
      <c r="B957" s="397" t="str">
        <f>VLOOKUP(A957,INSUMOS,2,FALSE)</f>
        <v>Acero de refuerzo de 4200 kg/cm2, PDR-60</v>
      </c>
      <c r="C957" s="397"/>
      <c r="D957" s="397"/>
      <c r="E957" s="142"/>
      <c r="F957" s="143" t="str">
        <f>VLOOKUP(A957,INSUMOS,3,FALSE)</f>
        <v>kg</v>
      </c>
      <c r="G957" s="144">
        <v>4.4800000000000004</v>
      </c>
      <c r="H957" s="144"/>
      <c r="I957" s="142">
        <f>VLOOKUP(A957,INSUMOS,4,FALSE)</f>
        <v>5830.0000000000009</v>
      </c>
      <c r="J957" s="142">
        <f>I957*G957</f>
        <v>26118.400000000005</v>
      </c>
    </row>
    <row r="958" spans="1:10" ht="13.5" customHeight="1" x14ac:dyDescent="0.3">
      <c r="A958" t="s">
        <v>268</v>
      </c>
      <c r="B958" s="397" t="str">
        <f>VLOOKUP(A958,INSUMOS,2,FALSE)</f>
        <v>Mortero 1:2 mezclado en sitio</v>
      </c>
      <c r="C958" s="397"/>
      <c r="D958" s="397"/>
      <c r="E958" s="142"/>
      <c r="F958" s="143" t="str">
        <f>VLOOKUP(A958,INSUMOS,3,FALSE)</f>
        <v>m³</v>
      </c>
      <c r="G958" s="144">
        <v>0.02</v>
      </c>
      <c r="H958" s="144"/>
      <c r="I958" s="142">
        <f>VLOOKUP(A958,INSUMOS,4,FALSE)</f>
        <v>750932</v>
      </c>
      <c r="J958" s="142">
        <f>I958*G958</f>
        <v>15018.64</v>
      </c>
    </row>
    <row r="959" spans="1:10" ht="12.75" customHeight="1" x14ac:dyDescent="0.3">
      <c r="A959" t="s">
        <v>210</v>
      </c>
      <c r="B959" s="397" t="str">
        <f>VLOOKUP(A959,INSUMOS,2,FALSE)</f>
        <v>Concreto 3000 PSI mezclado en sitio</v>
      </c>
      <c r="C959" s="397"/>
      <c r="D959" s="397"/>
      <c r="E959" s="142"/>
      <c r="F959" s="143" t="str">
        <f>VLOOKUP(A959,INSUMOS,3,FALSE)</f>
        <v>m³</v>
      </c>
      <c r="G959" s="144">
        <v>0.17</v>
      </c>
      <c r="H959" s="144"/>
      <c r="I959" s="142">
        <f>VLOOKUP(A959,INSUMOS,4,FALSE)</f>
        <v>620942</v>
      </c>
      <c r="J959" s="142">
        <f>I959*G959</f>
        <v>105560.14000000001</v>
      </c>
    </row>
    <row r="960" spans="1:10" ht="12.75" customHeight="1" x14ac:dyDescent="0.3">
      <c r="B960" s="398"/>
      <c r="C960" s="398"/>
      <c r="D960" s="398"/>
      <c r="E960" s="140"/>
      <c r="F960" s="140"/>
      <c r="G960" s="145"/>
      <c r="H960" s="399" t="s">
        <v>204</v>
      </c>
      <c r="I960" s="399"/>
      <c r="J960" s="146">
        <f>+J959+J958+J957+J956+J955</f>
        <v>271098.93000000005</v>
      </c>
    </row>
    <row r="961" spans="1:10" ht="11.25" customHeight="1" x14ac:dyDescent="0.3">
      <c r="B961" s="400"/>
      <c r="C961" s="400"/>
      <c r="D961" s="400"/>
      <c r="E961" s="139"/>
      <c r="F961" s="137"/>
      <c r="G961" s="137"/>
      <c r="H961" s="136"/>
      <c r="I961" s="136"/>
      <c r="J961" s="147"/>
    </row>
    <row r="962" spans="1:10" ht="12.75" customHeight="1" x14ac:dyDescent="0.3">
      <c r="B962" s="396" t="s">
        <v>180</v>
      </c>
      <c r="C962" s="396"/>
      <c r="D962" s="396"/>
      <c r="E962" s="396"/>
      <c r="F962" s="396"/>
      <c r="G962" s="396"/>
      <c r="H962" s="396"/>
      <c r="I962" s="396"/>
      <c r="J962" s="396"/>
    </row>
    <row r="963" spans="1:10" ht="13.5" customHeight="1" x14ac:dyDescent="0.3">
      <c r="B963" s="396" t="s">
        <v>181</v>
      </c>
      <c r="C963" s="396"/>
      <c r="D963" s="396"/>
      <c r="E963" s="141" t="s">
        <v>182</v>
      </c>
      <c r="F963" s="141" t="s">
        <v>183</v>
      </c>
      <c r="G963" s="141" t="s">
        <v>184</v>
      </c>
      <c r="H963" s="141" t="s">
        <v>185</v>
      </c>
      <c r="I963" s="141" t="s">
        <v>186</v>
      </c>
      <c r="J963" s="141" t="s">
        <v>187</v>
      </c>
    </row>
    <row r="964" spans="1:10" ht="12.75" customHeight="1" x14ac:dyDescent="0.3">
      <c r="A964" s="32" t="s">
        <v>189</v>
      </c>
      <c r="B964" s="391" t="str">
        <f>VLOOKUP(A964,MANODEOBRA,2,FALSE)</f>
        <v>Ayudante</v>
      </c>
      <c r="C964" s="392"/>
      <c r="D964" s="393"/>
      <c r="E964" s="142">
        <f>VLOOKUP(A964,MANODEOBRA,3,FALSE)</f>
        <v>43333</v>
      </c>
      <c r="F964" s="143">
        <f>VLOOKUP(A964,MANODEOBRA,4,FALSE)</f>
        <v>0.62980000000000003</v>
      </c>
      <c r="G964" s="144">
        <v>2</v>
      </c>
      <c r="H964" s="144">
        <v>1.5</v>
      </c>
      <c r="I964" s="142">
        <f>E964*(1+F964)</f>
        <v>70624.123399999997</v>
      </c>
      <c r="J964" s="142">
        <f>I964*G964/H964</f>
        <v>94165.497866666658</v>
      </c>
    </row>
    <row r="965" spans="1:10" ht="12.75" customHeight="1" x14ac:dyDescent="0.3">
      <c r="A965" s="32" t="s">
        <v>188</v>
      </c>
      <c r="B965" s="391" t="str">
        <f>VLOOKUP(A965,MANODEOBRA,2,FALSE)</f>
        <v>Oficial</v>
      </c>
      <c r="C965" s="392"/>
      <c r="D965" s="393"/>
      <c r="E965" s="142">
        <f>VLOOKUP(A965,MANODEOBRA,3,FALSE)</f>
        <v>73666</v>
      </c>
      <c r="F965" s="143">
        <f>VLOOKUP(A965,MANODEOBRA,4,FALSE)</f>
        <v>0.62980000000000003</v>
      </c>
      <c r="G965" s="144">
        <v>1</v>
      </c>
      <c r="H965" s="144">
        <v>1.5</v>
      </c>
      <c r="I965" s="142">
        <f>E965*(1+F965)</f>
        <v>120060.8468</v>
      </c>
      <c r="J965" s="142">
        <f>I965*G965/H965</f>
        <v>80040.564533333338</v>
      </c>
    </row>
    <row r="966" spans="1:10" ht="27.75" customHeight="1" x14ac:dyDescent="0.3">
      <c r="B966" s="398"/>
      <c r="C966" s="398"/>
      <c r="D966" s="398"/>
      <c r="E966" s="140"/>
      <c r="F966" s="140"/>
      <c r="G966" s="145"/>
      <c r="H966" s="399" t="s">
        <v>190</v>
      </c>
      <c r="I966" s="399"/>
      <c r="J966" s="146">
        <f>+J965+J964</f>
        <v>174206.0624</v>
      </c>
    </row>
    <row r="967" spans="1:10" ht="11.25" customHeight="1" x14ac:dyDescent="0.3">
      <c r="B967" s="400"/>
      <c r="C967" s="400"/>
      <c r="D967" s="400"/>
      <c r="E967" s="139"/>
      <c r="F967" s="137"/>
      <c r="G967" s="137"/>
      <c r="H967" s="136"/>
      <c r="I967" s="136"/>
      <c r="J967" s="147"/>
    </row>
    <row r="968" spans="1:10" ht="12.75" customHeight="1" x14ac:dyDescent="0.3">
      <c r="B968" s="396" t="s">
        <v>191</v>
      </c>
      <c r="C968" s="396"/>
      <c r="D968" s="396"/>
      <c r="E968" s="396"/>
      <c r="F968" s="396"/>
      <c r="G968" s="396"/>
      <c r="H968" s="396"/>
      <c r="I968" s="396"/>
      <c r="J968" s="396"/>
    </row>
    <row r="969" spans="1:10" ht="13.5" customHeight="1" x14ac:dyDescent="0.3">
      <c r="B969" s="396" t="s">
        <v>181</v>
      </c>
      <c r="C969" s="396"/>
      <c r="D969" s="396"/>
      <c r="E969" s="141"/>
      <c r="F969" s="141" t="s">
        <v>192</v>
      </c>
      <c r="G969" s="141" t="s">
        <v>184</v>
      </c>
      <c r="H969" s="141" t="s">
        <v>185</v>
      </c>
      <c r="I969" s="141" t="s">
        <v>186</v>
      </c>
      <c r="J969" s="141" t="s">
        <v>187</v>
      </c>
    </row>
    <row r="970" spans="1:10" ht="12.75" customHeight="1" x14ac:dyDescent="0.3">
      <c r="A970" t="s">
        <v>193</v>
      </c>
      <c r="B970" s="397" t="str">
        <f>VLOOKUP(A970,EQUIPOS,2,FALSE)</f>
        <v>Herramienta menor</v>
      </c>
      <c r="C970" s="397"/>
      <c r="D970" s="397"/>
      <c r="E970" s="142"/>
      <c r="F970" s="143" t="str">
        <f>VLOOKUP(A970,EQUIPOS,3,FALSE)</f>
        <v>(%)mo</v>
      </c>
      <c r="G970" s="144">
        <v>1</v>
      </c>
      <c r="H970" s="144">
        <v>10</v>
      </c>
      <c r="I970" s="142">
        <f>+J966</f>
        <v>174206.0624</v>
      </c>
      <c r="J970" s="142">
        <f>I970*G970/H970</f>
        <v>17420.606240000001</v>
      </c>
    </row>
    <row r="971" spans="1:10" ht="13.5" customHeight="1" x14ac:dyDescent="0.3">
      <c r="A971" t="s">
        <v>213</v>
      </c>
      <c r="B971" s="397" t="str">
        <f>VLOOKUP(A971,EQUIPOS,2,FALSE)</f>
        <v>Vibrador eléctrico de concreto</v>
      </c>
      <c r="C971" s="397"/>
      <c r="D971" s="397"/>
      <c r="E971" s="142"/>
      <c r="F971" s="143" t="str">
        <f>VLOOKUP(A971,EQUIPOS,3,FALSE)</f>
        <v>DIA</v>
      </c>
      <c r="G971" s="144">
        <v>1</v>
      </c>
      <c r="H971" s="144">
        <v>4.3478260000000004</v>
      </c>
      <c r="I971" s="142">
        <f>VLOOKUP(A971,EQUIPOS,4,FALSE)</f>
        <v>75362.94</v>
      </c>
      <c r="J971" s="142">
        <f>I971*G971/H971</f>
        <v>17333.476546669528</v>
      </c>
    </row>
    <row r="972" spans="1:10" ht="12.75" customHeight="1" x14ac:dyDescent="0.3">
      <c r="B972" s="398"/>
      <c r="C972" s="398"/>
      <c r="D972" s="398"/>
      <c r="E972" s="140"/>
      <c r="F972" s="140"/>
      <c r="G972" s="145"/>
      <c r="H972" s="399" t="s">
        <v>194</v>
      </c>
      <c r="I972" s="399"/>
      <c r="J972" s="146">
        <f>+J971+J970</f>
        <v>34754.082786669533</v>
      </c>
    </row>
    <row r="973" spans="1:10" ht="11.25" customHeight="1" x14ac:dyDescent="0.3">
      <c r="B973" s="400"/>
      <c r="C973" s="400"/>
      <c r="D973" s="400"/>
      <c r="E973" s="139"/>
      <c r="F973" s="137"/>
      <c r="G973" s="137"/>
      <c r="H973" s="136"/>
      <c r="I973" s="136"/>
      <c r="J973" s="147"/>
    </row>
    <row r="974" spans="1:10" ht="12.75" customHeight="1" x14ac:dyDescent="0.3">
      <c r="B974" s="401" t="s">
        <v>198</v>
      </c>
      <c r="C974" s="401"/>
      <c r="D974" s="401"/>
      <c r="E974" s="401"/>
      <c r="F974" s="401"/>
      <c r="G974" s="138"/>
      <c r="H974" s="138"/>
      <c r="I974" s="148"/>
      <c r="J974" s="146">
        <f>+J960+J966+J972</f>
        <v>480059.07518666959</v>
      </c>
    </row>
    <row r="975" spans="1:10" x14ac:dyDescent="0.3">
      <c r="B975" s="402" t="s">
        <v>162</v>
      </c>
      <c r="C975" s="402"/>
      <c r="D975" s="402"/>
      <c r="E975" s="402"/>
      <c r="F975" s="402"/>
      <c r="G975" s="149"/>
      <c r="H975" s="403">
        <f>+PPTO!$F$108</f>
        <v>0.28999999999999998</v>
      </c>
      <c r="I975" s="404"/>
      <c r="J975" s="146">
        <f>J974*(H975)</f>
        <v>139217.13180413417</v>
      </c>
    </row>
    <row r="976" spans="1:10" x14ac:dyDescent="0.3">
      <c r="B976" s="402" t="s">
        <v>164</v>
      </c>
      <c r="C976" s="402"/>
      <c r="D976" s="402"/>
      <c r="E976" s="402"/>
      <c r="F976" s="402"/>
      <c r="G976" s="149"/>
      <c r="H976" s="403">
        <f>+PPTO!$F$109</f>
        <v>0.01</v>
      </c>
      <c r="I976" s="404"/>
      <c r="J976" s="146">
        <f>+H976*J974</f>
        <v>4800.5907518666963</v>
      </c>
    </row>
    <row r="977" spans="1:21" x14ac:dyDescent="0.3">
      <c r="B977" s="402" t="s">
        <v>163</v>
      </c>
      <c r="C977" s="402"/>
      <c r="D977" s="402"/>
      <c r="E977" s="402"/>
      <c r="F977" s="402"/>
      <c r="G977" s="149"/>
      <c r="H977" s="403">
        <f>+PPTO!$F$110</f>
        <v>0.05</v>
      </c>
      <c r="I977" s="404"/>
      <c r="J977" s="146">
        <f>+H977*J974</f>
        <v>24002.953759333483</v>
      </c>
    </row>
    <row r="978" spans="1:21" ht="12" customHeight="1" x14ac:dyDescent="0.3">
      <c r="B978" s="405" t="s">
        <v>199</v>
      </c>
      <c r="C978" s="405"/>
      <c r="D978" s="405"/>
      <c r="E978" s="405"/>
      <c r="F978" s="405"/>
      <c r="G978" s="150"/>
      <c r="H978" s="150"/>
      <c r="I978" s="148"/>
      <c r="J978" s="146">
        <f>SUM(J974:J977)</f>
        <v>648079.75150200399</v>
      </c>
    </row>
    <row r="979" spans="1:21" x14ac:dyDescent="0.3">
      <c r="B979" s="405" t="s">
        <v>200</v>
      </c>
      <c r="C979" s="405"/>
      <c r="D979" s="405"/>
      <c r="E979" s="405"/>
      <c r="F979" s="405"/>
      <c r="G979" s="150"/>
      <c r="H979" s="150"/>
      <c r="I979" s="148"/>
      <c r="J979" s="146">
        <f>ROUND(J978,0)</f>
        <v>648080</v>
      </c>
    </row>
    <row r="980" spans="1:21" ht="12.75" customHeight="1" x14ac:dyDescent="0.3">
      <c r="B980" s="410"/>
      <c r="C980" s="410"/>
      <c r="D980" s="410"/>
      <c r="E980" s="135"/>
      <c r="F980" s="135"/>
      <c r="G980" s="135"/>
      <c r="H980" s="135"/>
      <c r="I980" s="135"/>
      <c r="J980" s="135"/>
      <c r="L980" s="321"/>
      <c r="M980" s="431"/>
      <c r="N980" s="431"/>
      <c r="O980" s="431"/>
      <c r="P980" s="322"/>
      <c r="Q980" s="322"/>
      <c r="R980" s="322"/>
      <c r="S980" s="322"/>
      <c r="T980" s="322"/>
      <c r="U980" s="322"/>
    </row>
    <row r="981" spans="1:21" ht="12" customHeight="1" x14ac:dyDescent="0.3">
      <c r="B981" s="406" t="s">
        <v>176</v>
      </c>
      <c r="C981" s="406"/>
      <c r="D981" s="406"/>
      <c r="E981" s="407" t="s">
        <v>113</v>
      </c>
      <c r="F981" s="407"/>
      <c r="G981" s="407"/>
      <c r="H981" s="407"/>
      <c r="I981" s="407"/>
      <c r="J981" s="407"/>
      <c r="L981" s="321"/>
      <c r="M981" s="432"/>
      <c r="N981" s="432"/>
      <c r="O981" s="432"/>
      <c r="P981" s="423"/>
      <c r="Q981" s="423"/>
      <c r="R981" s="423"/>
      <c r="S981" s="423"/>
      <c r="T981" s="423"/>
      <c r="U981" s="423"/>
    </row>
    <row r="982" spans="1:21" ht="51" customHeight="1" x14ac:dyDescent="0.3">
      <c r="B982" s="406" t="s">
        <v>177</v>
      </c>
      <c r="C982" s="406"/>
      <c r="D982" s="406"/>
      <c r="E982" s="408" t="str">
        <f>VLOOKUP(E981,PRESUPUESTO,2,FALSE)</f>
        <v>Suministro e instalación de lavamanos</v>
      </c>
      <c r="F982" s="408"/>
      <c r="G982" s="408"/>
      <c r="H982" s="408"/>
      <c r="I982" s="408"/>
      <c r="J982" s="408"/>
      <c r="L982" s="321"/>
      <c r="M982" s="432"/>
      <c r="N982" s="432"/>
      <c r="O982" s="432"/>
      <c r="P982" s="433"/>
      <c r="Q982" s="433"/>
      <c r="R982" s="433"/>
      <c r="S982" s="433"/>
      <c r="T982" s="433"/>
      <c r="U982" s="433"/>
    </row>
    <row r="983" spans="1:21" ht="11.25" customHeight="1" x14ac:dyDescent="0.3">
      <c r="B983" s="406" t="s">
        <v>178</v>
      </c>
      <c r="C983" s="406"/>
      <c r="D983" s="406"/>
      <c r="E983" s="407" t="str">
        <f>VLOOKUP(E981,PRESUPUESTO,3,FALSE)</f>
        <v>und</v>
      </c>
      <c r="F983" s="407"/>
      <c r="G983" s="407"/>
      <c r="H983" s="407"/>
      <c r="I983" s="407"/>
      <c r="J983" s="407"/>
      <c r="L983" s="321"/>
      <c r="M983" s="432"/>
      <c r="N983" s="432"/>
      <c r="O983" s="432"/>
      <c r="P983" s="423"/>
      <c r="Q983" s="423"/>
      <c r="R983" s="423"/>
      <c r="S983" s="423"/>
      <c r="T983" s="423"/>
      <c r="U983" s="423"/>
    </row>
    <row r="984" spans="1:21" ht="12" customHeight="1" x14ac:dyDescent="0.3">
      <c r="B984" s="406" t="s">
        <v>179</v>
      </c>
      <c r="C984" s="406"/>
      <c r="D984" s="406"/>
      <c r="E984" s="407" t="str">
        <f>E981</f>
        <v>9.1.1</v>
      </c>
      <c r="F984" s="407"/>
      <c r="G984" s="407"/>
      <c r="H984" s="407"/>
      <c r="I984" s="407"/>
      <c r="J984" s="407"/>
      <c r="L984" s="321"/>
      <c r="M984" s="432"/>
      <c r="N984" s="432"/>
      <c r="O984" s="432"/>
      <c r="P984" s="423"/>
      <c r="Q984" s="423"/>
      <c r="R984" s="423"/>
      <c r="S984" s="423"/>
      <c r="T984" s="423"/>
      <c r="U984" s="423"/>
    </row>
    <row r="985" spans="1:21" ht="11.25" customHeight="1" x14ac:dyDescent="0.3">
      <c r="B985" s="409"/>
      <c r="C985" s="409"/>
      <c r="D985" s="409"/>
      <c r="E985" s="140"/>
      <c r="F985" s="140"/>
      <c r="G985" s="140"/>
      <c r="H985" s="140"/>
      <c r="I985" s="140"/>
      <c r="J985" s="140"/>
      <c r="L985" s="321"/>
      <c r="M985" s="432"/>
      <c r="N985" s="432"/>
      <c r="O985" s="432"/>
      <c r="P985" s="323"/>
      <c r="Q985" s="323"/>
      <c r="R985" s="323"/>
      <c r="S985" s="323"/>
      <c r="T985" s="323"/>
      <c r="U985" s="323"/>
    </row>
    <row r="986" spans="1:21" ht="12.75" customHeight="1" x14ac:dyDescent="0.3">
      <c r="B986" s="396" t="s">
        <v>201</v>
      </c>
      <c r="C986" s="396"/>
      <c r="D986" s="396"/>
      <c r="E986" s="396"/>
      <c r="F986" s="396"/>
      <c r="G986" s="396"/>
      <c r="H986" s="396"/>
      <c r="I986" s="396"/>
      <c r="J986" s="396"/>
      <c r="L986" s="321"/>
      <c r="M986" s="422"/>
      <c r="N986" s="422"/>
      <c r="O986" s="422"/>
      <c r="P986" s="422"/>
      <c r="Q986" s="422"/>
      <c r="R986" s="422"/>
      <c r="S986" s="422"/>
      <c r="T986" s="422"/>
      <c r="U986" s="422"/>
    </row>
    <row r="987" spans="1:21" ht="12.6" customHeight="1" x14ac:dyDescent="0.3">
      <c r="B987" s="396" t="s">
        <v>181</v>
      </c>
      <c r="C987" s="396"/>
      <c r="D987" s="396"/>
      <c r="E987" s="141"/>
      <c r="F987" s="141" t="s">
        <v>192</v>
      </c>
      <c r="G987" s="141" t="s">
        <v>184</v>
      </c>
      <c r="H987" s="141" t="s">
        <v>202</v>
      </c>
      <c r="I987" s="141" t="s">
        <v>186</v>
      </c>
      <c r="J987" s="141" t="s">
        <v>187</v>
      </c>
      <c r="L987" s="321"/>
      <c r="M987" s="422"/>
      <c r="N987" s="422"/>
      <c r="O987" s="422"/>
      <c r="P987" s="324"/>
      <c r="Q987" s="324"/>
      <c r="R987" s="324"/>
      <c r="S987" s="324"/>
      <c r="T987" s="324"/>
      <c r="U987" s="324"/>
    </row>
    <row r="988" spans="1:21" ht="37.5" customHeight="1" x14ac:dyDescent="0.3">
      <c r="A988" t="s">
        <v>269</v>
      </c>
      <c r="B988" s="416" t="str">
        <f t="shared" ref="B988:B994" si="8">VLOOKUP(A988,INSUMOS,2,FALSE)</f>
        <v>Griferia para lavamanos ultra ahorradora monocontrol</v>
      </c>
      <c r="C988" s="416"/>
      <c r="D988" s="416"/>
      <c r="E988" s="142"/>
      <c r="F988" s="143" t="str">
        <f t="shared" ref="F988:F994" si="9">VLOOKUP(A988,INSUMOS,3,FALSE)</f>
        <v>und</v>
      </c>
      <c r="G988" s="144">
        <v>1</v>
      </c>
      <c r="H988" s="144"/>
      <c r="I988" s="142">
        <f t="shared" ref="I988:I994" si="10">VLOOKUP(A988,INSUMOS,4,FALSE)</f>
        <v>194590.00000000003</v>
      </c>
      <c r="J988" s="142">
        <f t="shared" ref="J988:J994" si="11">I988*G988</f>
        <v>194590.00000000003</v>
      </c>
      <c r="L988" s="321"/>
      <c r="M988" s="434"/>
      <c r="N988" s="434"/>
      <c r="O988" s="434"/>
      <c r="P988" s="325"/>
      <c r="Q988" s="326"/>
      <c r="R988" s="327"/>
      <c r="S988" s="327"/>
      <c r="T988" s="325"/>
      <c r="U988" s="325"/>
    </row>
    <row r="989" spans="1:21" ht="12.75" customHeight="1" x14ac:dyDescent="0.3">
      <c r="A989" t="s">
        <v>257</v>
      </c>
      <c r="B989" s="397" t="str">
        <f t="shared" si="8"/>
        <v>Cinta teflón 1/2"x10m</v>
      </c>
      <c r="C989" s="397"/>
      <c r="D989" s="397"/>
      <c r="E989" s="142"/>
      <c r="F989" s="143" t="str">
        <f t="shared" si="9"/>
        <v>und</v>
      </c>
      <c r="G989" s="144">
        <v>0.1</v>
      </c>
      <c r="H989" s="144"/>
      <c r="I989" s="142">
        <f t="shared" si="10"/>
        <v>2970.0000000000005</v>
      </c>
      <c r="J989" s="142">
        <f t="shared" si="11"/>
        <v>297.00000000000006</v>
      </c>
      <c r="L989" s="321"/>
      <c r="M989" s="423"/>
      <c r="N989" s="423"/>
      <c r="O989" s="423"/>
      <c r="P989" s="325"/>
      <c r="Q989" s="326"/>
      <c r="R989" s="327"/>
      <c r="S989" s="327"/>
      <c r="T989" s="325"/>
      <c r="U989" s="325"/>
    </row>
    <row r="990" spans="1:21" ht="13.5" customHeight="1" x14ac:dyDescent="0.3">
      <c r="A990" t="s">
        <v>251</v>
      </c>
      <c r="B990" s="397" t="str">
        <f t="shared" si="8"/>
        <v>Limpiador PVC 1/4 galón</v>
      </c>
      <c r="C990" s="397"/>
      <c r="D990" s="397"/>
      <c r="E990" s="142"/>
      <c r="F990" s="143" t="str">
        <f t="shared" si="9"/>
        <v>und</v>
      </c>
      <c r="G990" s="144">
        <v>0.02</v>
      </c>
      <c r="H990" s="144"/>
      <c r="I990" s="142">
        <f t="shared" si="10"/>
        <v>35860</v>
      </c>
      <c r="J990" s="142">
        <f t="shared" si="11"/>
        <v>717.2</v>
      </c>
      <c r="L990" s="321"/>
      <c r="M990" s="423"/>
      <c r="N990" s="423"/>
      <c r="O990" s="423"/>
      <c r="P990" s="325"/>
      <c r="Q990" s="326"/>
      <c r="R990" s="327"/>
      <c r="S990" s="327"/>
      <c r="T990" s="325"/>
      <c r="U990" s="325"/>
    </row>
    <row r="991" spans="1:21" ht="12.75" customHeight="1" x14ac:dyDescent="0.3">
      <c r="A991" t="s">
        <v>270</v>
      </c>
      <c r="B991" s="397" t="str">
        <f t="shared" si="8"/>
        <v>Acople plástico 55cm x 7/8"</v>
      </c>
      <c r="C991" s="397"/>
      <c r="D991" s="397"/>
      <c r="E991" s="142"/>
      <c r="F991" s="143" t="str">
        <f t="shared" si="9"/>
        <v>und</v>
      </c>
      <c r="G991" s="144">
        <v>1</v>
      </c>
      <c r="H991" s="144"/>
      <c r="I991" s="142">
        <f t="shared" si="10"/>
        <v>6490.0000000000009</v>
      </c>
      <c r="J991" s="142">
        <f t="shared" si="11"/>
        <v>6490.0000000000009</v>
      </c>
      <c r="L991" s="321"/>
      <c r="M991" s="423"/>
      <c r="N991" s="423"/>
      <c r="O991" s="423"/>
      <c r="P991" s="325"/>
      <c r="Q991" s="326"/>
      <c r="R991" s="327"/>
      <c r="S991" s="327"/>
      <c r="T991" s="325"/>
      <c r="U991" s="325"/>
    </row>
    <row r="992" spans="1:21" ht="12.75" customHeight="1" x14ac:dyDescent="0.3">
      <c r="A992" t="s">
        <v>271</v>
      </c>
      <c r="B992" s="397" t="str">
        <f t="shared" si="8"/>
        <v>Silicona transparente 50 ml</v>
      </c>
      <c r="C992" s="397"/>
      <c r="D992" s="397"/>
      <c r="E992" s="142"/>
      <c r="F992" s="143" t="str">
        <f t="shared" si="9"/>
        <v>und</v>
      </c>
      <c r="G992" s="144">
        <v>0.5</v>
      </c>
      <c r="H992" s="144"/>
      <c r="I992" s="142">
        <f t="shared" si="10"/>
        <v>5500</v>
      </c>
      <c r="J992" s="142">
        <f t="shared" si="11"/>
        <v>2750</v>
      </c>
      <c r="L992" s="321"/>
      <c r="M992" s="423"/>
      <c r="N992" s="423"/>
      <c r="O992" s="423"/>
      <c r="P992" s="325"/>
      <c r="Q992" s="326"/>
      <c r="R992" s="327"/>
      <c r="S992" s="327"/>
      <c r="T992" s="325"/>
      <c r="U992" s="325"/>
    </row>
    <row r="993" spans="1:21" ht="26.25" customHeight="1" x14ac:dyDescent="0.3">
      <c r="A993" t="s">
        <v>272</v>
      </c>
      <c r="B993" s="397" t="str">
        <f t="shared" si="8"/>
        <v>Lavamanos cuadrado portante pared (46,5*46,5*13,5cm)</v>
      </c>
      <c r="C993" s="397"/>
      <c r="D993" s="397"/>
      <c r="E993" s="142"/>
      <c r="F993" s="143" t="str">
        <f t="shared" si="9"/>
        <v>und</v>
      </c>
      <c r="G993" s="144">
        <v>1</v>
      </c>
      <c r="H993" s="144"/>
      <c r="I993" s="142">
        <f t="shared" si="10"/>
        <v>318890</v>
      </c>
      <c r="J993" s="142">
        <f t="shared" si="11"/>
        <v>318890</v>
      </c>
      <c r="L993" s="321"/>
      <c r="M993" s="423"/>
      <c r="N993" s="423"/>
      <c r="O993" s="423"/>
      <c r="P993" s="325"/>
      <c r="Q993" s="326"/>
      <c r="R993" s="327"/>
      <c r="S993" s="327"/>
      <c r="T993" s="325"/>
      <c r="U993" s="325"/>
    </row>
    <row r="994" spans="1:21" ht="12.75" customHeight="1" x14ac:dyDescent="0.3">
      <c r="A994" t="s">
        <v>273</v>
      </c>
      <c r="B994" s="397" t="str">
        <f t="shared" si="8"/>
        <v>Chazo metalico</v>
      </c>
      <c r="C994" s="397"/>
      <c r="D994" s="397"/>
      <c r="E994" s="142"/>
      <c r="F994" s="143" t="str">
        <f t="shared" si="9"/>
        <v>und</v>
      </c>
      <c r="G994" s="144">
        <v>4</v>
      </c>
      <c r="H994" s="144"/>
      <c r="I994" s="142">
        <f t="shared" si="10"/>
        <v>550</v>
      </c>
      <c r="J994" s="142">
        <f t="shared" si="11"/>
        <v>2200</v>
      </c>
      <c r="L994" s="321"/>
      <c r="M994" s="423"/>
      <c r="N994" s="423"/>
      <c r="O994" s="423"/>
      <c r="P994" s="325"/>
      <c r="Q994" s="326"/>
      <c r="R994" s="327"/>
      <c r="S994" s="327"/>
      <c r="T994" s="325"/>
      <c r="U994" s="325"/>
    </row>
    <row r="995" spans="1:21" ht="12.75" customHeight="1" x14ac:dyDescent="0.3">
      <c r="B995" s="398"/>
      <c r="C995" s="398"/>
      <c r="D995" s="398"/>
      <c r="E995" s="140"/>
      <c r="F995" s="140"/>
      <c r="G995" s="145"/>
      <c r="H995" s="399" t="s">
        <v>204</v>
      </c>
      <c r="I995" s="399"/>
      <c r="J995" s="146">
        <f>+J992+J991+J990+J989+J988+J993+J994</f>
        <v>525934.20000000007</v>
      </c>
      <c r="L995" s="321"/>
      <c r="M995" s="424"/>
      <c r="N995" s="424"/>
      <c r="O995" s="424"/>
      <c r="P995" s="323"/>
      <c r="Q995" s="323"/>
      <c r="R995" s="323"/>
      <c r="S995" s="422"/>
      <c r="T995" s="422"/>
      <c r="U995" s="328"/>
    </row>
    <row r="996" spans="1:21" ht="11.25" customHeight="1" x14ac:dyDescent="0.3">
      <c r="B996" s="400"/>
      <c r="C996" s="400"/>
      <c r="D996" s="400"/>
      <c r="E996" s="139"/>
      <c r="F996" s="137"/>
      <c r="G996" s="137"/>
      <c r="H996" s="136"/>
      <c r="I996" s="136"/>
      <c r="J996" s="147"/>
      <c r="L996" s="321"/>
      <c r="M996" s="423"/>
      <c r="N996" s="423"/>
      <c r="O996" s="423"/>
      <c r="P996" s="329"/>
      <c r="Q996" s="324"/>
      <c r="R996" s="324"/>
      <c r="S996" s="324"/>
      <c r="T996" s="324"/>
      <c r="U996" s="328"/>
    </row>
    <row r="997" spans="1:21" ht="12.75" customHeight="1" x14ac:dyDescent="0.3">
      <c r="B997" s="396" t="s">
        <v>180</v>
      </c>
      <c r="C997" s="396"/>
      <c r="D997" s="396"/>
      <c r="E997" s="396"/>
      <c r="F997" s="396"/>
      <c r="G997" s="396"/>
      <c r="H997" s="396"/>
      <c r="I997" s="396"/>
      <c r="J997" s="396"/>
      <c r="L997" s="321"/>
      <c r="M997" s="422"/>
      <c r="N997" s="422"/>
      <c r="O997" s="422"/>
      <c r="P997" s="422"/>
      <c r="Q997" s="422"/>
      <c r="R997" s="422"/>
      <c r="S997" s="422"/>
      <c r="T997" s="422"/>
      <c r="U997" s="422"/>
    </row>
    <row r="998" spans="1:21" ht="13.5" customHeight="1" x14ac:dyDescent="0.3">
      <c r="B998" s="396" t="s">
        <v>181</v>
      </c>
      <c r="C998" s="396"/>
      <c r="D998" s="396"/>
      <c r="E998" s="141" t="s">
        <v>182</v>
      </c>
      <c r="F998" s="141" t="s">
        <v>183</v>
      </c>
      <c r="G998" s="141" t="s">
        <v>184</v>
      </c>
      <c r="H998" s="141" t="s">
        <v>185</v>
      </c>
      <c r="I998" s="141" t="s">
        <v>186</v>
      </c>
      <c r="J998" s="141" t="s">
        <v>187</v>
      </c>
      <c r="L998" s="321"/>
      <c r="M998" s="422"/>
      <c r="N998" s="422"/>
      <c r="O998" s="422"/>
      <c r="P998" s="324"/>
      <c r="Q998" s="324"/>
      <c r="R998" s="324"/>
      <c r="S998" s="324"/>
      <c r="T998" s="324"/>
      <c r="U998" s="324"/>
    </row>
    <row r="999" spans="1:21" ht="12.75" customHeight="1" x14ac:dyDescent="0.3">
      <c r="A999" s="32" t="s">
        <v>254</v>
      </c>
      <c r="B999" s="391" t="str">
        <f>VLOOKUP(A999,MANODEOBRA,2,FALSE)</f>
        <v>Plomero</v>
      </c>
      <c r="C999" s="392"/>
      <c r="D999" s="393"/>
      <c r="E999" s="142">
        <f>VLOOKUP(A999,MANODEOBRA,3,FALSE)</f>
        <v>80166</v>
      </c>
      <c r="F999" s="143">
        <f>VLOOKUP(A999,MANODEOBRA,4,FALSE)</f>
        <v>0.62980000000000003</v>
      </c>
      <c r="G999" s="144">
        <v>1</v>
      </c>
      <c r="H999" s="144">
        <v>2</v>
      </c>
      <c r="I999" s="142">
        <f>E999*(1+F999)</f>
        <v>130654.5468</v>
      </c>
      <c r="J999" s="142">
        <f>I999*G999/H999</f>
        <v>65327.273399999998</v>
      </c>
      <c r="L999" s="330"/>
      <c r="M999" s="423"/>
      <c r="N999" s="423"/>
      <c r="O999" s="423"/>
      <c r="P999" s="325"/>
      <c r="Q999" s="326"/>
      <c r="R999" s="327"/>
      <c r="S999" s="327"/>
      <c r="T999" s="325"/>
      <c r="U999" s="325"/>
    </row>
    <row r="1000" spans="1:21" ht="13.5" customHeight="1" x14ac:dyDescent="0.3">
      <c r="A1000" s="32" t="s">
        <v>255</v>
      </c>
      <c r="B1000" s="391" t="str">
        <f>VLOOKUP(A1000,MANODEOBRA,2,FALSE)</f>
        <v>Ayudante plomero</v>
      </c>
      <c r="C1000" s="392"/>
      <c r="D1000" s="393"/>
      <c r="E1000" s="142">
        <f>VLOOKUP(A1000,MANODEOBRA,3,FALSE)</f>
        <v>56333</v>
      </c>
      <c r="F1000" s="143">
        <f>VLOOKUP(A1000,MANODEOBRA,4,FALSE)</f>
        <v>0.62980000000000003</v>
      </c>
      <c r="G1000" s="144">
        <v>1</v>
      </c>
      <c r="H1000" s="144">
        <v>2</v>
      </c>
      <c r="I1000" s="142">
        <f>E1000*(1+F1000)</f>
        <v>91811.523399999991</v>
      </c>
      <c r="J1000" s="142">
        <f>I1000*G1000/H1000</f>
        <v>45905.761699999995</v>
      </c>
      <c r="L1000" s="330"/>
      <c r="M1000" s="423"/>
      <c r="N1000" s="423"/>
      <c r="O1000" s="423"/>
      <c r="P1000" s="325"/>
      <c r="Q1000" s="326"/>
      <c r="R1000" s="327"/>
      <c r="S1000" s="327"/>
      <c r="T1000" s="325"/>
      <c r="U1000" s="325"/>
    </row>
    <row r="1001" spans="1:21" ht="24" customHeight="1" x14ac:dyDescent="0.3">
      <c r="B1001" s="398"/>
      <c r="C1001" s="398"/>
      <c r="D1001" s="398"/>
      <c r="E1001" s="140"/>
      <c r="F1001" s="140"/>
      <c r="G1001" s="145"/>
      <c r="H1001" s="399" t="s">
        <v>190</v>
      </c>
      <c r="I1001" s="399"/>
      <c r="J1001" s="146">
        <f>+J1000+J999</f>
        <v>111233.03509999999</v>
      </c>
      <c r="L1001" s="321"/>
      <c r="M1001" s="424"/>
      <c r="N1001" s="424"/>
      <c r="O1001" s="424"/>
      <c r="P1001" s="323"/>
      <c r="Q1001" s="323"/>
      <c r="R1001" s="323"/>
      <c r="S1001" s="422"/>
      <c r="T1001" s="422"/>
      <c r="U1001" s="328"/>
    </row>
    <row r="1002" spans="1:21" ht="11.25" customHeight="1" x14ac:dyDescent="0.3">
      <c r="B1002" s="400"/>
      <c r="C1002" s="400"/>
      <c r="D1002" s="400"/>
      <c r="E1002" s="139"/>
      <c r="F1002" s="137"/>
      <c r="G1002" s="137"/>
      <c r="H1002" s="136"/>
      <c r="I1002" s="136"/>
      <c r="J1002" s="147"/>
      <c r="L1002" s="321"/>
      <c r="M1002" s="423"/>
      <c r="N1002" s="423"/>
      <c r="O1002" s="423"/>
      <c r="P1002" s="329"/>
      <c r="Q1002" s="324"/>
      <c r="R1002" s="324"/>
      <c r="S1002" s="324"/>
      <c r="T1002" s="324"/>
      <c r="U1002" s="328"/>
    </row>
    <row r="1003" spans="1:21" ht="12.75" customHeight="1" x14ac:dyDescent="0.3">
      <c r="B1003" s="396" t="s">
        <v>191</v>
      </c>
      <c r="C1003" s="396"/>
      <c r="D1003" s="396"/>
      <c r="E1003" s="396"/>
      <c r="F1003" s="396"/>
      <c r="G1003" s="396"/>
      <c r="H1003" s="396"/>
      <c r="I1003" s="396"/>
      <c r="J1003" s="396"/>
      <c r="L1003" s="321"/>
      <c r="M1003" s="422"/>
      <c r="N1003" s="422"/>
      <c r="O1003" s="422"/>
      <c r="P1003" s="422"/>
      <c r="Q1003" s="422"/>
      <c r="R1003" s="422"/>
      <c r="S1003" s="422"/>
      <c r="T1003" s="422"/>
      <c r="U1003" s="422"/>
    </row>
    <row r="1004" spans="1:21" ht="12.75" customHeight="1" x14ac:dyDescent="0.3">
      <c r="B1004" s="396" t="s">
        <v>181</v>
      </c>
      <c r="C1004" s="396"/>
      <c r="D1004" s="396"/>
      <c r="E1004" s="141"/>
      <c r="F1004" s="141" t="s">
        <v>192</v>
      </c>
      <c r="G1004" s="141" t="s">
        <v>184</v>
      </c>
      <c r="H1004" s="141" t="s">
        <v>185</v>
      </c>
      <c r="I1004" s="141" t="s">
        <v>186</v>
      </c>
      <c r="J1004" s="141" t="s">
        <v>187</v>
      </c>
      <c r="L1004" s="321"/>
      <c r="M1004" s="422"/>
      <c r="N1004" s="422"/>
      <c r="O1004" s="422"/>
      <c r="P1004" s="324"/>
      <c r="Q1004" s="324"/>
      <c r="R1004" s="324"/>
      <c r="S1004" s="324"/>
      <c r="T1004" s="324"/>
      <c r="U1004" s="324"/>
    </row>
    <row r="1005" spans="1:21" ht="12.75" customHeight="1" x14ac:dyDescent="0.3">
      <c r="A1005" t="s">
        <v>193</v>
      </c>
      <c r="B1005" s="397" t="str">
        <f>VLOOKUP(A1005,EQUIPOS,2,FALSE)</f>
        <v>Herramienta menor</v>
      </c>
      <c r="C1005" s="397"/>
      <c r="D1005" s="397"/>
      <c r="E1005" s="142"/>
      <c r="F1005" s="143" t="str">
        <f>VLOOKUP(A1005,EQUIPOS,3,FALSE)</f>
        <v>(%)mo</v>
      </c>
      <c r="G1005" s="144">
        <v>1</v>
      </c>
      <c r="H1005" s="144">
        <v>10</v>
      </c>
      <c r="I1005" s="142">
        <f>+J1001</f>
        <v>111233.03509999999</v>
      </c>
      <c r="J1005" s="142">
        <f>I1005*G1005/H1005</f>
        <v>11123.30351</v>
      </c>
      <c r="L1005" s="321"/>
      <c r="M1005" s="423"/>
      <c r="N1005" s="423"/>
      <c r="O1005" s="423"/>
      <c r="P1005" s="325"/>
      <c r="Q1005" s="326"/>
      <c r="R1005" s="327"/>
      <c r="S1005" s="327"/>
      <c r="T1005" s="325"/>
      <c r="U1005" s="325"/>
    </row>
    <row r="1006" spans="1:21" ht="12.75" customHeight="1" x14ac:dyDescent="0.3">
      <c r="B1006" s="398"/>
      <c r="C1006" s="398"/>
      <c r="D1006" s="398"/>
      <c r="E1006" s="140"/>
      <c r="F1006" s="140"/>
      <c r="G1006" s="145"/>
      <c r="H1006" s="399" t="s">
        <v>194</v>
      </c>
      <c r="I1006" s="399"/>
      <c r="J1006" s="146">
        <f>+J1005</f>
        <v>11123.30351</v>
      </c>
      <c r="L1006" s="321"/>
      <c r="M1006" s="424"/>
      <c r="N1006" s="424"/>
      <c r="O1006" s="424"/>
      <c r="P1006" s="323"/>
      <c r="Q1006" s="323"/>
      <c r="R1006" s="323"/>
      <c r="S1006" s="422"/>
      <c r="T1006" s="422"/>
      <c r="U1006" s="328"/>
    </row>
    <row r="1007" spans="1:21" ht="11.25" customHeight="1" x14ac:dyDescent="0.3">
      <c r="B1007" s="400"/>
      <c r="C1007" s="400"/>
      <c r="D1007" s="400"/>
      <c r="E1007" s="139"/>
      <c r="F1007" s="137"/>
      <c r="G1007" s="137"/>
      <c r="H1007" s="136"/>
      <c r="I1007" s="136"/>
      <c r="J1007" s="147"/>
      <c r="L1007" s="321"/>
      <c r="M1007" s="423"/>
      <c r="N1007" s="423"/>
      <c r="O1007" s="423"/>
      <c r="P1007" s="329"/>
      <c r="Q1007" s="324"/>
      <c r="R1007" s="324"/>
      <c r="S1007" s="324"/>
      <c r="T1007" s="324"/>
      <c r="U1007" s="328"/>
    </row>
    <row r="1008" spans="1:21" ht="13.5" customHeight="1" x14ac:dyDescent="0.3">
      <c r="B1008" s="401" t="s">
        <v>198</v>
      </c>
      <c r="C1008" s="401"/>
      <c r="D1008" s="401"/>
      <c r="E1008" s="401"/>
      <c r="F1008" s="401"/>
      <c r="G1008" s="138"/>
      <c r="H1008" s="138"/>
      <c r="I1008" s="148"/>
      <c r="J1008" s="146">
        <f>+J1006+J1001+J995</f>
        <v>648290.53861000005</v>
      </c>
      <c r="L1008" s="321"/>
      <c r="M1008" s="428"/>
      <c r="N1008" s="428"/>
      <c r="O1008" s="428"/>
      <c r="P1008" s="428"/>
      <c r="Q1008" s="428"/>
      <c r="R1008" s="331"/>
      <c r="S1008" s="331"/>
      <c r="T1008" s="323"/>
      <c r="U1008" s="328"/>
    </row>
    <row r="1009" spans="1:21" x14ac:dyDescent="0.3">
      <c r="B1009" s="402" t="s">
        <v>162</v>
      </c>
      <c r="C1009" s="402"/>
      <c r="D1009" s="402"/>
      <c r="E1009" s="402"/>
      <c r="F1009" s="402"/>
      <c r="G1009" s="149"/>
      <c r="H1009" s="403">
        <f>+PPTO!$F$108</f>
        <v>0.28999999999999998</v>
      </c>
      <c r="I1009" s="404"/>
      <c r="J1009" s="146">
        <f>J1008*(H1009)</f>
        <v>188004.25619690001</v>
      </c>
      <c r="L1009" s="321"/>
      <c r="M1009" s="429"/>
      <c r="N1009" s="429"/>
      <c r="O1009" s="429"/>
      <c r="P1009" s="429"/>
      <c r="Q1009" s="429"/>
      <c r="R1009" s="332"/>
      <c r="S1009" s="430"/>
      <c r="T1009" s="430"/>
      <c r="U1009" s="328"/>
    </row>
    <row r="1010" spans="1:21" x14ac:dyDescent="0.3">
      <c r="B1010" s="402" t="s">
        <v>164</v>
      </c>
      <c r="C1010" s="402"/>
      <c r="D1010" s="402"/>
      <c r="E1010" s="402"/>
      <c r="F1010" s="402"/>
      <c r="G1010" s="149"/>
      <c r="H1010" s="403">
        <f>+PPTO!$F$109</f>
        <v>0.01</v>
      </c>
      <c r="I1010" s="404"/>
      <c r="J1010" s="146">
        <f>+H1010*J1008</f>
        <v>6482.9053861000002</v>
      </c>
      <c r="L1010" s="321"/>
      <c r="M1010" s="429"/>
      <c r="N1010" s="429"/>
      <c r="O1010" s="429"/>
      <c r="P1010" s="429"/>
      <c r="Q1010" s="429"/>
      <c r="R1010" s="332"/>
      <c r="S1010" s="430"/>
      <c r="T1010" s="430"/>
      <c r="U1010" s="328"/>
    </row>
    <row r="1011" spans="1:21" x14ac:dyDescent="0.3">
      <c r="B1011" s="402" t="s">
        <v>163</v>
      </c>
      <c r="C1011" s="402"/>
      <c r="D1011" s="402"/>
      <c r="E1011" s="402"/>
      <c r="F1011" s="402"/>
      <c r="G1011" s="149"/>
      <c r="H1011" s="403">
        <f>+PPTO!$F$110</f>
        <v>0.05</v>
      </c>
      <c r="I1011" s="404"/>
      <c r="J1011" s="146">
        <f>+H1011*J1008</f>
        <v>32414.526930500004</v>
      </c>
      <c r="L1011" s="321"/>
      <c r="M1011" s="429"/>
      <c r="N1011" s="429"/>
      <c r="O1011" s="429"/>
      <c r="P1011" s="429"/>
      <c r="Q1011" s="429"/>
      <c r="R1011" s="332"/>
      <c r="S1011" s="430"/>
      <c r="T1011" s="430"/>
      <c r="U1011" s="328"/>
    </row>
    <row r="1012" spans="1:21" ht="12" customHeight="1" x14ac:dyDescent="0.3">
      <c r="B1012" s="405" t="s">
        <v>199</v>
      </c>
      <c r="C1012" s="405"/>
      <c r="D1012" s="405"/>
      <c r="E1012" s="405"/>
      <c r="F1012" s="405"/>
      <c r="G1012" s="150"/>
      <c r="H1012" s="150"/>
      <c r="I1012" s="148"/>
      <c r="J1012" s="146">
        <f>SUM(J1008:J1011)</f>
        <v>875192.2271235002</v>
      </c>
      <c r="L1012" s="321"/>
      <c r="M1012" s="422"/>
      <c r="N1012" s="422"/>
      <c r="O1012" s="422"/>
      <c r="P1012" s="422"/>
      <c r="Q1012" s="422"/>
      <c r="R1012" s="324"/>
      <c r="S1012" s="324"/>
      <c r="T1012" s="323"/>
      <c r="U1012" s="328"/>
    </row>
    <row r="1013" spans="1:21" x14ac:dyDescent="0.3">
      <c r="B1013" s="405" t="s">
        <v>200</v>
      </c>
      <c r="C1013" s="405"/>
      <c r="D1013" s="405"/>
      <c r="E1013" s="405"/>
      <c r="F1013" s="405"/>
      <c r="G1013" s="150"/>
      <c r="H1013" s="150"/>
      <c r="I1013" s="148"/>
      <c r="J1013" s="146">
        <f>ROUND(J1012,0)</f>
        <v>875192</v>
      </c>
      <c r="L1013" s="321"/>
      <c r="M1013" s="422"/>
      <c r="N1013" s="422"/>
      <c r="O1013" s="422"/>
      <c r="P1013" s="422"/>
      <c r="Q1013" s="422"/>
      <c r="R1013" s="324"/>
      <c r="S1013" s="324"/>
      <c r="T1013" s="323"/>
      <c r="U1013" s="328"/>
    </row>
    <row r="1014" spans="1:21" ht="12.75" customHeight="1" x14ac:dyDescent="0.3">
      <c r="B1014" s="410"/>
      <c r="C1014" s="410"/>
      <c r="D1014" s="410"/>
      <c r="E1014" s="135"/>
      <c r="F1014" s="135"/>
      <c r="G1014" s="135"/>
      <c r="H1014" s="135"/>
      <c r="I1014" s="135"/>
      <c r="J1014" s="135"/>
    </row>
    <row r="1015" spans="1:21" ht="12" customHeight="1" x14ac:dyDescent="0.3">
      <c r="B1015" s="406" t="s">
        <v>176</v>
      </c>
      <c r="C1015" s="406"/>
      <c r="D1015" s="406"/>
      <c r="E1015" s="407" t="s">
        <v>115</v>
      </c>
      <c r="F1015" s="407"/>
      <c r="G1015" s="407"/>
      <c r="H1015" s="407"/>
      <c r="I1015" s="407"/>
      <c r="J1015" s="407"/>
    </row>
    <row r="1016" spans="1:21" ht="51" customHeight="1" x14ac:dyDescent="0.3">
      <c r="B1016" s="406" t="s">
        <v>177</v>
      </c>
      <c r="C1016" s="406"/>
      <c r="D1016" s="406"/>
      <c r="E1016" s="408" t="str">
        <f>VLOOKUP(E1015,PRESUPUESTO,2,FALSE)</f>
        <v>Suministro e instalación de sanitario tipo institucional tráfico medio según requerimiento ADA</v>
      </c>
      <c r="F1016" s="408"/>
      <c r="G1016" s="408"/>
      <c r="H1016" s="408"/>
      <c r="I1016" s="408"/>
      <c r="J1016" s="408"/>
    </row>
    <row r="1017" spans="1:21" ht="11.25" customHeight="1" x14ac:dyDescent="0.3">
      <c r="B1017" s="406" t="s">
        <v>178</v>
      </c>
      <c r="C1017" s="406"/>
      <c r="D1017" s="406"/>
      <c r="E1017" s="407" t="str">
        <f>VLOOKUP(E1015,PRESUPUESTO,3,FALSE)</f>
        <v>und</v>
      </c>
      <c r="F1017" s="407"/>
      <c r="G1017" s="407"/>
      <c r="H1017" s="407"/>
      <c r="I1017" s="407"/>
      <c r="J1017" s="407"/>
    </row>
    <row r="1018" spans="1:21" ht="12" customHeight="1" x14ac:dyDescent="0.3">
      <c r="B1018" s="406" t="s">
        <v>179</v>
      </c>
      <c r="C1018" s="406"/>
      <c r="D1018" s="406"/>
      <c r="E1018" s="407" t="str">
        <f>E1015</f>
        <v>9.1.2</v>
      </c>
      <c r="F1018" s="407"/>
      <c r="G1018" s="407"/>
      <c r="H1018" s="407"/>
      <c r="I1018" s="407"/>
      <c r="J1018" s="407"/>
    </row>
    <row r="1019" spans="1:21" ht="11.25" customHeight="1" x14ac:dyDescent="0.3">
      <c r="B1019" s="409"/>
      <c r="C1019" s="409"/>
      <c r="D1019" s="409"/>
      <c r="E1019" s="140"/>
      <c r="F1019" s="140"/>
      <c r="G1019" s="140"/>
      <c r="H1019" s="140"/>
      <c r="I1019" s="140"/>
      <c r="J1019" s="140"/>
    </row>
    <row r="1020" spans="1:21" ht="12.75" customHeight="1" x14ac:dyDescent="0.3">
      <c r="B1020" s="396" t="s">
        <v>201</v>
      </c>
      <c r="C1020" s="396"/>
      <c r="D1020" s="396"/>
      <c r="E1020" s="396"/>
      <c r="F1020" s="396"/>
      <c r="G1020" s="396"/>
      <c r="H1020" s="396"/>
      <c r="I1020" s="396"/>
      <c r="J1020" s="396"/>
    </row>
    <row r="1021" spans="1:21" ht="12.75" customHeight="1" x14ac:dyDescent="0.3">
      <c r="B1021" s="396" t="s">
        <v>181</v>
      </c>
      <c r="C1021" s="396"/>
      <c r="D1021" s="396"/>
      <c r="E1021" s="141"/>
      <c r="F1021" s="141" t="s">
        <v>192</v>
      </c>
      <c r="G1021" s="141" t="s">
        <v>184</v>
      </c>
      <c r="H1021" s="141" t="s">
        <v>202</v>
      </c>
      <c r="I1021" s="141" t="s">
        <v>186</v>
      </c>
      <c r="J1021" s="141" t="s">
        <v>187</v>
      </c>
    </row>
    <row r="1022" spans="1:21" ht="27.75" customHeight="1" x14ac:dyDescent="0.3">
      <c r="A1022" t="s">
        <v>274</v>
      </c>
      <c r="B1022" s="397" t="str">
        <f t="shared" ref="B1022:B1026" si="12">VLOOKUP(A1022,INSUMOS,2,FALSE)</f>
        <v xml:space="preserve">Sanitario montecarlo redondo blanco descarga doble botón superior </v>
      </c>
      <c r="C1022" s="397"/>
      <c r="D1022" s="397"/>
      <c r="E1022" s="142"/>
      <c r="F1022" s="143" t="str">
        <f>VLOOKUP(A1022,INSUMOS,3,FALSE)</f>
        <v>und</v>
      </c>
      <c r="G1022" s="144">
        <v>1</v>
      </c>
      <c r="H1022" s="144"/>
      <c r="I1022" s="142">
        <f>VLOOKUP(A1022,INSUMOS,4,FALSE)</f>
        <v>657855</v>
      </c>
      <c r="J1022" s="142">
        <f t="shared" ref="J1022:J1026" si="13">I1022*G1022</f>
        <v>657855</v>
      </c>
    </row>
    <row r="1023" spans="1:21" ht="12.75" customHeight="1" x14ac:dyDescent="0.3">
      <c r="A1023" t="s">
        <v>257</v>
      </c>
      <c r="B1023" s="397" t="str">
        <f t="shared" si="12"/>
        <v>Cinta teflón 1/2"x10m</v>
      </c>
      <c r="C1023" s="397"/>
      <c r="D1023" s="397"/>
      <c r="E1023" s="142"/>
      <c r="F1023" s="143" t="str">
        <f>VLOOKUP(A1023,INSUMOS,3,FALSE)</f>
        <v>und</v>
      </c>
      <c r="G1023" s="144">
        <v>0.3</v>
      </c>
      <c r="H1023" s="144"/>
      <c r="I1023" s="142">
        <f>VLOOKUP(A1023,INSUMOS,4,FALSE)</f>
        <v>2970.0000000000005</v>
      </c>
      <c r="J1023" s="142">
        <f t="shared" si="13"/>
        <v>891.00000000000011</v>
      </c>
    </row>
    <row r="1024" spans="1:21" ht="13.5" customHeight="1" x14ac:dyDescent="0.3">
      <c r="A1024" t="s">
        <v>251</v>
      </c>
      <c r="B1024" s="397" t="str">
        <f t="shared" si="12"/>
        <v>Limpiador PVC 1/4 galón</v>
      </c>
      <c r="C1024" s="397"/>
      <c r="D1024" s="397"/>
      <c r="E1024" s="142"/>
      <c r="F1024" s="143" t="str">
        <f>VLOOKUP(A1024,INSUMOS,3,FALSE)</f>
        <v>und</v>
      </c>
      <c r="G1024" s="144">
        <v>0.02</v>
      </c>
      <c r="H1024" s="144"/>
      <c r="I1024" s="142">
        <f>VLOOKUP(A1024,INSUMOS,4,FALSE)</f>
        <v>35860</v>
      </c>
      <c r="J1024" s="142">
        <f t="shared" si="13"/>
        <v>717.2</v>
      </c>
    </row>
    <row r="1025" spans="1:10" ht="12.75" customHeight="1" x14ac:dyDescent="0.3">
      <c r="A1025" t="s">
        <v>275</v>
      </c>
      <c r="B1025" s="397" t="str">
        <f t="shared" si="12"/>
        <v>Cemento blanco x 40 KG</v>
      </c>
      <c r="C1025" s="397"/>
      <c r="D1025" s="397"/>
      <c r="E1025" s="142"/>
      <c r="F1025" s="143" t="str">
        <f>VLOOKUP(A1025,INSUMOS,3,FALSE)</f>
        <v>kg</v>
      </c>
      <c r="G1025" s="144">
        <v>2</v>
      </c>
      <c r="H1025" s="144"/>
      <c r="I1025" s="142">
        <f>VLOOKUP(A1025,INSUMOS,4,FALSE)</f>
        <v>2095.5</v>
      </c>
      <c r="J1025" s="142">
        <f t="shared" si="13"/>
        <v>4191</v>
      </c>
    </row>
    <row r="1026" spans="1:10" ht="26.25" customHeight="1" x14ac:dyDescent="0.3">
      <c r="A1026" t="s">
        <v>276</v>
      </c>
      <c r="B1026" s="397" t="str">
        <f t="shared" si="12"/>
        <v>Acople con válvula de regulación 1/2" x 1/2"</v>
      </c>
      <c r="C1026" s="397"/>
      <c r="D1026" s="397"/>
      <c r="E1026" s="142"/>
      <c r="F1026" s="143" t="str">
        <f>VLOOKUP(A1026,INSUMOS,3,FALSE)</f>
        <v>und</v>
      </c>
      <c r="G1026" s="144">
        <v>1</v>
      </c>
      <c r="H1026" s="144"/>
      <c r="I1026" s="142">
        <f>VLOOKUP(A1026,INSUMOS,4,FALSE)</f>
        <v>21890</v>
      </c>
      <c r="J1026" s="142">
        <f t="shared" si="13"/>
        <v>21890</v>
      </c>
    </row>
    <row r="1027" spans="1:10" ht="12.75" customHeight="1" x14ac:dyDescent="0.3">
      <c r="B1027" s="398"/>
      <c r="C1027" s="398"/>
      <c r="D1027" s="398"/>
      <c r="E1027" s="140"/>
      <c r="F1027" s="140"/>
      <c r="G1027" s="145"/>
      <c r="H1027" s="399" t="s">
        <v>204</v>
      </c>
      <c r="I1027" s="399"/>
      <c r="J1027" s="146">
        <f>+J1022+J1023+J1024+J1025+J1026</f>
        <v>685544.2</v>
      </c>
    </row>
    <row r="1028" spans="1:10" ht="11.25" customHeight="1" x14ac:dyDescent="0.3">
      <c r="B1028" s="400"/>
      <c r="C1028" s="400"/>
      <c r="D1028" s="400"/>
      <c r="E1028" s="139"/>
      <c r="F1028" s="137"/>
      <c r="G1028" s="137"/>
      <c r="H1028" s="136"/>
      <c r="I1028" s="136"/>
      <c r="J1028" s="147"/>
    </row>
    <row r="1029" spans="1:10" ht="12.75" customHeight="1" x14ac:dyDescent="0.3">
      <c r="B1029" s="396" t="s">
        <v>180</v>
      </c>
      <c r="C1029" s="396"/>
      <c r="D1029" s="396"/>
      <c r="E1029" s="396"/>
      <c r="F1029" s="396"/>
      <c r="G1029" s="396"/>
      <c r="H1029" s="396"/>
      <c r="I1029" s="396"/>
      <c r="J1029" s="396"/>
    </row>
    <row r="1030" spans="1:10" ht="12.75" customHeight="1" x14ac:dyDescent="0.3">
      <c r="B1030" s="396" t="s">
        <v>181</v>
      </c>
      <c r="C1030" s="396"/>
      <c r="D1030" s="396"/>
      <c r="E1030" s="141" t="s">
        <v>182</v>
      </c>
      <c r="F1030" s="141" t="s">
        <v>183</v>
      </c>
      <c r="G1030" s="141" t="s">
        <v>184</v>
      </c>
      <c r="H1030" s="141" t="s">
        <v>185</v>
      </c>
      <c r="I1030" s="141" t="s">
        <v>186</v>
      </c>
      <c r="J1030" s="141" t="s">
        <v>187</v>
      </c>
    </row>
    <row r="1031" spans="1:10" ht="12.75" customHeight="1" x14ac:dyDescent="0.3">
      <c r="A1031" s="32" t="s">
        <v>254</v>
      </c>
      <c r="B1031" s="391" t="str">
        <f>VLOOKUP(A1031,MANODEOBRA,2,FALSE)</f>
        <v>Plomero</v>
      </c>
      <c r="C1031" s="392"/>
      <c r="D1031" s="393"/>
      <c r="E1031" s="142">
        <f>VLOOKUP(A1031,MANODEOBRA,3,FALSE)</f>
        <v>80166</v>
      </c>
      <c r="F1031" s="143">
        <f>VLOOKUP(A1031,MANODEOBRA,4,FALSE)</f>
        <v>0.62980000000000003</v>
      </c>
      <c r="G1031" s="144">
        <v>1</v>
      </c>
      <c r="H1031" s="144">
        <v>1.5</v>
      </c>
      <c r="I1031" s="142">
        <f>E1031*(1+F1031)</f>
        <v>130654.5468</v>
      </c>
      <c r="J1031" s="142">
        <f>I1031*G1031/H1031</f>
        <v>87103.031199999998</v>
      </c>
    </row>
    <row r="1032" spans="1:10" ht="13.5" customHeight="1" x14ac:dyDescent="0.3">
      <c r="A1032" s="32" t="s">
        <v>255</v>
      </c>
      <c r="B1032" s="391" t="str">
        <f>VLOOKUP(A1032,MANODEOBRA,2,FALSE)</f>
        <v>Ayudante plomero</v>
      </c>
      <c r="C1032" s="392"/>
      <c r="D1032" s="393"/>
      <c r="E1032" s="142">
        <f>VLOOKUP(A1032,MANODEOBRA,3,FALSE)</f>
        <v>56333</v>
      </c>
      <c r="F1032" s="143">
        <f>VLOOKUP(A1032,MANODEOBRA,4,FALSE)</f>
        <v>0.62980000000000003</v>
      </c>
      <c r="G1032" s="144">
        <v>1</v>
      </c>
      <c r="H1032" s="144">
        <v>1.5</v>
      </c>
      <c r="I1032" s="142">
        <f>E1032*(1+F1032)</f>
        <v>91811.523399999991</v>
      </c>
      <c r="J1032" s="142">
        <f>I1032*G1032/H1032</f>
        <v>61207.682266666663</v>
      </c>
    </row>
    <row r="1033" spans="1:10" ht="25.5" customHeight="1" x14ac:dyDescent="0.3">
      <c r="B1033" s="398"/>
      <c r="C1033" s="398"/>
      <c r="D1033" s="398"/>
      <c r="E1033" s="140"/>
      <c r="F1033" s="140"/>
      <c r="G1033" s="145"/>
      <c r="H1033" s="399" t="s">
        <v>190</v>
      </c>
      <c r="I1033" s="399"/>
      <c r="J1033" s="146">
        <f>+J1031+J1032</f>
        <v>148310.71346666667</v>
      </c>
    </row>
    <row r="1034" spans="1:10" ht="11.25" customHeight="1" x14ac:dyDescent="0.3">
      <c r="B1034" s="400"/>
      <c r="C1034" s="400"/>
      <c r="D1034" s="400"/>
      <c r="E1034" s="139"/>
      <c r="F1034" s="137"/>
      <c r="G1034" s="137"/>
      <c r="H1034" s="136"/>
      <c r="I1034" s="136"/>
      <c r="J1034" s="147"/>
    </row>
    <row r="1035" spans="1:10" ht="12.75" customHeight="1" x14ac:dyDescent="0.3">
      <c r="B1035" s="396" t="s">
        <v>191</v>
      </c>
      <c r="C1035" s="396"/>
      <c r="D1035" s="396"/>
      <c r="E1035" s="396"/>
      <c r="F1035" s="396"/>
      <c r="G1035" s="396"/>
      <c r="H1035" s="396"/>
      <c r="I1035" s="396"/>
      <c r="J1035" s="396"/>
    </row>
    <row r="1036" spans="1:10" ht="12.75" customHeight="1" x14ac:dyDescent="0.3">
      <c r="B1036" s="396" t="s">
        <v>181</v>
      </c>
      <c r="C1036" s="396"/>
      <c r="D1036" s="396"/>
      <c r="E1036" s="141"/>
      <c r="F1036" s="141" t="s">
        <v>192</v>
      </c>
      <c r="G1036" s="141" t="s">
        <v>184</v>
      </c>
      <c r="H1036" s="141" t="s">
        <v>185</v>
      </c>
      <c r="I1036" s="141" t="s">
        <v>186</v>
      </c>
      <c r="J1036" s="141" t="s">
        <v>187</v>
      </c>
    </row>
    <row r="1037" spans="1:10" ht="13.5" customHeight="1" x14ac:dyDescent="0.3">
      <c r="A1037" t="s">
        <v>193</v>
      </c>
      <c r="B1037" s="397" t="str">
        <f>VLOOKUP(A1037,EQUIPOS,2,FALSE)</f>
        <v>Herramienta menor</v>
      </c>
      <c r="C1037" s="397"/>
      <c r="D1037" s="397"/>
      <c r="E1037" s="142"/>
      <c r="F1037" s="143" t="str">
        <f>VLOOKUP(A1037,EQUIPOS,3,FALSE)</f>
        <v>(%)mo</v>
      </c>
      <c r="G1037" s="144">
        <v>1</v>
      </c>
      <c r="H1037" s="144">
        <v>10</v>
      </c>
      <c r="I1037" s="142">
        <f>+J1033</f>
        <v>148310.71346666667</v>
      </c>
      <c r="J1037" s="142">
        <f>I1037*G1037/H1037</f>
        <v>14831.071346666668</v>
      </c>
    </row>
    <row r="1038" spans="1:10" ht="12.75" customHeight="1" x14ac:dyDescent="0.3">
      <c r="B1038" s="398"/>
      <c r="C1038" s="398"/>
      <c r="D1038" s="398"/>
      <c r="E1038" s="140"/>
      <c r="F1038" s="140"/>
      <c r="G1038" s="145"/>
      <c r="H1038" s="399" t="s">
        <v>194</v>
      </c>
      <c r="I1038" s="399"/>
      <c r="J1038" s="146">
        <f>+J1037</f>
        <v>14831.071346666668</v>
      </c>
    </row>
    <row r="1039" spans="1:10" ht="11.25" customHeight="1" x14ac:dyDescent="0.3">
      <c r="B1039" s="400"/>
      <c r="C1039" s="400"/>
      <c r="D1039" s="400"/>
      <c r="E1039" s="139"/>
      <c r="F1039" s="137"/>
      <c r="G1039" s="137"/>
      <c r="H1039" s="136"/>
      <c r="I1039" s="136"/>
      <c r="J1039" s="147"/>
    </row>
    <row r="1040" spans="1:10" ht="12.75" customHeight="1" x14ac:dyDescent="0.3">
      <c r="B1040" s="401" t="s">
        <v>198</v>
      </c>
      <c r="C1040" s="401"/>
      <c r="D1040" s="401"/>
      <c r="E1040" s="401"/>
      <c r="F1040" s="401"/>
      <c r="G1040" s="138"/>
      <c r="H1040" s="138"/>
      <c r="I1040" s="148"/>
      <c r="J1040" s="146">
        <f>+J1027+J1033+J1038</f>
        <v>848685.98481333326</v>
      </c>
    </row>
    <row r="1041" spans="1:10" x14ac:dyDescent="0.3">
      <c r="B1041" s="402" t="s">
        <v>162</v>
      </c>
      <c r="C1041" s="402"/>
      <c r="D1041" s="402"/>
      <c r="E1041" s="402"/>
      <c r="F1041" s="402"/>
      <c r="G1041" s="149"/>
      <c r="H1041" s="403">
        <f>+PPTO!$F$108</f>
        <v>0.28999999999999998</v>
      </c>
      <c r="I1041" s="404"/>
      <c r="J1041" s="146">
        <f>J1040*(H1041)</f>
        <v>246118.93559586661</v>
      </c>
    </row>
    <row r="1042" spans="1:10" x14ac:dyDescent="0.3">
      <c r="B1042" s="402" t="s">
        <v>164</v>
      </c>
      <c r="C1042" s="402"/>
      <c r="D1042" s="402"/>
      <c r="E1042" s="402"/>
      <c r="F1042" s="402"/>
      <c r="G1042" s="149"/>
      <c r="H1042" s="403">
        <f>+PPTO!$F$109</f>
        <v>0.01</v>
      </c>
      <c r="I1042" s="404"/>
      <c r="J1042" s="146">
        <f>+H1042*J1040</f>
        <v>8486.859848133332</v>
      </c>
    </row>
    <row r="1043" spans="1:10" x14ac:dyDescent="0.3">
      <c r="B1043" s="402" t="s">
        <v>163</v>
      </c>
      <c r="C1043" s="402"/>
      <c r="D1043" s="402"/>
      <c r="E1043" s="402"/>
      <c r="F1043" s="402"/>
      <c r="G1043" s="149"/>
      <c r="H1043" s="403">
        <f>+PPTO!$F$110</f>
        <v>0.05</v>
      </c>
      <c r="I1043" s="404"/>
      <c r="J1043" s="146">
        <f>+H1043*J1040</f>
        <v>42434.299240666667</v>
      </c>
    </row>
    <row r="1044" spans="1:10" ht="12" customHeight="1" x14ac:dyDescent="0.3">
      <c r="B1044" s="405" t="s">
        <v>199</v>
      </c>
      <c r="C1044" s="405"/>
      <c r="D1044" s="405"/>
      <c r="E1044" s="405"/>
      <c r="F1044" s="405"/>
      <c r="G1044" s="150"/>
      <c r="H1044" s="150"/>
      <c r="I1044" s="148"/>
      <c r="J1044" s="146">
        <f>SUM(J1040:J1043)</f>
        <v>1145726.0794979997</v>
      </c>
    </row>
    <row r="1045" spans="1:10" x14ac:dyDescent="0.3">
      <c r="B1045" s="405" t="s">
        <v>200</v>
      </c>
      <c r="C1045" s="405"/>
      <c r="D1045" s="405"/>
      <c r="E1045" s="405"/>
      <c r="F1045" s="405"/>
      <c r="G1045" s="150"/>
      <c r="H1045" s="150"/>
      <c r="I1045" s="148"/>
      <c r="J1045" s="146">
        <f>ROUND(J1044,0)</f>
        <v>1145726</v>
      </c>
    </row>
    <row r="1046" spans="1:10" ht="12.75" customHeight="1" x14ac:dyDescent="0.3">
      <c r="B1046" s="410"/>
      <c r="C1046" s="410"/>
      <c r="D1046" s="410"/>
      <c r="E1046" s="135"/>
      <c r="F1046" s="135"/>
      <c r="G1046" s="135"/>
      <c r="H1046" s="135"/>
      <c r="I1046" s="135"/>
      <c r="J1046" s="135"/>
    </row>
    <row r="1047" spans="1:10" ht="12" customHeight="1" x14ac:dyDescent="0.3">
      <c r="B1047" s="406" t="s">
        <v>176</v>
      </c>
      <c r="C1047" s="406"/>
      <c r="D1047" s="406"/>
      <c r="E1047" s="407" t="s">
        <v>117</v>
      </c>
      <c r="F1047" s="407"/>
      <c r="G1047" s="407"/>
      <c r="H1047" s="407"/>
      <c r="I1047" s="407"/>
      <c r="J1047" s="407"/>
    </row>
    <row r="1048" spans="1:10" ht="51" customHeight="1" x14ac:dyDescent="0.3">
      <c r="B1048" s="406" t="s">
        <v>177</v>
      </c>
      <c r="C1048" s="406"/>
      <c r="D1048" s="406"/>
      <c r="E1048" s="408" t="str">
        <f>VLOOKUP(E1047,PRESUPUESTO,2,FALSE)</f>
        <v>Suministro e instalación juego de incrustaciones de baño</v>
      </c>
      <c r="F1048" s="408"/>
      <c r="G1048" s="408"/>
      <c r="H1048" s="408"/>
      <c r="I1048" s="408"/>
      <c r="J1048" s="408"/>
    </row>
    <row r="1049" spans="1:10" ht="11.25" customHeight="1" x14ac:dyDescent="0.3">
      <c r="B1049" s="406" t="s">
        <v>178</v>
      </c>
      <c r="C1049" s="406"/>
      <c r="D1049" s="406"/>
      <c r="E1049" s="407" t="str">
        <f>VLOOKUP(E1047,PRESUPUESTO,3,FALSE)</f>
        <v>und</v>
      </c>
      <c r="F1049" s="407"/>
      <c r="G1049" s="407"/>
      <c r="H1049" s="407"/>
      <c r="I1049" s="407"/>
      <c r="J1049" s="407"/>
    </row>
    <row r="1050" spans="1:10" ht="12" customHeight="1" x14ac:dyDescent="0.3">
      <c r="B1050" s="406" t="s">
        <v>179</v>
      </c>
      <c r="C1050" s="406"/>
      <c r="D1050" s="406"/>
      <c r="E1050" s="407" t="str">
        <f>E1047</f>
        <v>9.1.3</v>
      </c>
      <c r="F1050" s="407"/>
      <c r="G1050" s="407"/>
      <c r="H1050" s="407"/>
      <c r="I1050" s="407"/>
      <c r="J1050" s="407"/>
    </row>
    <row r="1051" spans="1:10" ht="11.25" customHeight="1" x14ac:dyDescent="0.3">
      <c r="B1051" s="409"/>
      <c r="C1051" s="409"/>
      <c r="D1051" s="409"/>
      <c r="E1051" s="140"/>
      <c r="F1051" s="140"/>
      <c r="G1051" s="140"/>
      <c r="H1051" s="140"/>
      <c r="I1051" s="140"/>
      <c r="J1051" s="140"/>
    </row>
    <row r="1052" spans="1:10" ht="12.75" customHeight="1" x14ac:dyDescent="0.3">
      <c r="B1052" s="396" t="s">
        <v>201</v>
      </c>
      <c r="C1052" s="396"/>
      <c r="D1052" s="396"/>
      <c r="E1052" s="396"/>
      <c r="F1052" s="396"/>
      <c r="G1052" s="396"/>
      <c r="H1052" s="396"/>
      <c r="I1052" s="396"/>
      <c r="J1052" s="396"/>
    </row>
    <row r="1053" spans="1:10" ht="12.75" customHeight="1" x14ac:dyDescent="0.3">
      <c r="B1053" s="396" t="s">
        <v>181</v>
      </c>
      <c r="C1053" s="396"/>
      <c r="D1053" s="396"/>
      <c r="E1053" s="141"/>
      <c r="F1053" s="141" t="s">
        <v>192</v>
      </c>
      <c r="G1053" s="141" t="s">
        <v>184</v>
      </c>
      <c r="H1053" s="141" t="s">
        <v>202</v>
      </c>
      <c r="I1053" s="141" t="s">
        <v>186</v>
      </c>
      <c r="J1053" s="141" t="s">
        <v>187</v>
      </c>
    </row>
    <row r="1054" spans="1:10" ht="26.25" customHeight="1" x14ac:dyDescent="0.3">
      <c r="A1054" t="s">
        <v>277</v>
      </c>
      <c r="B1054" s="397" t="str">
        <f t="shared" ref="B1054:B1060" si="14">VLOOKUP(A1054,INSUMOS,2,FALSE)</f>
        <v>secador de manos ecojet operado por sensor</v>
      </c>
      <c r="C1054" s="397"/>
      <c r="D1054" s="397"/>
      <c r="E1054" s="142"/>
      <c r="F1054" s="143" t="str">
        <f t="shared" ref="F1054:F1060" si="15">VLOOKUP(A1054,INSUMOS,3,FALSE)</f>
        <v>und</v>
      </c>
      <c r="G1054" s="144">
        <v>1</v>
      </c>
      <c r="H1054" s="144"/>
      <c r="I1054" s="142">
        <f t="shared" ref="I1054:I1060" si="16">VLOOKUP(A1054,INSUMOS,4,FALSE)</f>
        <v>511390.00000000006</v>
      </c>
      <c r="J1054" s="142">
        <f t="shared" ref="J1054:J1060" si="17">I1054*G1054</f>
        <v>511390.00000000006</v>
      </c>
    </row>
    <row r="1055" spans="1:10" ht="26.25" customHeight="1" x14ac:dyDescent="0.3">
      <c r="A1055" t="s">
        <v>278</v>
      </c>
      <c r="B1055" s="397" t="str">
        <f t="shared" si="14"/>
        <v>Dispensador de papel higienico acero inoxidable D = 27cm</v>
      </c>
      <c r="C1055" s="397"/>
      <c r="D1055" s="397"/>
      <c r="E1055" s="142"/>
      <c r="F1055" s="143" t="str">
        <f t="shared" si="15"/>
        <v>und</v>
      </c>
      <c r="G1055" s="144">
        <v>1</v>
      </c>
      <c r="H1055" s="144"/>
      <c r="I1055" s="142">
        <f t="shared" si="16"/>
        <v>263890</v>
      </c>
      <c r="J1055" s="142">
        <f t="shared" si="17"/>
        <v>263890</v>
      </c>
    </row>
    <row r="1056" spans="1:10" ht="26.25" customHeight="1" x14ac:dyDescent="0.3">
      <c r="A1056" t="s">
        <v>279</v>
      </c>
      <c r="B1056" s="397" t="str">
        <f t="shared" si="14"/>
        <v>Dispensador de jabon liquido plastoco 414 ml de 9x19 cm</v>
      </c>
      <c r="C1056" s="397"/>
      <c r="D1056" s="397"/>
      <c r="E1056" s="142"/>
      <c r="F1056" s="143" t="str">
        <f t="shared" si="15"/>
        <v>und</v>
      </c>
      <c r="G1056" s="144">
        <v>1</v>
      </c>
      <c r="H1056" s="144"/>
      <c r="I1056" s="142">
        <f t="shared" si="16"/>
        <v>43890</v>
      </c>
      <c r="J1056" s="142">
        <f t="shared" si="17"/>
        <v>43890</v>
      </c>
    </row>
    <row r="1057" spans="1:10" ht="26.25" customHeight="1" x14ac:dyDescent="0.3">
      <c r="A1057" t="s">
        <v>280</v>
      </c>
      <c r="B1057" s="397" t="str">
        <f t="shared" si="14"/>
        <v>Combo dispensador de toallas de papel + repuesto de toallas</v>
      </c>
      <c r="C1057" s="397"/>
      <c r="D1057" s="397"/>
      <c r="E1057" s="142"/>
      <c r="F1057" s="143" t="str">
        <f t="shared" si="15"/>
        <v>und</v>
      </c>
      <c r="G1057" s="144">
        <v>1</v>
      </c>
      <c r="H1057" s="144"/>
      <c r="I1057" s="142">
        <f t="shared" si="16"/>
        <v>129690.00000000001</v>
      </c>
      <c r="J1057" s="142">
        <f t="shared" si="17"/>
        <v>129690.00000000001</v>
      </c>
    </row>
    <row r="1058" spans="1:10" ht="26.25" customHeight="1" x14ac:dyDescent="0.3">
      <c r="A1058" t="s">
        <v>271</v>
      </c>
      <c r="B1058" s="397" t="str">
        <f t="shared" si="14"/>
        <v>Silicona transparente 50 ml</v>
      </c>
      <c r="C1058" s="397"/>
      <c r="D1058" s="397"/>
      <c r="E1058" s="142"/>
      <c r="F1058" s="143" t="str">
        <f t="shared" si="15"/>
        <v>und</v>
      </c>
      <c r="G1058" s="144">
        <v>0.5</v>
      </c>
      <c r="H1058" s="144"/>
      <c r="I1058" s="142">
        <f t="shared" si="16"/>
        <v>5500</v>
      </c>
      <c r="J1058" s="142">
        <f t="shared" si="17"/>
        <v>2750</v>
      </c>
    </row>
    <row r="1059" spans="1:10" ht="26.25" customHeight="1" x14ac:dyDescent="0.3">
      <c r="A1059" t="s">
        <v>281</v>
      </c>
      <c r="B1059" s="397" t="str">
        <f t="shared" si="14"/>
        <v>Válvula de bola 1/2"</v>
      </c>
      <c r="C1059" s="397"/>
      <c r="D1059" s="397"/>
      <c r="E1059" s="142"/>
      <c r="F1059" s="143" t="str">
        <f t="shared" si="15"/>
        <v>und</v>
      </c>
      <c r="G1059" s="144">
        <v>1</v>
      </c>
      <c r="H1059" s="144"/>
      <c r="I1059" s="142">
        <f t="shared" si="16"/>
        <v>26900</v>
      </c>
      <c r="J1059" s="142">
        <f t="shared" si="17"/>
        <v>26900</v>
      </c>
    </row>
    <row r="1060" spans="1:10" ht="26.25" customHeight="1" x14ac:dyDescent="0.3">
      <c r="A1060" t="s">
        <v>282</v>
      </c>
      <c r="B1060" s="397" t="str">
        <f t="shared" si="14"/>
        <v>Tapa plastica para valvulas de corte 30x30 cm en pared</v>
      </c>
      <c r="C1060" s="397"/>
      <c r="D1060" s="397"/>
      <c r="E1060" s="142"/>
      <c r="F1060" s="143" t="str">
        <f t="shared" si="15"/>
        <v>und</v>
      </c>
      <c r="G1060" s="144">
        <v>1</v>
      </c>
      <c r="H1060" s="144"/>
      <c r="I1060" s="142">
        <f t="shared" si="16"/>
        <v>45900</v>
      </c>
      <c r="J1060" s="142">
        <f t="shared" si="17"/>
        <v>45900</v>
      </c>
    </row>
    <row r="1061" spans="1:10" ht="12.75" customHeight="1" x14ac:dyDescent="0.3">
      <c r="B1061" s="398"/>
      <c r="C1061" s="398"/>
      <c r="D1061" s="398"/>
      <c r="E1061" s="140"/>
      <c r="F1061" s="140"/>
      <c r="G1061" s="145"/>
      <c r="H1061" s="399" t="s">
        <v>204</v>
      </c>
      <c r="I1061" s="399"/>
      <c r="J1061" s="146">
        <f>+J1054+J1055+J1056+J1057+J1058+J1059+J1060</f>
        <v>1024410</v>
      </c>
    </row>
    <row r="1062" spans="1:10" ht="11.25" customHeight="1" x14ac:dyDescent="0.3">
      <c r="B1062" s="400"/>
      <c r="C1062" s="400"/>
      <c r="D1062" s="400"/>
      <c r="E1062" s="139"/>
      <c r="F1062" s="137"/>
      <c r="G1062" s="137"/>
      <c r="H1062" s="136"/>
      <c r="I1062" s="136"/>
      <c r="J1062" s="147"/>
    </row>
    <row r="1063" spans="1:10" ht="12.75" customHeight="1" x14ac:dyDescent="0.3">
      <c r="B1063" s="396" t="s">
        <v>180</v>
      </c>
      <c r="C1063" s="396"/>
      <c r="D1063" s="396"/>
      <c r="E1063" s="396"/>
      <c r="F1063" s="396"/>
      <c r="G1063" s="396"/>
      <c r="H1063" s="396"/>
      <c r="I1063" s="396"/>
      <c r="J1063" s="396"/>
    </row>
    <row r="1064" spans="1:10" ht="12.75" customHeight="1" x14ac:dyDescent="0.3">
      <c r="B1064" s="396" t="s">
        <v>181</v>
      </c>
      <c r="C1064" s="396"/>
      <c r="D1064" s="396"/>
      <c r="E1064" s="141" t="s">
        <v>182</v>
      </c>
      <c r="F1064" s="141" t="s">
        <v>183</v>
      </c>
      <c r="G1064" s="141" t="s">
        <v>184</v>
      </c>
      <c r="H1064" s="141" t="s">
        <v>185</v>
      </c>
      <c r="I1064" s="141" t="s">
        <v>186</v>
      </c>
      <c r="J1064" s="141" t="s">
        <v>187</v>
      </c>
    </row>
    <row r="1065" spans="1:10" ht="12.75" customHeight="1" x14ac:dyDescent="0.3">
      <c r="A1065" s="32" t="s">
        <v>254</v>
      </c>
      <c r="B1065" s="391" t="str">
        <f>VLOOKUP(A1065,MANODEOBRA,2,FALSE)</f>
        <v>Plomero</v>
      </c>
      <c r="C1065" s="392"/>
      <c r="D1065" s="393"/>
      <c r="E1065" s="142">
        <f>VLOOKUP(A1065,MANODEOBRA,3,FALSE)</f>
        <v>80166</v>
      </c>
      <c r="F1065" s="143">
        <f>VLOOKUP(A1065,MANODEOBRA,4,FALSE)</f>
        <v>0.62980000000000003</v>
      </c>
      <c r="G1065" s="144">
        <v>1</v>
      </c>
      <c r="H1065" s="144">
        <v>0.7</v>
      </c>
      <c r="I1065" s="142">
        <f>E1065*(1+F1065)</f>
        <v>130654.5468</v>
      </c>
      <c r="J1065" s="142">
        <f>I1065*G1065/H1065</f>
        <v>186649.35257142858</v>
      </c>
    </row>
    <row r="1066" spans="1:10" ht="13.5" customHeight="1" x14ac:dyDescent="0.3">
      <c r="A1066" s="32" t="s">
        <v>255</v>
      </c>
      <c r="B1066" s="391" t="str">
        <f>VLOOKUP(A1066,MANODEOBRA,2,FALSE)</f>
        <v>Ayudante plomero</v>
      </c>
      <c r="C1066" s="392"/>
      <c r="D1066" s="393"/>
      <c r="E1066" s="142">
        <f>VLOOKUP(A1066,MANODEOBRA,3,FALSE)</f>
        <v>56333</v>
      </c>
      <c r="F1066" s="143">
        <f>VLOOKUP(A1066,MANODEOBRA,4,FALSE)</f>
        <v>0.62980000000000003</v>
      </c>
      <c r="G1066" s="144">
        <v>1</v>
      </c>
      <c r="H1066" s="144">
        <v>0.7</v>
      </c>
      <c r="I1066" s="142">
        <f>E1066*(1+F1066)</f>
        <v>91811.523399999991</v>
      </c>
      <c r="J1066" s="142">
        <f>I1066*G1066/H1066</f>
        <v>131159.31914285713</v>
      </c>
    </row>
    <row r="1067" spans="1:10" ht="27.75" customHeight="1" x14ac:dyDescent="0.3">
      <c r="B1067" s="398"/>
      <c r="C1067" s="398"/>
      <c r="D1067" s="398"/>
      <c r="E1067" s="140"/>
      <c r="F1067" s="140"/>
      <c r="G1067" s="145"/>
      <c r="H1067" s="399" t="s">
        <v>190</v>
      </c>
      <c r="I1067" s="399"/>
      <c r="J1067" s="146">
        <f>+J1066+J1065</f>
        <v>317808.67171428574</v>
      </c>
    </row>
    <row r="1068" spans="1:10" ht="11.25" customHeight="1" x14ac:dyDescent="0.3">
      <c r="B1068" s="400"/>
      <c r="C1068" s="400"/>
      <c r="D1068" s="400"/>
      <c r="E1068" s="139"/>
      <c r="F1068" s="137"/>
      <c r="G1068" s="137"/>
      <c r="H1068" s="136"/>
      <c r="I1068" s="136"/>
      <c r="J1068" s="147"/>
    </row>
    <row r="1069" spans="1:10" ht="12.75" customHeight="1" x14ac:dyDescent="0.3">
      <c r="B1069" s="396" t="s">
        <v>191</v>
      </c>
      <c r="C1069" s="396"/>
      <c r="D1069" s="396"/>
      <c r="E1069" s="396"/>
      <c r="F1069" s="396"/>
      <c r="G1069" s="396"/>
      <c r="H1069" s="396"/>
      <c r="I1069" s="396"/>
      <c r="J1069" s="396"/>
    </row>
    <row r="1070" spans="1:10" ht="12.75" customHeight="1" x14ac:dyDescent="0.3">
      <c r="B1070" s="396" t="s">
        <v>181</v>
      </c>
      <c r="C1070" s="396"/>
      <c r="D1070" s="396"/>
      <c r="E1070" s="141"/>
      <c r="F1070" s="141" t="s">
        <v>192</v>
      </c>
      <c r="G1070" s="141" t="s">
        <v>184</v>
      </c>
      <c r="H1070" s="141" t="s">
        <v>185</v>
      </c>
      <c r="I1070" s="141" t="s">
        <v>186</v>
      </c>
      <c r="J1070" s="141" t="s">
        <v>187</v>
      </c>
    </row>
    <row r="1071" spans="1:10" ht="13.5" customHeight="1" x14ac:dyDescent="0.3">
      <c r="A1071" t="s">
        <v>193</v>
      </c>
      <c r="B1071" s="397" t="str">
        <f>VLOOKUP(A1071,EQUIPOS,2,FALSE)</f>
        <v>Herramienta menor</v>
      </c>
      <c r="C1071" s="397"/>
      <c r="D1071" s="397"/>
      <c r="E1071" s="142"/>
      <c r="F1071" s="143" t="str">
        <f>VLOOKUP(A1071,EQUIPOS,3,FALSE)</f>
        <v>(%)mo</v>
      </c>
      <c r="G1071" s="144">
        <v>1</v>
      </c>
      <c r="H1071" s="144">
        <v>10</v>
      </c>
      <c r="I1071" s="142">
        <f>+J1067</f>
        <v>317808.67171428574</v>
      </c>
      <c r="J1071" s="142">
        <f>I1071*G1071/H1071</f>
        <v>31780.867171428574</v>
      </c>
    </row>
    <row r="1072" spans="1:10" ht="12.75" customHeight="1" x14ac:dyDescent="0.3">
      <c r="B1072" s="398"/>
      <c r="C1072" s="398"/>
      <c r="D1072" s="398"/>
      <c r="E1072" s="140"/>
      <c r="F1072" s="140"/>
      <c r="G1072" s="145"/>
      <c r="H1072" s="399" t="s">
        <v>194</v>
      </c>
      <c r="I1072" s="399"/>
      <c r="J1072" s="146">
        <f>+J1071</f>
        <v>31780.867171428574</v>
      </c>
    </row>
    <row r="1073" spans="2:10" ht="11.25" customHeight="1" x14ac:dyDescent="0.3">
      <c r="B1073" s="400"/>
      <c r="C1073" s="400"/>
      <c r="D1073" s="400"/>
      <c r="E1073" s="139"/>
      <c r="F1073" s="137"/>
      <c r="G1073" s="137"/>
      <c r="H1073" s="136"/>
      <c r="I1073" s="136"/>
      <c r="J1073" s="147"/>
    </row>
    <row r="1074" spans="2:10" ht="12.75" customHeight="1" x14ac:dyDescent="0.3">
      <c r="B1074" s="401" t="s">
        <v>198</v>
      </c>
      <c r="C1074" s="401"/>
      <c r="D1074" s="401"/>
      <c r="E1074" s="401"/>
      <c r="F1074" s="401"/>
      <c r="G1074" s="138"/>
      <c r="H1074" s="138"/>
      <c r="I1074" s="148"/>
      <c r="J1074" s="146">
        <f>+J1061+J1067+J1072</f>
        <v>1373999.5388857145</v>
      </c>
    </row>
    <row r="1075" spans="2:10" x14ac:dyDescent="0.3">
      <c r="B1075" s="402" t="s">
        <v>162</v>
      </c>
      <c r="C1075" s="402"/>
      <c r="D1075" s="402"/>
      <c r="E1075" s="402"/>
      <c r="F1075" s="402"/>
      <c r="G1075" s="149"/>
      <c r="H1075" s="403">
        <f>+PPTO!$F$108</f>
        <v>0.28999999999999998</v>
      </c>
      <c r="I1075" s="404"/>
      <c r="J1075" s="146">
        <f>J1074*(H1075)</f>
        <v>398459.86627685715</v>
      </c>
    </row>
    <row r="1076" spans="2:10" x14ac:dyDescent="0.3">
      <c r="B1076" s="402" t="s">
        <v>164</v>
      </c>
      <c r="C1076" s="402"/>
      <c r="D1076" s="402"/>
      <c r="E1076" s="402"/>
      <c r="F1076" s="402"/>
      <c r="G1076" s="149"/>
      <c r="H1076" s="403">
        <f>+PPTO!$F$109</f>
        <v>0.01</v>
      </c>
      <c r="I1076" s="404"/>
      <c r="J1076" s="146">
        <f>+H1076*J1074</f>
        <v>13739.995388857145</v>
      </c>
    </row>
    <row r="1077" spans="2:10" x14ac:dyDescent="0.3">
      <c r="B1077" s="402" t="s">
        <v>163</v>
      </c>
      <c r="C1077" s="402"/>
      <c r="D1077" s="402"/>
      <c r="E1077" s="402"/>
      <c r="F1077" s="402"/>
      <c r="G1077" s="149"/>
      <c r="H1077" s="403">
        <f>+PPTO!$F$110</f>
        <v>0.05</v>
      </c>
      <c r="I1077" s="404"/>
      <c r="J1077" s="146">
        <f>+H1077*J1074</f>
        <v>68699.976944285721</v>
      </c>
    </row>
    <row r="1078" spans="2:10" ht="12" customHeight="1" x14ac:dyDescent="0.3">
      <c r="B1078" s="405" t="s">
        <v>199</v>
      </c>
      <c r="C1078" s="405"/>
      <c r="D1078" s="405"/>
      <c r="E1078" s="405"/>
      <c r="F1078" s="405"/>
      <c r="G1078" s="150"/>
      <c r="H1078" s="150"/>
      <c r="I1078" s="148"/>
      <c r="J1078" s="146">
        <f>SUM(J1074:J1077)</f>
        <v>1854899.3774957145</v>
      </c>
    </row>
    <row r="1079" spans="2:10" x14ac:dyDescent="0.3">
      <c r="B1079" s="405" t="s">
        <v>200</v>
      </c>
      <c r="C1079" s="405"/>
      <c r="D1079" s="405"/>
      <c r="E1079" s="405"/>
      <c r="F1079" s="405"/>
      <c r="G1079" s="150"/>
      <c r="H1079" s="150"/>
      <c r="I1079" s="148"/>
      <c r="J1079" s="146">
        <f>ROUND(J1078,0)</f>
        <v>1854899</v>
      </c>
    </row>
    <row r="1080" spans="2:10" ht="12.75" customHeight="1" x14ac:dyDescent="0.3">
      <c r="B1080" s="410"/>
      <c r="C1080" s="410"/>
      <c r="D1080" s="410"/>
      <c r="E1080" s="135"/>
      <c r="F1080" s="135"/>
      <c r="G1080" s="135"/>
      <c r="H1080" s="135"/>
      <c r="I1080" s="135"/>
      <c r="J1080" s="135"/>
    </row>
    <row r="1081" spans="2:10" x14ac:dyDescent="0.3">
      <c r="B1081" s="137"/>
      <c r="C1081" s="137"/>
      <c r="D1081" s="137"/>
      <c r="E1081" s="137"/>
      <c r="F1081" s="137"/>
      <c r="G1081" s="137"/>
      <c r="H1081" s="137"/>
      <c r="I1081" s="140"/>
      <c r="J1081" s="151"/>
    </row>
    <row r="1082" spans="2:10" ht="15" customHeight="1" x14ac:dyDescent="0.3">
      <c r="B1082" s="406" t="s">
        <v>176</v>
      </c>
      <c r="C1082" s="406"/>
      <c r="D1082" s="406"/>
      <c r="E1082" s="407" t="s">
        <v>119</v>
      </c>
      <c r="F1082" s="407"/>
      <c r="G1082" s="407"/>
      <c r="H1082" s="407"/>
      <c r="I1082" s="407"/>
      <c r="J1082" s="407"/>
    </row>
    <row r="1083" spans="2:10" ht="15" customHeight="1" x14ac:dyDescent="0.3">
      <c r="B1083" s="406" t="s">
        <v>177</v>
      </c>
      <c r="C1083" s="406"/>
      <c r="D1083" s="406"/>
      <c r="E1083" s="408" t="str">
        <f>VLOOKUP(E1082,PRESUPUESTO,2,FALSE)</f>
        <v>Suministro e instalación de espejo 1,5*0,5 m</v>
      </c>
      <c r="F1083" s="408"/>
      <c r="G1083" s="408"/>
      <c r="H1083" s="408"/>
      <c r="I1083" s="408"/>
      <c r="J1083" s="408"/>
    </row>
    <row r="1084" spans="2:10" ht="15" customHeight="1" x14ac:dyDescent="0.3">
      <c r="B1084" s="406" t="s">
        <v>178</v>
      </c>
      <c r="C1084" s="406"/>
      <c r="D1084" s="406"/>
      <c r="E1084" s="407" t="str">
        <f>VLOOKUP(E1082,PRESUPUESTO,3,FALSE)</f>
        <v>und</v>
      </c>
      <c r="F1084" s="407"/>
      <c r="G1084" s="407"/>
      <c r="H1084" s="407"/>
      <c r="I1084" s="407"/>
      <c r="J1084" s="407"/>
    </row>
    <row r="1085" spans="2:10" ht="15" customHeight="1" x14ac:dyDescent="0.3">
      <c r="B1085" s="406" t="s">
        <v>179</v>
      </c>
      <c r="C1085" s="406"/>
      <c r="D1085" s="406"/>
      <c r="E1085" s="407" t="str">
        <f>E1082</f>
        <v>9.1.4</v>
      </c>
      <c r="F1085" s="407"/>
      <c r="G1085" s="407"/>
      <c r="H1085" s="407"/>
      <c r="I1085" s="407"/>
      <c r="J1085" s="407"/>
    </row>
    <row r="1086" spans="2:10" ht="15" customHeight="1" x14ac:dyDescent="0.3">
      <c r="B1086" s="409"/>
      <c r="C1086" s="409"/>
      <c r="D1086" s="409"/>
      <c r="E1086" s="140"/>
      <c r="F1086" s="140"/>
      <c r="G1086" s="140"/>
      <c r="H1086" s="140"/>
      <c r="I1086" s="140"/>
      <c r="J1086" s="140"/>
    </row>
    <row r="1087" spans="2:10" ht="15" customHeight="1" x14ac:dyDescent="0.3">
      <c r="B1087" s="396" t="s">
        <v>201</v>
      </c>
      <c r="C1087" s="396"/>
      <c r="D1087" s="396"/>
      <c r="E1087" s="396"/>
      <c r="F1087" s="396"/>
      <c r="G1087" s="396"/>
      <c r="H1087" s="396"/>
      <c r="I1087" s="396"/>
      <c r="J1087" s="396"/>
    </row>
    <row r="1088" spans="2:10" ht="15" customHeight="1" x14ac:dyDescent="0.3">
      <c r="B1088" s="396" t="s">
        <v>181</v>
      </c>
      <c r="C1088" s="396"/>
      <c r="D1088" s="396"/>
      <c r="E1088" s="141"/>
      <c r="F1088" s="141" t="s">
        <v>192</v>
      </c>
      <c r="G1088" s="141" t="s">
        <v>184</v>
      </c>
      <c r="H1088" s="141" t="s">
        <v>202</v>
      </c>
      <c r="I1088" s="141" t="s">
        <v>186</v>
      </c>
      <c r="J1088" s="141" t="s">
        <v>187</v>
      </c>
    </row>
    <row r="1089" spans="1:10" ht="15" customHeight="1" x14ac:dyDescent="0.3">
      <c r="A1089" t="s">
        <v>283</v>
      </c>
      <c r="B1089" s="397" t="str">
        <f>VLOOKUP(A1089,INSUMOS,2,FALSE)</f>
        <v>Espejo flotado de 1,5*0,5 m</v>
      </c>
      <c r="C1089" s="397"/>
      <c r="D1089" s="397"/>
      <c r="E1089" s="142"/>
      <c r="F1089" s="143" t="str">
        <f>VLOOKUP(A1089,INSUMOS,3,FALSE)</f>
        <v>und</v>
      </c>
      <c r="G1089" s="144">
        <v>1</v>
      </c>
      <c r="H1089" s="144"/>
      <c r="I1089" s="142">
        <f>VLOOKUP(A1089,INSUMOS,4,FALSE)</f>
        <v>55000.000000000007</v>
      </c>
      <c r="J1089" s="142">
        <f>I1089*G1089</f>
        <v>55000.000000000007</v>
      </c>
    </row>
    <row r="1090" spans="1:10" ht="15" customHeight="1" x14ac:dyDescent="0.3">
      <c r="A1090" t="s">
        <v>271</v>
      </c>
      <c r="B1090" s="397" t="str">
        <f>VLOOKUP(A1090,INSUMOS,2,FALSE)</f>
        <v>Silicona transparente 50 ml</v>
      </c>
      <c r="C1090" s="397"/>
      <c r="D1090" s="397"/>
      <c r="E1090" s="142"/>
      <c r="F1090" s="143" t="str">
        <f>VLOOKUP(A1090,INSUMOS,3,FALSE)</f>
        <v>und</v>
      </c>
      <c r="G1090" s="144">
        <v>0.8</v>
      </c>
      <c r="H1090" s="144"/>
      <c r="I1090" s="142">
        <f>VLOOKUP(A1090,INSUMOS,4,FALSE)</f>
        <v>5500</v>
      </c>
      <c r="J1090" s="142">
        <f>I1090*G1090</f>
        <v>4400</v>
      </c>
    </row>
    <row r="1091" spans="1:10" ht="15" customHeight="1" x14ac:dyDescent="0.3">
      <c r="B1091" s="398"/>
      <c r="C1091" s="398"/>
      <c r="D1091" s="398"/>
      <c r="E1091" s="140"/>
      <c r="F1091" s="140"/>
      <c r="G1091" s="145"/>
      <c r="H1091" s="399" t="s">
        <v>204</v>
      </c>
      <c r="I1091" s="399"/>
      <c r="J1091" s="146">
        <f>+J1089+J1090</f>
        <v>59400.000000000007</v>
      </c>
    </row>
    <row r="1092" spans="1:10" ht="15" customHeight="1" x14ac:dyDescent="0.3">
      <c r="B1092" s="400"/>
      <c r="C1092" s="400"/>
      <c r="D1092" s="400"/>
      <c r="E1092" s="139"/>
      <c r="F1092" s="137"/>
      <c r="G1092" s="137"/>
      <c r="H1092" s="136"/>
      <c r="I1092" s="136"/>
      <c r="J1092" s="147"/>
    </row>
    <row r="1093" spans="1:10" ht="15" customHeight="1" x14ac:dyDescent="0.3">
      <c r="B1093" s="396" t="s">
        <v>180</v>
      </c>
      <c r="C1093" s="396"/>
      <c r="D1093" s="396"/>
      <c r="E1093" s="396"/>
      <c r="F1093" s="396"/>
      <c r="G1093" s="396"/>
      <c r="H1093" s="396"/>
      <c r="I1093" s="396"/>
      <c r="J1093" s="396"/>
    </row>
    <row r="1094" spans="1:10" ht="15" customHeight="1" x14ac:dyDescent="0.3">
      <c r="B1094" s="396" t="s">
        <v>181</v>
      </c>
      <c r="C1094" s="396"/>
      <c r="D1094" s="396"/>
      <c r="E1094" s="141" t="s">
        <v>182</v>
      </c>
      <c r="F1094" s="141" t="s">
        <v>183</v>
      </c>
      <c r="G1094" s="141" t="s">
        <v>184</v>
      </c>
      <c r="H1094" s="141" t="s">
        <v>185</v>
      </c>
      <c r="I1094" s="141" t="s">
        <v>186</v>
      </c>
      <c r="J1094" s="141" t="s">
        <v>187</v>
      </c>
    </row>
    <row r="1095" spans="1:10" ht="15" customHeight="1" x14ac:dyDescent="0.3">
      <c r="A1095" s="32" t="s">
        <v>254</v>
      </c>
      <c r="B1095" s="391" t="str">
        <f>VLOOKUP(A1095,MANODEOBRA,2,FALSE)</f>
        <v>Plomero</v>
      </c>
      <c r="C1095" s="392"/>
      <c r="D1095" s="393"/>
      <c r="E1095" s="142">
        <f>VLOOKUP(A1095,MANODEOBRA,3,FALSE)</f>
        <v>80166</v>
      </c>
      <c r="F1095" s="143">
        <f>VLOOKUP(A1095,MANODEOBRA,4,FALSE)</f>
        <v>0.62980000000000003</v>
      </c>
      <c r="G1095" s="144">
        <v>1</v>
      </c>
      <c r="H1095" s="144">
        <v>8</v>
      </c>
      <c r="I1095" s="142">
        <f>E1095*(1+F1095)</f>
        <v>130654.5468</v>
      </c>
      <c r="J1095" s="142">
        <f>I1095*G1095/H1095</f>
        <v>16331.81835</v>
      </c>
    </row>
    <row r="1096" spans="1:10" ht="15" customHeight="1" x14ac:dyDescent="0.3">
      <c r="A1096" s="32" t="s">
        <v>255</v>
      </c>
      <c r="B1096" s="391" t="str">
        <f>VLOOKUP(A1096,MANODEOBRA,2,FALSE)</f>
        <v>Ayudante plomero</v>
      </c>
      <c r="C1096" s="392"/>
      <c r="D1096" s="393"/>
      <c r="E1096" s="142">
        <f>VLOOKUP(A1096,MANODEOBRA,3,FALSE)</f>
        <v>56333</v>
      </c>
      <c r="F1096" s="143">
        <f>VLOOKUP(A1096,MANODEOBRA,4,FALSE)</f>
        <v>0.62980000000000003</v>
      </c>
      <c r="G1096" s="144">
        <v>1</v>
      </c>
      <c r="H1096" s="144">
        <v>8</v>
      </c>
      <c r="I1096" s="142">
        <f>E1096*(1+F1096)</f>
        <v>91811.523399999991</v>
      </c>
      <c r="J1096" s="142">
        <f>I1096*G1096/H1096</f>
        <v>11476.440424999999</v>
      </c>
    </row>
    <row r="1097" spans="1:10" ht="15" customHeight="1" x14ac:dyDescent="0.3">
      <c r="B1097" s="398"/>
      <c r="C1097" s="398"/>
      <c r="D1097" s="398"/>
      <c r="E1097" s="140"/>
      <c r="F1097" s="140"/>
      <c r="G1097" s="145"/>
      <c r="H1097" s="399" t="s">
        <v>190</v>
      </c>
      <c r="I1097" s="399"/>
      <c r="J1097" s="146">
        <f>+J1095+J1096</f>
        <v>27808.258774999998</v>
      </c>
    </row>
    <row r="1098" spans="1:10" ht="15" customHeight="1" x14ac:dyDescent="0.3">
      <c r="B1098" s="400"/>
      <c r="C1098" s="400"/>
      <c r="D1098" s="400"/>
      <c r="E1098" s="139"/>
      <c r="F1098" s="137"/>
      <c r="G1098" s="137"/>
      <c r="H1098" s="136"/>
      <c r="I1098" s="136"/>
      <c r="J1098" s="147"/>
    </row>
    <row r="1099" spans="1:10" ht="15" customHeight="1" x14ac:dyDescent="0.3">
      <c r="B1099" s="396" t="s">
        <v>191</v>
      </c>
      <c r="C1099" s="396"/>
      <c r="D1099" s="396"/>
      <c r="E1099" s="396"/>
      <c r="F1099" s="396"/>
      <c r="G1099" s="396"/>
      <c r="H1099" s="396"/>
      <c r="I1099" s="396"/>
      <c r="J1099" s="396"/>
    </row>
    <row r="1100" spans="1:10" ht="15" customHeight="1" x14ac:dyDescent="0.3">
      <c r="B1100" s="396" t="s">
        <v>181</v>
      </c>
      <c r="C1100" s="396"/>
      <c r="D1100" s="396"/>
      <c r="E1100" s="141"/>
      <c r="F1100" s="141" t="s">
        <v>192</v>
      </c>
      <c r="G1100" s="141" t="s">
        <v>184</v>
      </c>
      <c r="H1100" s="141" t="s">
        <v>185</v>
      </c>
      <c r="I1100" s="141" t="s">
        <v>186</v>
      </c>
      <c r="J1100" s="141" t="s">
        <v>187</v>
      </c>
    </row>
    <row r="1101" spans="1:10" ht="15" customHeight="1" x14ac:dyDescent="0.3">
      <c r="A1101" t="s">
        <v>193</v>
      </c>
      <c r="B1101" s="397" t="str">
        <f>VLOOKUP(A1101,EQUIPOS,2,FALSE)</f>
        <v>Herramienta menor</v>
      </c>
      <c r="C1101" s="397"/>
      <c r="D1101" s="397"/>
      <c r="E1101" s="142"/>
      <c r="F1101" s="143" t="str">
        <f>VLOOKUP(A1101,EQUIPOS,3,FALSE)</f>
        <v>(%)mo</v>
      </c>
      <c r="G1101" s="144">
        <v>1</v>
      </c>
      <c r="H1101" s="144">
        <v>10</v>
      </c>
      <c r="I1101" s="142">
        <f>+J1097</f>
        <v>27808.258774999998</v>
      </c>
      <c r="J1101" s="142">
        <f>I1101*G1101/H1101</f>
        <v>2780.8258774999999</v>
      </c>
    </row>
    <row r="1102" spans="1:10" ht="15" customHeight="1" x14ac:dyDescent="0.3">
      <c r="B1102" s="398"/>
      <c r="C1102" s="398"/>
      <c r="D1102" s="398"/>
      <c r="E1102" s="140"/>
      <c r="F1102" s="140"/>
      <c r="G1102" s="145"/>
      <c r="H1102" s="399" t="s">
        <v>194</v>
      </c>
      <c r="I1102" s="399"/>
      <c r="J1102" s="146">
        <f>+J1101</f>
        <v>2780.8258774999999</v>
      </c>
    </row>
    <row r="1103" spans="1:10" ht="15" customHeight="1" x14ac:dyDescent="0.3">
      <c r="B1103" s="400"/>
      <c r="C1103" s="400"/>
      <c r="D1103" s="400"/>
      <c r="E1103" s="139"/>
      <c r="F1103" s="137"/>
      <c r="G1103" s="137"/>
      <c r="H1103" s="136"/>
      <c r="I1103" s="136"/>
      <c r="J1103" s="147"/>
    </row>
    <row r="1104" spans="1:10" ht="15" customHeight="1" x14ac:dyDescent="0.3">
      <c r="B1104" s="401" t="s">
        <v>198</v>
      </c>
      <c r="C1104" s="401"/>
      <c r="D1104" s="401"/>
      <c r="E1104" s="401"/>
      <c r="F1104" s="401"/>
      <c r="G1104" s="138"/>
      <c r="H1104" s="138"/>
      <c r="I1104" s="148"/>
      <c r="J1104" s="146">
        <f>+J1091+J1097+J1102</f>
        <v>89989.084652500009</v>
      </c>
    </row>
    <row r="1105" spans="1:10" x14ac:dyDescent="0.3">
      <c r="B1105" s="402" t="s">
        <v>162</v>
      </c>
      <c r="C1105" s="402"/>
      <c r="D1105" s="402"/>
      <c r="E1105" s="402"/>
      <c r="F1105" s="402"/>
      <c r="G1105" s="149"/>
      <c r="H1105" s="403">
        <f>+PPTO!$F$108</f>
        <v>0.28999999999999998</v>
      </c>
      <c r="I1105" s="404"/>
      <c r="J1105" s="146">
        <f>J1104*(H1105)</f>
        <v>26096.834549225001</v>
      </c>
    </row>
    <row r="1106" spans="1:10" x14ac:dyDescent="0.3">
      <c r="B1106" s="402" t="s">
        <v>164</v>
      </c>
      <c r="C1106" s="402"/>
      <c r="D1106" s="402"/>
      <c r="E1106" s="402"/>
      <c r="F1106" s="402"/>
      <c r="G1106" s="149"/>
      <c r="H1106" s="403">
        <f>+PPTO!$F$109</f>
        <v>0.01</v>
      </c>
      <c r="I1106" s="404"/>
      <c r="J1106" s="146">
        <f>+H1106*J1104</f>
        <v>899.89084652500014</v>
      </c>
    </row>
    <row r="1107" spans="1:10" x14ac:dyDescent="0.3">
      <c r="B1107" s="402" t="s">
        <v>163</v>
      </c>
      <c r="C1107" s="402"/>
      <c r="D1107" s="402"/>
      <c r="E1107" s="402"/>
      <c r="F1107" s="402"/>
      <c r="G1107" s="149"/>
      <c r="H1107" s="403">
        <f>+PPTO!$F$110</f>
        <v>0.05</v>
      </c>
      <c r="I1107" s="404"/>
      <c r="J1107" s="146">
        <f>+H1107*J1104</f>
        <v>4499.4542326250003</v>
      </c>
    </row>
    <row r="1108" spans="1:10" ht="15" customHeight="1" x14ac:dyDescent="0.3">
      <c r="B1108" s="405" t="s">
        <v>199</v>
      </c>
      <c r="C1108" s="405"/>
      <c r="D1108" s="405"/>
      <c r="E1108" s="405"/>
      <c r="F1108" s="405"/>
      <c r="G1108" s="150"/>
      <c r="H1108" s="150"/>
      <c r="I1108" s="148"/>
      <c r="J1108" s="146">
        <f>SUM(J1104:J1107)</f>
        <v>121485.26428087501</v>
      </c>
    </row>
    <row r="1109" spans="1:10" x14ac:dyDescent="0.3">
      <c r="B1109" s="405" t="s">
        <v>200</v>
      </c>
      <c r="C1109" s="405"/>
      <c r="D1109" s="405"/>
      <c r="E1109" s="405"/>
      <c r="F1109" s="405"/>
      <c r="G1109" s="150"/>
      <c r="H1109" s="150"/>
      <c r="I1109" s="148"/>
      <c r="J1109" s="146">
        <f>ROUND(J1108,0)</f>
        <v>121485</v>
      </c>
    </row>
    <row r="1110" spans="1:10" ht="12.75" customHeight="1" x14ac:dyDescent="0.3">
      <c r="B1110" s="410"/>
      <c r="C1110" s="410"/>
      <c r="D1110" s="410"/>
      <c r="E1110" s="135"/>
      <c r="F1110" s="135"/>
      <c r="G1110" s="135"/>
      <c r="H1110" s="135"/>
      <c r="I1110" s="135"/>
      <c r="J1110" s="135"/>
    </row>
    <row r="1111" spans="1:10" ht="12" customHeight="1" x14ac:dyDescent="0.3">
      <c r="B1111" s="406" t="s">
        <v>176</v>
      </c>
      <c r="C1111" s="406"/>
      <c r="D1111" s="406"/>
      <c r="E1111" s="407" t="s">
        <v>123</v>
      </c>
      <c r="F1111" s="407"/>
      <c r="G1111" s="407"/>
      <c r="H1111" s="407"/>
      <c r="I1111" s="407"/>
      <c r="J1111" s="407"/>
    </row>
    <row r="1112" spans="1:10" ht="51" customHeight="1" x14ac:dyDescent="0.3">
      <c r="B1112" s="406" t="s">
        <v>177</v>
      </c>
      <c r="C1112" s="406"/>
      <c r="D1112" s="406"/>
      <c r="E1112" s="408" t="str">
        <f>VLOOKUP(E1111,PRESUPUESTO,2,FALSE)</f>
        <v>Suministro e instalación de rejilla de piso aluminio diámetro 2", incluye accesorios de instalación</v>
      </c>
      <c r="F1112" s="408"/>
      <c r="G1112" s="408"/>
      <c r="H1112" s="408"/>
      <c r="I1112" s="408"/>
      <c r="J1112" s="408"/>
    </row>
    <row r="1113" spans="1:10" ht="11.25" customHeight="1" x14ac:dyDescent="0.3">
      <c r="B1113" s="406" t="s">
        <v>178</v>
      </c>
      <c r="C1113" s="406"/>
      <c r="D1113" s="406"/>
      <c r="E1113" s="407" t="str">
        <f>VLOOKUP(E1111,PRESUPUESTO,3,FALSE)</f>
        <v>und</v>
      </c>
      <c r="F1113" s="407"/>
      <c r="G1113" s="407"/>
      <c r="H1113" s="407"/>
      <c r="I1113" s="407"/>
      <c r="J1113" s="407"/>
    </row>
    <row r="1114" spans="1:10" ht="12" customHeight="1" x14ac:dyDescent="0.3">
      <c r="B1114" s="406" t="s">
        <v>179</v>
      </c>
      <c r="C1114" s="406"/>
      <c r="D1114" s="406"/>
      <c r="E1114" s="407" t="str">
        <f>E1111</f>
        <v>9.2.1</v>
      </c>
      <c r="F1114" s="407"/>
      <c r="G1114" s="407"/>
      <c r="H1114" s="407"/>
      <c r="I1114" s="407"/>
      <c r="J1114" s="407"/>
    </row>
    <row r="1115" spans="1:10" ht="11.25" customHeight="1" x14ac:dyDescent="0.3">
      <c r="B1115" s="409"/>
      <c r="C1115" s="409"/>
      <c r="D1115" s="409"/>
      <c r="E1115" s="140"/>
      <c r="F1115" s="140"/>
      <c r="G1115" s="140"/>
      <c r="H1115" s="140"/>
      <c r="I1115" s="140"/>
      <c r="J1115" s="140"/>
    </row>
    <row r="1116" spans="1:10" ht="12.75" customHeight="1" x14ac:dyDescent="0.3">
      <c r="B1116" s="396" t="s">
        <v>201</v>
      </c>
      <c r="C1116" s="396"/>
      <c r="D1116" s="396"/>
      <c r="E1116" s="396"/>
      <c r="F1116" s="396"/>
      <c r="G1116" s="396"/>
      <c r="H1116" s="396"/>
      <c r="I1116" s="396"/>
      <c r="J1116" s="396"/>
    </row>
    <row r="1117" spans="1:10" ht="12.75" customHeight="1" x14ac:dyDescent="0.3">
      <c r="B1117" s="396" t="s">
        <v>181</v>
      </c>
      <c r="C1117" s="396"/>
      <c r="D1117" s="396"/>
      <c r="E1117" s="141"/>
      <c r="F1117" s="141" t="s">
        <v>192</v>
      </c>
      <c r="G1117" s="141" t="s">
        <v>184</v>
      </c>
      <c r="H1117" s="141" t="s">
        <v>202</v>
      </c>
      <c r="I1117" s="141" t="s">
        <v>186</v>
      </c>
      <c r="J1117" s="141" t="s">
        <v>187</v>
      </c>
    </row>
    <row r="1118" spans="1:10" ht="13.5" customHeight="1" x14ac:dyDescent="0.3">
      <c r="A1118" t="s">
        <v>284</v>
      </c>
      <c r="B1118" s="397" t="str">
        <f>VLOOKUP(A1118,INSUMOS,2,FALSE)</f>
        <v>Rejilla c/sosco de aluminio 4X3</v>
      </c>
      <c r="C1118" s="397"/>
      <c r="D1118" s="397"/>
      <c r="E1118" s="142"/>
      <c r="F1118" s="143" t="str">
        <f>VLOOKUP(A1118,INSUMOS,3,FALSE)</f>
        <v>und</v>
      </c>
      <c r="G1118" s="144">
        <v>1</v>
      </c>
      <c r="H1118" s="144"/>
      <c r="I1118" s="142">
        <f>VLOOKUP(A1118,INSUMOS,4,FALSE)</f>
        <v>11000</v>
      </c>
      <c r="J1118" s="142">
        <f>I1118*G1118</f>
        <v>11000</v>
      </c>
    </row>
    <row r="1119" spans="1:10" ht="12.75" customHeight="1" x14ac:dyDescent="0.3">
      <c r="A1119" t="s">
        <v>285</v>
      </c>
      <c r="B1119" s="397" t="str">
        <f>VLOOKUP(A1119,INSUMOS,2,FALSE)</f>
        <v>Sellante de poliuretano autonivelante</v>
      </c>
      <c r="C1119" s="397"/>
      <c r="D1119" s="397"/>
      <c r="E1119" s="142"/>
      <c r="F1119" s="143" t="str">
        <f>VLOOKUP(A1119,INSUMOS,3,FALSE)</f>
        <v>CC</v>
      </c>
      <c r="G1119" s="144">
        <v>20</v>
      </c>
      <c r="H1119" s="144"/>
      <c r="I1119" s="142">
        <f>VLOOKUP(A1119,INSUMOS,4,FALSE)</f>
        <v>127.96666666666667</v>
      </c>
      <c r="J1119" s="142">
        <f>I1119*G1119</f>
        <v>2559.3333333333335</v>
      </c>
    </row>
    <row r="1120" spans="1:10" ht="12.75" customHeight="1" x14ac:dyDescent="0.3">
      <c r="B1120" s="398"/>
      <c r="C1120" s="398"/>
      <c r="D1120" s="398"/>
      <c r="E1120" s="140"/>
      <c r="F1120" s="140"/>
      <c r="G1120" s="145"/>
      <c r="H1120" s="399" t="s">
        <v>204</v>
      </c>
      <c r="I1120" s="399"/>
      <c r="J1120" s="146">
        <f>+J1118+J1119</f>
        <v>13559.333333333334</v>
      </c>
    </row>
    <row r="1121" spans="1:10" ht="11.25" customHeight="1" x14ac:dyDescent="0.3">
      <c r="B1121" s="400"/>
      <c r="C1121" s="400"/>
      <c r="D1121" s="400"/>
      <c r="E1121" s="139"/>
      <c r="F1121" s="137"/>
      <c r="G1121" s="137"/>
      <c r="H1121" s="136"/>
      <c r="I1121" s="136"/>
      <c r="J1121" s="147"/>
    </row>
    <row r="1122" spans="1:10" ht="12.75" customHeight="1" x14ac:dyDescent="0.3">
      <c r="B1122" s="396" t="s">
        <v>180</v>
      </c>
      <c r="C1122" s="396"/>
      <c r="D1122" s="396"/>
      <c r="E1122" s="396"/>
      <c r="F1122" s="396"/>
      <c r="G1122" s="396"/>
      <c r="H1122" s="396"/>
      <c r="I1122" s="396"/>
      <c r="J1122" s="396"/>
    </row>
    <row r="1123" spans="1:10" ht="12.75" customHeight="1" x14ac:dyDescent="0.3">
      <c r="B1123" s="396" t="s">
        <v>181</v>
      </c>
      <c r="C1123" s="396"/>
      <c r="D1123" s="396"/>
      <c r="E1123" s="141" t="s">
        <v>182</v>
      </c>
      <c r="F1123" s="141" t="s">
        <v>183</v>
      </c>
      <c r="G1123" s="141" t="s">
        <v>184</v>
      </c>
      <c r="H1123" s="141" t="s">
        <v>185</v>
      </c>
      <c r="I1123" s="141" t="s">
        <v>186</v>
      </c>
      <c r="J1123" s="141" t="s">
        <v>187</v>
      </c>
    </row>
    <row r="1124" spans="1:10" ht="13.5" customHeight="1" x14ac:dyDescent="0.3">
      <c r="A1124" s="32" t="s">
        <v>254</v>
      </c>
      <c r="B1124" s="391" t="str">
        <f>VLOOKUP(A1124,MANODEOBRA,2,FALSE)</f>
        <v>Plomero</v>
      </c>
      <c r="C1124" s="392"/>
      <c r="D1124" s="393"/>
      <c r="E1124" s="142">
        <f>VLOOKUP(A1124,MANODEOBRA,3,FALSE)</f>
        <v>80166</v>
      </c>
      <c r="F1124" s="143">
        <f>VLOOKUP(A1124,MANODEOBRA,4,FALSE)</f>
        <v>0.62980000000000003</v>
      </c>
      <c r="G1124" s="144">
        <v>1</v>
      </c>
      <c r="H1124" s="144">
        <v>20</v>
      </c>
      <c r="I1124" s="142">
        <f>E1124*(1+F1124)</f>
        <v>130654.5468</v>
      </c>
      <c r="J1124" s="142">
        <f>I1124*G1124/H1124</f>
        <v>6532.7273399999995</v>
      </c>
    </row>
    <row r="1125" spans="1:10" ht="12.75" customHeight="1" x14ac:dyDescent="0.3">
      <c r="A1125" s="32" t="s">
        <v>255</v>
      </c>
      <c r="B1125" s="391" t="str">
        <f>VLOOKUP(A1125,MANODEOBRA,2,FALSE)</f>
        <v>Ayudante plomero</v>
      </c>
      <c r="C1125" s="392"/>
      <c r="D1125" s="393"/>
      <c r="E1125" s="142">
        <f>VLOOKUP(A1125,MANODEOBRA,3,FALSE)</f>
        <v>56333</v>
      </c>
      <c r="F1125" s="143">
        <f>VLOOKUP(A1125,MANODEOBRA,4,FALSE)</f>
        <v>0.62980000000000003</v>
      </c>
      <c r="G1125" s="144">
        <v>1</v>
      </c>
      <c r="H1125" s="144">
        <v>20</v>
      </c>
      <c r="I1125" s="142">
        <f>E1125*(1+F1125)</f>
        <v>91811.523399999991</v>
      </c>
      <c r="J1125" s="142">
        <f>I1125*G1125/H1125</f>
        <v>4590.5761699999994</v>
      </c>
    </row>
    <row r="1126" spans="1:10" ht="27.75" customHeight="1" x14ac:dyDescent="0.3">
      <c r="B1126" s="398"/>
      <c r="C1126" s="398"/>
      <c r="D1126" s="398"/>
      <c r="E1126" s="140"/>
      <c r="F1126" s="140"/>
      <c r="G1126" s="145"/>
      <c r="H1126" s="399" t="s">
        <v>190</v>
      </c>
      <c r="I1126" s="399"/>
      <c r="J1126" s="146">
        <f>+J1125+J1124</f>
        <v>11123.303509999998</v>
      </c>
    </row>
    <row r="1127" spans="1:10" ht="11.25" customHeight="1" x14ac:dyDescent="0.3">
      <c r="B1127" s="400"/>
      <c r="C1127" s="400"/>
      <c r="D1127" s="400"/>
      <c r="E1127" s="139"/>
      <c r="F1127" s="137"/>
      <c r="G1127" s="137"/>
      <c r="H1127" s="136"/>
      <c r="I1127" s="136"/>
      <c r="J1127" s="147"/>
    </row>
    <row r="1128" spans="1:10" ht="12.75" customHeight="1" x14ac:dyDescent="0.3">
      <c r="B1128" s="396" t="s">
        <v>191</v>
      </c>
      <c r="C1128" s="396"/>
      <c r="D1128" s="396"/>
      <c r="E1128" s="396"/>
      <c r="F1128" s="396"/>
      <c r="G1128" s="396"/>
      <c r="H1128" s="396"/>
      <c r="I1128" s="396"/>
      <c r="J1128" s="396"/>
    </row>
    <row r="1129" spans="1:10" ht="13.5" customHeight="1" x14ac:dyDescent="0.3">
      <c r="B1129" s="396" t="s">
        <v>181</v>
      </c>
      <c r="C1129" s="396"/>
      <c r="D1129" s="396"/>
      <c r="E1129" s="141"/>
      <c r="F1129" s="141" t="s">
        <v>192</v>
      </c>
      <c r="G1129" s="141" t="s">
        <v>184</v>
      </c>
      <c r="H1129" s="141" t="s">
        <v>185</v>
      </c>
      <c r="I1129" s="141" t="s">
        <v>186</v>
      </c>
      <c r="J1129" s="141" t="s">
        <v>187</v>
      </c>
    </row>
    <row r="1130" spans="1:10" ht="12.75" customHeight="1" x14ac:dyDescent="0.3">
      <c r="A1130" t="s">
        <v>193</v>
      </c>
      <c r="B1130" s="397" t="str">
        <f>VLOOKUP(A1130,EQUIPOS,2,FALSE)</f>
        <v>Herramienta menor</v>
      </c>
      <c r="C1130" s="397"/>
      <c r="D1130" s="397"/>
      <c r="E1130" s="142"/>
      <c r="F1130" s="143" t="str">
        <f>VLOOKUP(A1130,EQUIPOS,3,FALSE)</f>
        <v>(%)mo</v>
      </c>
      <c r="G1130" s="144">
        <v>1</v>
      </c>
      <c r="H1130" s="144">
        <v>10</v>
      </c>
      <c r="I1130" s="142">
        <f>+J1126</f>
        <v>11123.303509999998</v>
      </c>
      <c r="J1130" s="142">
        <f>I1130*G1130/H1130</f>
        <v>1112.3303509999998</v>
      </c>
    </row>
    <row r="1131" spans="1:10" ht="12.75" customHeight="1" x14ac:dyDescent="0.3">
      <c r="B1131" s="398"/>
      <c r="C1131" s="398"/>
      <c r="D1131" s="398"/>
      <c r="E1131" s="140"/>
      <c r="F1131" s="140"/>
      <c r="G1131" s="145"/>
      <c r="H1131" s="399" t="s">
        <v>194</v>
      </c>
      <c r="I1131" s="399"/>
      <c r="J1131" s="146">
        <f>+J1130</f>
        <v>1112.3303509999998</v>
      </c>
    </row>
    <row r="1132" spans="1:10" ht="11.25" customHeight="1" x14ac:dyDescent="0.3">
      <c r="B1132" s="400"/>
      <c r="C1132" s="400"/>
      <c r="D1132" s="400"/>
      <c r="E1132" s="139"/>
      <c r="F1132" s="137"/>
      <c r="G1132" s="137"/>
      <c r="H1132" s="136"/>
      <c r="I1132" s="136"/>
      <c r="J1132" s="147"/>
    </row>
    <row r="1133" spans="1:10" ht="12.75" customHeight="1" x14ac:dyDescent="0.3">
      <c r="B1133" s="401" t="s">
        <v>198</v>
      </c>
      <c r="C1133" s="401"/>
      <c r="D1133" s="401"/>
      <c r="E1133" s="401"/>
      <c r="F1133" s="401"/>
      <c r="G1133" s="138"/>
      <c r="H1133" s="138"/>
      <c r="I1133" s="148"/>
      <c r="J1133" s="146">
        <f>+J1131+J1126+J1120</f>
        <v>25794.967194333331</v>
      </c>
    </row>
    <row r="1134" spans="1:10" x14ac:dyDescent="0.3">
      <c r="B1134" s="402" t="s">
        <v>162</v>
      </c>
      <c r="C1134" s="402"/>
      <c r="D1134" s="402"/>
      <c r="E1134" s="402"/>
      <c r="F1134" s="402"/>
      <c r="G1134" s="149"/>
      <c r="H1134" s="403">
        <f>+PPTO!$F$108</f>
        <v>0.28999999999999998</v>
      </c>
      <c r="I1134" s="404"/>
      <c r="J1134" s="146">
        <f>J1133*(H1134)</f>
        <v>7480.5404863566655</v>
      </c>
    </row>
    <row r="1135" spans="1:10" x14ac:dyDescent="0.3">
      <c r="B1135" s="402" t="s">
        <v>164</v>
      </c>
      <c r="C1135" s="402"/>
      <c r="D1135" s="402"/>
      <c r="E1135" s="402"/>
      <c r="F1135" s="402"/>
      <c r="G1135" s="149"/>
      <c r="H1135" s="403">
        <f>+PPTO!$F$109</f>
        <v>0.01</v>
      </c>
      <c r="I1135" s="404"/>
      <c r="J1135" s="146">
        <f>+H1135*J1133</f>
        <v>257.94967194333333</v>
      </c>
    </row>
    <row r="1136" spans="1:10" x14ac:dyDescent="0.3">
      <c r="B1136" s="402" t="s">
        <v>163</v>
      </c>
      <c r="C1136" s="402"/>
      <c r="D1136" s="402"/>
      <c r="E1136" s="402"/>
      <c r="F1136" s="402"/>
      <c r="G1136" s="149"/>
      <c r="H1136" s="403">
        <f>+PPTO!$F$110</f>
        <v>0.05</v>
      </c>
      <c r="I1136" s="404"/>
      <c r="J1136" s="146">
        <f>+H1136*J1133</f>
        <v>1289.7483597166665</v>
      </c>
    </row>
    <row r="1137" spans="1:10" ht="12" customHeight="1" x14ac:dyDescent="0.3">
      <c r="B1137" s="405" t="s">
        <v>199</v>
      </c>
      <c r="C1137" s="405"/>
      <c r="D1137" s="405"/>
      <c r="E1137" s="405"/>
      <c r="F1137" s="405"/>
      <c r="G1137" s="150"/>
      <c r="H1137" s="150"/>
      <c r="I1137" s="148"/>
      <c r="J1137" s="146">
        <f>SUM(J1133:J1136)</f>
        <v>34823.205712349991</v>
      </c>
    </row>
    <row r="1138" spans="1:10" x14ac:dyDescent="0.3">
      <c r="B1138" s="405" t="s">
        <v>200</v>
      </c>
      <c r="C1138" s="405"/>
      <c r="D1138" s="405"/>
      <c r="E1138" s="405"/>
      <c r="F1138" s="405"/>
      <c r="G1138" s="150"/>
      <c r="H1138" s="150"/>
      <c r="I1138" s="148"/>
      <c r="J1138" s="146">
        <f>ROUND(J1137,0)</f>
        <v>34823</v>
      </c>
    </row>
    <row r="1139" spans="1:10" ht="12.75" customHeight="1" x14ac:dyDescent="0.3">
      <c r="B1139" s="410"/>
      <c r="C1139" s="410"/>
      <c r="D1139" s="410"/>
      <c r="E1139" s="135"/>
      <c r="F1139" s="135"/>
      <c r="G1139" s="135"/>
      <c r="H1139" s="135"/>
      <c r="I1139" s="135"/>
      <c r="J1139" s="135"/>
    </row>
    <row r="1140" spans="1:10" ht="12.75" customHeight="1" x14ac:dyDescent="0.3">
      <c r="B1140" s="406" t="s">
        <v>176</v>
      </c>
      <c r="C1140" s="406"/>
      <c r="D1140" s="406"/>
      <c r="E1140" s="407" t="str">
        <f>PPTO!B74</f>
        <v>9.2.2</v>
      </c>
      <c r="F1140" s="407"/>
      <c r="G1140" s="407"/>
      <c r="H1140" s="407"/>
      <c r="I1140" s="407"/>
      <c r="J1140" s="407"/>
    </row>
    <row r="1141" spans="1:10" ht="12.75" customHeight="1" x14ac:dyDescent="0.3">
      <c r="B1141" s="406" t="s">
        <v>177</v>
      </c>
      <c r="C1141" s="406"/>
      <c r="D1141" s="406"/>
      <c r="E1141" s="408" t="str">
        <f>VLOOKUP(E1140,PRESUPUESTO,2,FALSE)</f>
        <v>Suministro e instalación de canaleta de 25x30 cm , incluye soportes.</v>
      </c>
      <c r="F1141" s="408"/>
      <c r="G1141" s="408"/>
      <c r="H1141" s="408"/>
      <c r="I1141" s="408"/>
      <c r="J1141" s="408"/>
    </row>
    <row r="1142" spans="1:10" ht="12.75" customHeight="1" x14ac:dyDescent="0.3">
      <c r="B1142" s="406" t="s">
        <v>178</v>
      </c>
      <c r="C1142" s="406"/>
      <c r="D1142" s="406"/>
      <c r="E1142" s="407" t="str">
        <f>VLOOKUP(E1140,PRESUPUESTO,3,FALSE)</f>
        <v>ML</v>
      </c>
      <c r="F1142" s="407"/>
      <c r="G1142" s="407"/>
      <c r="H1142" s="407"/>
      <c r="I1142" s="407"/>
      <c r="J1142" s="407"/>
    </row>
    <row r="1143" spans="1:10" ht="12.75" customHeight="1" x14ac:dyDescent="0.3">
      <c r="B1143" s="406" t="s">
        <v>179</v>
      </c>
      <c r="C1143" s="406"/>
      <c r="D1143" s="406"/>
      <c r="E1143" s="407" t="str">
        <f>E1140</f>
        <v>9.2.2</v>
      </c>
      <c r="F1143" s="407"/>
      <c r="G1143" s="407"/>
      <c r="H1143" s="407"/>
      <c r="I1143" s="407"/>
      <c r="J1143" s="407"/>
    </row>
    <row r="1144" spans="1:10" ht="12.75" customHeight="1" x14ac:dyDescent="0.3">
      <c r="B1144" s="409"/>
      <c r="C1144" s="409"/>
      <c r="D1144" s="409"/>
      <c r="E1144" s="140"/>
      <c r="F1144" s="140"/>
      <c r="G1144" s="140"/>
      <c r="H1144" s="140"/>
      <c r="I1144" s="140"/>
      <c r="J1144" s="140"/>
    </row>
    <row r="1145" spans="1:10" ht="12.75" customHeight="1" x14ac:dyDescent="0.3">
      <c r="B1145" s="396" t="s">
        <v>201</v>
      </c>
      <c r="C1145" s="396"/>
      <c r="D1145" s="396"/>
      <c r="E1145" s="396"/>
      <c r="F1145" s="396"/>
      <c r="G1145" s="396"/>
      <c r="H1145" s="396"/>
      <c r="I1145" s="396"/>
      <c r="J1145" s="396"/>
    </row>
    <row r="1146" spans="1:10" ht="12.75" customHeight="1" x14ac:dyDescent="0.3">
      <c r="B1146" s="396" t="s">
        <v>181</v>
      </c>
      <c r="C1146" s="396"/>
      <c r="D1146" s="396"/>
      <c r="E1146" s="141"/>
      <c r="F1146" s="141" t="s">
        <v>192</v>
      </c>
      <c r="G1146" s="141" t="s">
        <v>184</v>
      </c>
      <c r="H1146" s="141" t="s">
        <v>202</v>
      </c>
      <c r="I1146" s="141" t="s">
        <v>186</v>
      </c>
      <c r="J1146" s="141" t="s">
        <v>187</v>
      </c>
    </row>
    <row r="1147" spans="1:10" ht="12.75" customHeight="1" x14ac:dyDescent="0.3">
      <c r="A1147" s="246" t="s">
        <v>286</v>
      </c>
      <c r="B1147" s="397" t="str">
        <f>VLOOKUP(A1147,INSUMOS,2,FALSE)</f>
        <v>Lámina galvanizada cal 22</v>
      </c>
      <c r="C1147" s="397"/>
      <c r="D1147" s="397"/>
      <c r="E1147" s="142"/>
      <c r="F1147" s="143" t="str">
        <f>VLOOKUP(A1147,INSUMOS,3,FALSE)</f>
        <v>Und</v>
      </c>
      <c r="G1147" s="144">
        <v>0.55000000000000004</v>
      </c>
      <c r="H1147" s="144"/>
      <c r="I1147" s="142">
        <f>VLOOKUP(A1147,INSUMOS,4,FALSE)</f>
        <v>58000</v>
      </c>
      <c r="J1147" s="142">
        <f>I1147*G1147</f>
        <v>31900.000000000004</v>
      </c>
    </row>
    <row r="1148" spans="1:10" ht="12.75" customHeight="1" x14ac:dyDescent="0.3">
      <c r="A1148" s="246" t="s">
        <v>287</v>
      </c>
      <c r="B1148" s="397" t="str">
        <f>VLOOKUP(A1148,INSUMOS,2,FALSE)</f>
        <v>Soldadura de estaño</v>
      </c>
      <c r="C1148" s="397"/>
      <c r="D1148" s="397"/>
      <c r="E1148" s="142"/>
      <c r="F1148" s="143" t="str">
        <f>VLOOKUP(A1148,INSUMOS,3,FALSE)</f>
        <v>Lb</v>
      </c>
      <c r="G1148" s="144">
        <v>0.05</v>
      </c>
      <c r="H1148" s="144"/>
      <c r="I1148" s="142">
        <f>VLOOKUP(A1148,INSUMOS,4,FALSE)</f>
        <v>180000</v>
      </c>
      <c r="J1148" s="142">
        <f>I1148*G1148</f>
        <v>9000</v>
      </c>
    </row>
    <row r="1149" spans="1:10" ht="12.75" customHeight="1" x14ac:dyDescent="0.3">
      <c r="A1149" s="246" t="s">
        <v>288</v>
      </c>
      <c r="B1149" s="397" t="str">
        <f>VLOOKUP(A1149,INSUMOS,2,FALSE)</f>
        <v>Platina</v>
      </c>
      <c r="C1149" s="397"/>
      <c r="D1149" s="397"/>
      <c r="E1149" s="142"/>
      <c r="F1149" s="143" t="str">
        <f>VLOOKUP(A1149,INSUMOS,3,FALSE)</f>
        <v>Und</v>
      </c>
      <c r="G1149" s="144">
        <v>0.15</v>
      </c>
      <c r="H1149" s="144"/>
      <c r="I1149" s="142">
        <f>VLOOKUP(A1149,INSUMOS,4,FALSE)</f>
        <v>5941</v>
      </c>
      <c r="J1149" s="142">
        <f>I1149*G1149</f>
        <v>891.15</v>
      </c>
    </row>
    <row r="1150" spans="1:10" ht="12.75" customHeight="1" x14ac:dyDescent="0.3">
      <c r="A1150" s="244" t="s">
        <v>289</v>
      </c>
      <c r="B1150" s="397" t="str">
        <f>VLOOKUP(A1150,INSUMOS,2,FALSE)</f>
        <v>Soporte metálico</v>
      </c>
      <c r="C1150" s="397"/>
      <c r="D1150" s="397"/>
      <c r="E1150" s="142"/>
      <c r="F1150" s="143" t="str">
        <f>VLOOKUP(A1150,INSUMOS,3,FALSE)</f>
        <v>Und</v>
      </c>
      <c r="G1150" s="144">
        <v>3</v>
      </c>
      <c r="H1150" s="144"/>
      <c r="I1150" s="142">
        <f>VLOOKUP(A1150,INSUMOS,4,FALSE)</f>
        <v>15000</v>
      </c>
      <c r="J1150" s="142">
        <f>I1150*G1150</f>
        <v>45000</v>
      </c>
    </row>
    <row r="1151" spans="1:10" ht="12.75" customHeight="1" x14ac:dyDescent="0.3">
      <c r="A1151" s="244" t="s">
        <v>290</v>
      </c>
      <c r="B1151" s="397" t="str">
        <f>VLOOKUP(A1151,INSUMOS,2,FALSE)</f>
        <v>Escuadras esquineras</v>
      </c>
      <c r="C1151" s="397"/>
      <c r="D1151" s="397"/>
      <c r="E1151" s="142"/>
      <c r="F1151" s="143" t="str">
        <f>VLOOKUP(A1151,INSUMOS,3,FALSE)</f>
        <v>Und</v>
      </c>
      <c r="G1151" s="144">
        <f>1/20</f>
        <v>0.05</v>
      </c>
      <c r="H1151" s="144"/>
      <c r="I1151" s="142">
        <f>VLOOKUP(A1151,INSUMOS,4,FALSE)</f>
        <v>105000</v>
      </c>
      <c r="J1151" s="142">
        <f>I1151*G1151</f>
        <v>5250</v>
      </c>
    </row>
    <row r="1152" spans="1:10" ht="12.75" customHeight="1" x14ac:dyDescent="0.3">
      <c r="B1152" s="398"/>
      <c r="C1152" s="398"/>
      <c r="D1152" s="398"/>
      <c r="E1152" s="140"/>
      <c r="F1152" s="140"/>
      <c r="G1152" s="145"/>
      <c r="H1152" s="399" t="s">
        <v>204</v>
      </c>
      <c r="I1152" s="399"/>
      <c r="J1152" s="146">
        <f>+J1147+J1148+J1149+J1150+J1151</f>
        <v>92041.15</v>
      </c>
    </row>
    <row r="1153" spans="1:10" ht="12.75" customHeight="1" x14ac:dyDescent="0.3">
      <c r="B1153" s="400"/>
      <c r="C1153" s="400"/>
      <c r="D1153" s="400"/>
      <c r="E1153" s="139"/>
      <c r="F1153" s="137"/>
      <c r="G1153" s="137"/>
      <c r="H1153" s="136"/>
      <c r="I1153" s="136"/>
      <c r="J1153" s="147"/>
    </row>
    <row r="1154" spans="1:10" ht="12.75" customHeight="1" x14ac:dyDescent="0.3">
      <c r="B1154" s="396" t="s">
        <v>180</v>
      </c>
      <c r="C1154" s="396"/>
      <c r="D1154" s="396"/>
      <c r="E1154" s="396"/>
      <c r="F1154" s="396"/>
      <c r="G1154" s="396"/>
      <c r="H1154" s="396"/>
      <c r="I1154" s="396"/>
      <c r="J1154" s="396"/>
    </row>
    <row r="1155" spans="1:10" ht="12.75" customHeight="1" x14ac:dyDescent="0.3">
      <c r="B1155" s="396" t="s">
        <v>181</v>
      </c>
      <c r="C1155" s="396"/>
      <c r="D1155" s="396"/>
      <c r="E1155" s="141" t="s">
        <v>182</v>
      </c>
      <c r="F1155" s="141" t="s">
        <v>183</v>
      </c>
      <c r="G1155" s="141" t="s">
        <v>184</v>
      </c>
      <c r="H1155" s="141" t="s">
        <v>185</v>
      </c>
      <c r="I1155" s="141" t="s">
        <v>186</v>
      </c>
      <c r="J1155" s="141" t="s">
        <v>187</v>
      </c>
    </row>
    <row r="1156" spans="1:10" ht="12.75" customHeight="1" x14ac:dyDescent="0.3">
      <c r="A1156" s="32" t="s">
        <v>189</v>
      </c>
      <c r="B1156" s="391" t="str">
        <f>VLOOKUP(A1156,MANODEOBRA,2,FALSE)</f>
        <v>Ayudante</v>
      </c>
      <c r="C1156" s="392"/>
      <c r="D1156" s="393"/>
      <c r="E1156" s="142">
        <f>VLOOKUP(A1156,MANODEOBRA,3,FALSE)</f>
        <v>43333</v>
      </c>
      <c r="F1156" s="143">
        <f>VLOOKUP(A1156,MANODEOBRA,4,FALSE)</f>
        <v>0.62980000000000003</v>
      </c>
      <c r="G1156" s="144">
        <v>2</v>
      </c>
      <c r="H1156" s="144">
        <v>5</v>
      </c>
      <c r="I1156" s="142">
        <f>E1156*(1+F1156)</f>
        <v>70624.123399999997</v>
      </c>
      <c r="J1156" s="142">
        <f>I1156*G1156/H1156</f>
        <v>28249.649359999999</v>
      </c>
    </row>
    <row r="1157" spans="1:10" ht="12.75" customHeight="1" x14ac:dyDescent="0.3">
      <c r="A1157" s="32" t="s">
        <v>188</v>
      </c>
      <c r="B1157" s="391" t="str">
        <f>VLOOKUP(A1157,MANODEOBRA,2,FALSE)</f>
        <v>Oficial</v>
      </c>
      <c r="C1157" s="392"/>
      <c r="D1157" s="393"/>
      <c r="E1157" s="142">
        <f>VLOOKUP(A1157,MANODEOBRA,3,FALSE)</f>
        <v>73666</v>
      </c>
      <c r="F1157" s="143">
        <f>VLOOKUP(A1157,MANODEOBRA,4,FALSE)</f>
        <v>0.62980000000000003</v>
      </c>
      <c r="G1157" s="144">
        <v>1</v>
      </c>
      <c r="H1157" s="144">
        <v>5</v>
      </c>
      <c r="I1157" s="142">
        <f>E1157*(1+F1157)</f>
        <v>120060.8468</v>
      </c>
      <c r="J1157" s="142">
        <f>I1157*G1157/H1157</f>
        <v>24012.16936</v>
      </c>
    </row>
    <row r="1158" spans="1:10" ht="12.75" customHeight="1" x14ac:dyDescent="0.3">
      <c r="B1158" s="398"/>
      <c r="C1158" s="398"/>
      <c r="D1158" s="398"/>
      <c r="E1158" s="140"/>
      <c r="F1158" s="140"/>
      <c r="G1158" s="145"/>
      <c r="H1158" s="399" t="s">
        <v>190</v>
      </c>
      <c r="I1158" s="399"/>
      <c r="J1158" s="146">
        <f>+J1157+J1156</f>
        <v>52261.818719999996</v>
      </c>
    </row>
    <row r="1159" spans="1:10" ht="12.75" customHeight="1" x14ac:dyDescent="0.3">
      <c r="B1159" s="400"/>
      <c r="C1159" s="400"/>
      <c r="D1159" s="400"/>
      <c r="E1159" s="139"/>
      <c r="F1159" s="137"/>
      <c r="G1159" s="137"/>
      <c r="H1159" s="136"/>
      <c r="I1159" s="136"/>
      <c r="J1159" s="147"/>
    </row>
    <row r="1160" spans="1:10" ht="12.75" customHeight="1" x14ac:dyDescent="0.3">
      <c r="B1160" s="396" t="s">
        <v>191</v>
      </c>
      <c r="C1160" s="396"/>
      <c r="D1160" s="396"/>
      <c r="E1160" s="396"/>
      <c r="F1160" s="396"/>
      <c r="G1160" s="396"/>
      <c r="H1160" s="396"/>
      <c r="I1160" s="396"/>
      <c r="J1160" s="396"/>
    </row>
    <row r="1161" spans="1:10" ht="12.75" customHeight="1" x14ac:dyDescent="0.3">
      <c r="B1161" s="396" t="s">
        <v>181</v>
      </c>
      <c r="C1161" s="396"/>
      <c r="D1161" s="396"/>
      <c r="E1161" s="141"/>
      <c r="F1161" s="141" t="s">
        <v>192</v>
      </c>
      <c r="G1161" s="141" t="s">
        <v>184</v>
      </c>
      <c r="H1161" s="141" t="s">
        <v>185</v>
      </c>
      <c r="I1161" s="141" t="s">
        <v>186</v>
      </c>
      <c r="J1161" s="141" t="s">
        <v>187</v>
      </c>
    </row>
    <row r="1162" spans="1:10" ht="12.75" customHeight="1" x14ac:dyDescent="0.3">
      <c r="A1162" t="s">
        <v>193</v>
      </c>
      <c r="B1162" s="397" t="str">
        <f>VLOOKUP(A1162,EQUIPOS,2,FALSE)</f>
        <v>Herramienta menor</v>
      </c>
      <c r="C1162" s="397"/>
      <c r="D1162" s="397"/>
      <c r="E1162" s="142"/>
      <c r="F1162" s="143" t="str">
        <f>VLOOKUP(A1162,EQUIPOS,3,FALSE)</f>
        <v>(%)mo</v>
      </c>
      <c r="G1162" s="144">
        <v>1</v>
      </c>
      <c r="H1162" s="144">
        <v>10</v>
      </c>
      <c r="I1162" s="142">
        <f>+J1158</f>
        <v>52261.818719999996</v>
      </c>
      <c r="J1162" s="142">
        <f>I1162*G1162/H1162</f>
        <v>5226.1818719999992</v>
      </c>
    </row>
    <row r="1163" spans="1:10" ht="12.75" customHeight="1" x14ac:dyDescent="0.3">
      <c r="A1163" t="str">
        <f>Equipos!A3</f>
        <v>EQU.003</v>
      </c>
      <c r="B1163" s="397" t="str">
        <f>VLOOKUP(A1163,EQUIPOS,2,FALSE)</f>
        <v>Pulidora de mano</v>
      </c>
      <c r="C1163" s="397"/>
      <c r="D1163" s="397"/>
      <c r="E1163" s="142"/>
      <c r="F1163" s="143" t="str">
        <f>VLOOKUP(A1163,EQUIPOS,3,FALSE)</f>
        <v>DIA</v>
      </c>
      <c r="G1163" s="144">
        <v>1</v>
      </c>
      <c r="H1163" s="144">
        <v>5</v>
      </c>
      <c r="I1163" s="142">
        <f>VLOOKUP(A1163,EQUIPOS,4,FALSE)</f>
        <v>23817.35</v>
      </c>
      <c r="J1163" s="142">
        <f>I1163*G1163/H1163</f>
        <v>4763.4699999999993</v>
      </c>
    </row>
    <row r="1164" spans="1:10" ht="12.75" customHeight="1" x14ac:dyDescent="0.3">
      <c r="A1164" t="str">
        <f>Equipos!A4</f>
        <v>EQU.006</v>
      </c>
      <c r="B1164" s="397" t="str">
        <f>VLOOKUP(A1164,EQUIPOS,2,FALSE)</f>
        <v>Taladro</v>
      </c>
      <c r="C1164" s="397"/>
      <c r="D1164" s="397"/>
      <c r="E1164" s="142"/>
      <c r="F1164" s="143" t="str">
        <f>VLOOKUP(A1164,EQUIPOS,3,FALSE)</f>
        <v>DIA</v>
      </c>
      <c r="G1164" s="144">
        <v>1</v>
      </c>
      <c r="H1164" s="144">
        <v>5</v>
      </c>
      <c r="I1164" s="142">
        <f>VLOOKUP(A1164,EQUIPOS,4,FALSE)</f>
        <v>22225.79</v>
      </c>
      <c r="J1164" s="142">
        <f>I1164*G1164/H1164</f>
        <v>4445.1580000000004</v>
      </c>
    </row>
    <row r="1165" spans="1:10" ht="12.75" customHeight="1" x14ac:dyDescent="0.3">
      <c r="A1165" t="s">
        <v>207</v>
      </c>
      <c r="B1165" s="397" t="str">
        <f>VLOOKUP(A1165,EQUIPOS,2,FALSE)</f>
        <v>Sección de andamio certificado</v>
      </c>
      <c r="C1165" s="397"/>
      <c r="D1165" s="397"/>
      <c r="E1165" s="142"/>
      <c r="F1165" s="143" t="str">
        <f>VLOOKUP(A1165,EQUIPOS,3,FALSE)</f>
        <v>DIA</v>
      </c>
      <c r="G1165" s="144">
        <v>1</v>
      </c>
      <c r="H1165" s="144">
        <v>5</v>
      </c>
      <c r="I1165" s="142">
        <f>VLOOKUP(A1165,EQUIPOS,4,FALSE)</f>
        <v>42623.31</v>
      </c>
      <c r="J1165" s="142">
        <f>I1165*G1165/H1165</f>
        <v>8524.6620000000003</v>
      </c>
    </row>
    <row r="1166" spans="1:10" ht="12.75" customHeight="1" x14ac:dyDescent="0.3">
      <c r="B1166" s="398"/>
      <c r="C1166" s="398"/>
      <c r="D1166" s="398"/>
      <c r="E1166" s="140"/>
      <c r="F1166" s="140"/>
      <c r="G1166" s="145"/>
      <c r="H1166" s="399" t="s">
        <v>194</v>
      </c>
      <c r="I1166" s="399"/>
      <c r="J1166" s="146">
        <f>+J1162+J1163+J1164+J1165</f>
        <v>22959.471871999998</v>
      </c>
    </row>
    <row r="1167" spans="1:10" ht="12.75" customHeight="1" x14ac:dyDescent="0.3">
      <c r="B1167" s="400"/>
      <c r="C1167" s="400"/>
      <c r="D1167" s="400"/>
      <c r="E1167" s="139"/>
      <c r="F1167" s="137"/>
      <c r="G1167" s="137"/>
      <c r="H1167" s="136"/>
      <c r="I1167" s="136"/>
      <c r="J1167" s="147"/>
    </row>
    <row r="1168" spans="1:10" ht="12.75" customHeight="1" x14ac:dyDescent="0.3">
      <c r="B1168" s="401" t="s">
        <v>198</v>
      </c>
      <c r="C1168" s="401"/>
      <c r="D1168" s="401"/>
      <c r="E1168" s="401"/>
      <c r="F1168" s="401"/>
      <c r="G1168" s="138"/>
      <c r="H1168" s="138"/>
      <c r="I1168" s="148"/>
      <c r="J1168" s="146">
        <f>+J1166+J1158+J1152</f>
        <v>167262.44059199997</v>
      </c>
    </row>
    <row r="1169" spans="1:10" ht="12.75" customHeight="1" x14ac:dyDescent="0.3">
      <c r="B1169" s="402" t="s">
        <v>162</v>
      </c>
      <c r="C1169" s="402"/>
      <c r="D1169" s="402"/>
      <c r="E1169" s="402"/>
      <c r="F1169" s="402"/>
      <c r="G1169" s="149"/>
      <c r="H1169" s="403">
        <f>+PPTO!$F$108</f>
        <v>0.28999999999999998</v>
      </c>
      <c r="I1169" s="404"/>
      <c r="J1169" s="146">
        <f>J1168*(H1169)</f>
        <v>48506.107771679985</v>
      </c>
    </row>
    <row r="1170" spans="1:10" ht="12.75" customHeight="1" x14ac:dyDescent="0.3">
      <c r="B1170" s="402" t="s">
        <v>164</v>
      </c>
      <c r="C1170" s="402"/>
      <c r="D1170" s="402"/>
      <c r="E1170" s="402"/>
      <c r="F1170" s="402"/>
      <c r="G1170" s="149"/>
      <c r="H1170" s="403">
        <f>+PPTO!$F$109</f>
        <v>0.01</v>
      </c>
      <c r="I1170" s="404"/>
      <c r="J1170" s="146">
        <f>+H1170*J1168</f>
        <v>1672.6244059199998</v>
      </c>
    </row>
    <row r="1171" spans="1:10" ht="12.75" customHeight="1" x14ac:dyDescent="0.3">
      <c r="B1171" s="402" t="s">
        <v>163</v>
      </c>
      <c r="C1171" s="402"/>
      <c r="D1171" s="402"/>
      <c r="E1171" s="402"/>
      <c r="F1171" s="402"/>
      <c r="G1171" s="149"/>
      <c r="H1171" s="403">
        <f>+PPTO!$F$110</f>
        <v>0.05</v>
      </c>
      <c r="I1171" s="404"/>
      <c r="J1171" s="146">
        <f>+H1171*J1168</f>
        <v>8363.1220295999992</v>
      </c>
    </row>
    <row r="1172" spans="1:10" ht="12.75" customHeight="1" x14ac:dyDescent="0.3">
      <c r="B1172" s="405" t="s">
        <v>199</v>
      </c>
      <c r="C1172" s="405"/>
      <c r="D1172" s="405"/>
      <c r="E1172" s="405"/>
      <c r="F1172" s="405"/>
      <c r="G1172" s="150"/>
      <c r="H1172" s="150"/>
      <c r="I1172" s="148"/>
      <c r="J1172" s="146">
        <f>SUM(J1168:J1171)</f>
        <v>225804.29479919997</v>
      </c>
    </row>
    <row r="1173" spans="1:10" ht="12.75" customHeight="1" x14ac:dyDescent="0.3">
      <c r="B1173" s="405" t="s">
        <v>200</v>
      </c>
      <c r="C1173" s="405"/>
      <c r="D1173" s="405"/>
      <c r="E1173" s="405"/>
      <c r="F1173" s="405"/>
      <c r="G1173" s="150"/>
      <c r="H1173" s="150"/>
      <c r="I1173" s="148"/>
      <c r="J1173" s="146">
        <f>ROUND(J1172,0)</f>
        <v>225804</v>
      </c>
    </row>
    <row r="1174" spans="1:10" ht="12.75" customHeight="1" x14ac:dyDescent="0.3">
      <c r="B1174" s="240"/>
      <c r="C1174" s="240"/>
      <c r="D1174" s="240"/>
      <c r="E1174" s="240"/>
      <c r="F1174" s="240"/>
      <c r="G1174" s="240"/>
      <c r="H1174" s="240"/>
      <c r="I1174" s="240"/>
      <c r="J1174" s="240"/>
    </row>
    <row r="1175" spans="1:10" ht="12" customHeight="1" x14ac:dyDescent="0.3">
      <c r="B1175" s="406" t="s">
        <v>176</v>
      </c>
      <c r="C1175" s="406"/>
      <c r="D1175" s="406"/>
      <c r="E1175" s="407" t="s">
        <v>131</v>
      </c>
      <c r="F1175" s="407"/>
      <c r="G1175" s="407"/>
      <c r="H1175" s="407"/>
      <c r="I1175" s="407"/>
      <c r="J1175" s="407"/>
    </row>
    <row r="1176" spans="1:10" ht="57.75" customHeight="1" x14ac:dyDescent="0.3">
      <c r="B1176" s="406" t="s">
        <v>177</v>
      </c>
      <c r="C1176" s="406"/>
      <c r="D1176" s="406"/>
      <c r="E1176" s="408" t="str">
        <f>VLOOKUP(E1175,PRESUPUESTO,2,FALSE)</f>
        <v>Aplicación de friso liso pared con mortero 1:4 impermeabilizado e=2 cm, incluye filos y dilataciones</v>
      </c>
      <c r="F1176" s="408"/>
      <c r="G1176" s="408"/>
      <c r="H1176" s="408"/>
      <c r="I1176" s="408"/>
      <c r="J1176" s="408"/>
    </row>
    <row r="1177" spans="1:10" ht="11.25" customHeight="1" x14ac:dyDescent="0.3">
      <c r="B1177" s="406" t="s">
        <v>178</v>
      </c>
      <c r="C1177" s="406"/>
      <c r="D1177" s="406"/>
      <c r="E1177" s="407" t="str">
        <f>VLOOKUP(E1175,PRESUPUESTO,3,FALSE)</f>
        <v>m²</v>
      </c>
      <c r="F1177" s="407"/>
      <c r="G1177" s="407"/>
      <c r="H1177" s="407"/>
      <c r="I1177" s="407"/>
      <c r="J1177" s="407"/>
    </row>
    <row r="1178" spans="1:10" ht="12" customHeight="1" x14ac:dyDescent="0.3">
      <c r="B1178" s="406" t="s">
        <v>179</v>
      </c>
      <c r="C1178" s="406"/>
      <c r="D1178" s="406"/>
      <c r="E1178" s="407" t="str">
        <f>E1175</f>
        <v>10.1.1</v>
      </c>
      <c r="F1178" s="407"/>
      <c r="G1178" s="407"/>
      <c r="H1178" s="407"/>
      <c r="I1178" s="407"/>
      <c r="J1178" s="407"/>
    </row>
    <row r="1179" spans="1:10" ht="11.25" customHeight="1" x14ac:dyDescent="0.3">
      <c r="B1179" s="409"/>
      <c r="C1179" s="409"/>
      <c r="D1179" s="409"/>
      <c r="E1179" s="140"/>
      <c r="F1179" s="140"/>
      <c r="G1179" s="140"/>
      <c r="H1179" s="140"/>
      <c r="I1179" s="140"/>
      <c r="J1179" s="140"/>
    </row>
    <row r="1180" spans="1:10" ht="12.75" customHeight="1" x14ac:dyDescent="0.3">
      <c r="B1180" s="396" t="s">
        <v>201</v>
      </c>
      <c r="C1180" s="396"/>
      <c r="D1180" s="396"/>
      <c r="E1180" s="396"/>
      <c r="F1180" s="396"/>
      <c r="G1180" s="396"/>
      <c r="H1180" s="396"/>
      <c r="I1180" s="396"/>
      <c r="J1180" s="396"/>
    </row>
    <row r="1181" spans="1:10" ht="12.75" customHeight="1" x14ac:dyDescent="0.3">
      <c r="B1181" s="396" t="s">
        <v>181</v>
      </c>
      <c r="C1181" s="396"/>
      <c r="D1181" s="396"/>
      <c r="E1181" s="141"/>
      <c r="F1181" s="141" t="s">
        <v>192</v>
      </c>
      <c r="G1181" s="141" t="s">
        <v>184</v>
      </c>
      <c r="H1181" s="141" t="s">
        <v>202</v>
      </c>
      <c r="I1181" s="141" t="s">
        <v>186</v>
      </c>
      <c r="J1181" s="141" t="s">
        <v>187</v>
      </c>
    </row>
    <row r="1182" spans="1:10" ht="13.5" customHeight="1" x14ac:dyDescent="0.3">
      <c r="A1182" t="s">
        <v>249</v>
      </c>
      <c r="B1182" s="397" t="str">
        <f>VLOOKUP(A1182,INSUMOS,2,FALSE)</f>
        <v>Mortero 1:4 mezclado en sitio</v>
      </c>
      <c r="C1182" s="397"/>
      <c r="D1182" s="397"/>
      <c r="E1182" s="142"/>
      <c r="F1182" s="143" t="str">
        <f>VLOOKUP(A1182,INSUMOS,3,FALSE)</f>
        <v>m³</v>
      </c>
      <c r="G1182" s="144">
        <v>0.02</v>
      </c>
      <c r="H1182" s="144"/>
      <c r="I1182" s="142">
        <f>VLOOKUP(A1182,INSUMOS,4,FALSE)</f>
        <v>585536</v>
      </c>
      <c r="J1182" s="142">
        <f>I1182*G1182</f>
        <v>11710.72</v>
      </c>
    </row>
    <row r="1183" spans="1:10" ht="23.25" customHeight="1" x14ac:dyDescent="0.3">
      <c r="A1183" t="s">
        <v>291</v>
      </c>
      <c r="B1183" s="397" t="str">
        <f>VLOOKUP(A1183,INSUMOS,2,FALSE)</f>
        <v>Impermeabilizante integral para hormigón y mortero</v>
      </c>
      <c r="C1183" s="397"/>
      <c r="D1183" s="397"/>
      <c r="E1183" s="142"/>
      <c r="F1183" s="143" t="str">
        <f>VLOOKUP(A1183,INSUMOS,3,FALSE)</f>
        <v>kg</v>
      </c>
      <c r="G1183" s="144">
        <v>0.21</v>
      </c>
      <c r="H1183" s="144"/>
      <c r="I1183" s="142">
        <f>VLOOKUP(A1183,INSUMOS,4,FALSE)</f>
        <v>23045.000000000004</v>
      </c>
      <c r="J1183" s="142">
        <f>I1183*G1183</f>
        <v>4839.4500000000007</v>
      </c>
    </row>
    <row r="1184" spans="1:10" ht="12.75" customHeight="1" x14ac:dyDescent="0.3">
      <c r="B1184" s="398"/>
      <c r="C1184" s="398"/>
      <c r="D1184" s="398"/>
      <c r="E1184" s="140"/>
      <c r="F1184" s="140"/>
      <c r="G1184" s="145"/>
      <c r="H1184" s="399" t="s">
        <v>204</v>
      </c>
      <c r="I1184" s="399"/>
      <c r="J1184" s="146">
        <f>+J1183+J1182</f>
        <v>16550.169999999998</v>
      </c>
    </row>
    <row r="1185" spans="1:10" ht="11.25" customHeight="1" x14ac:dyDescent="0.3">
      <c r="B1185" s="400"/>
      <c r="C1185" s="400"/>
      <c r="D1185" s="400"/>
      <c r="E1185" s="139"/>
      <c r="F1185" s="137"/>
      <c r="G1185" s="137"/>
      <c r="H1185" s="136"/>
      <c r="I1185" s="136"/>
      <c r="J1185" s="147"/>
    </row>
    <row r="1186" spans="1:10" ht="12.75" customHeight="1" x14ac:dyDescent="0.3">
      <c r="B1186" s="396" t="s">
        <v>180</v>
      </c>
      <c r="C1186" s="396"/>
      <c r="D1186" s="396"/>
      <c r="E1186" s="396"/>
      <c r="F1186" s="396"/>
      <c r="G1186" s="396"/>
      <c r="H1186" s="396"/>
      <c r="I1186" s="396"/>
      <c r="J1186" s="396"/>
    </row>
    <row r="1187" spans="1:10" ht="13.5" customHeight="1" x14ac:dyDescent="0.3">
      <c r="B1187" s="396" t="s">
        <v>181</v>
      </c>
      <c r="C1187" s="396"/>
      <c r="D1187" s="396"/>
      <c r="E1187" s="141" t="s">
        <v>182</v>
      </c>
      <c r="F1187" s="141" t="s">
        <v>183</v>
      </c>
      <c r="G1187" s="141" t="s">
        <v>184</v>
      </c>
      <c r="H1187" s="141" t="s">
        <v>185</v>
      </c>
      <c r="I1187" s="141" t="s">
        <v>186</v>
      </c>
      <c r="J1187" s="141" t="s">
        <v>187</v>
      </c>
    </row>
    <row r="1188" spans="1:10" ht="12.75" customHeight="1" x14ac:dyDescent="0.3">
      <c r="A1188" s="32" t="s">
        <v>189</v>
      </c>
      <c r="B1188" s="391" t="str">
        <f>VLOOKUP(A1188,MANODEOBRA,2,FALSE)</f>
        <v>Ayudante</v>
      </c>
      <c r="C1188" s="392"/>
      <c r="D1188" s="393"/>
      <c r="E1188" s="142">
        <f>VLOOKUP(A1188,MANODEOBRA,3,FALSE)</f>
        <v>43333</v>
      </c>
      <c r="F1188" s="143">
        <f>VLOOKUP(A1188,MANODEOBRA,4,FALSE)</f>
        <v>0.62980000000000003</v>
      </c>
      <c r="G1188" s="144">
        <v>2</v>
      </c>
      <c r="H1188" s="144">
        <v>25</v>
      </c>
      <c r="I1188" s="142">
        <f>E1188*(1+F1188)</f>
        <v>70624.123399999997</v>
      </c>
      <c r="J1188" s="142">
        <f>I1188*G1188/H1188</f>
        <v>5649.9298719999997</v>
      </c>
    </row>
    <row r="1189" spans="1:10" ht="12.75" customHeight="1" x14ac:dyDescent="0.3">
      <c r="A1189" s="32" t="s">
        <v>188</v>
      </c>
      <c r="B1189" s="391" t="str">
        <f>VLOOKUP(A1189,MANODEOBRA,2,FALSE)</f>
        <v>Oficial</v>
      </c>
      <c r="C1189" s="392"/>
      <c r="D1189" s="393"/>
      <c r="E1189" s="142">
        <f>VLOOKUP(A1189,MANODEOBRA,3,FALSE)</f>
        <v>73666</v>
      </c>
      <c r="F1189" s="143">
        <f>VLOOKUP(A1189,MANODEOBRA,4,FALSE)</f>
        <v>0.62980000000000003</v>
      </c>
      <c r="G1189" s="144">
        <v>1</v>
      </c>
      <c r="H1189" s="144">
        <v>25</v>
      </c>
      <c r="I1189" s="142">
        <f>E1189*(1+F1189)</f>
        <v>120060.8468</v>
      </c>
      <c r="J1189" s="142">
        <f>I1189*G1189/H1189</f>
        <v>4802.4338719999996</v>
      </c>
    </row>
    <row r="1190" spans="1:10" ht="27.75" customHeight="1" x14ac:dyDescent="0.3">
      <c r="B1190" s="398"/>
      <c r="C1190" s="398"/>
      <c r="D1190" s="398"/>
      <c r="E1190" s="140"/>
      <c r="F1190" s="140"/>
      <c r="G1190" s="145"/>
      <c r="H1190" s="399" t="s">
        <v>190</v>
      </c>
      <c r="I1190" s="399"/>
      <c r="J1190" s="146">
        <f>+J1188+J1189</f>
        <v>10452.363743999998</v>
      </c>
    </row>
    <row r="1191" spans="1:10" ht="11.25" customHeight="1" x14ac:dyDescent="0.3">
      <c r="B1191" s="400"/>
      <c r="C1191" s="400"/>
      <c r="D1191" s="400"/>
      <c r="E1191" s="139"/>
      <c r="F1191" s="137"/>
      <c r="G1191" s="137"/>
      <c r="H1191" s="136"/>
      <c r="I1191" s="136"/>
      <c r="J1191" s="147"/>
    </row>
    <row r="1192" spans="1:10" ht="12.75" customHeight="1" x14ac:dyDescent="0.3">
      <c r="B1192" s="396" t="s">
        <v>191</v>
      </c>
      <c r="C1192" s="396"/>
      <c r="D1192" s="396"/>
      <c r="E1192" s="396"/>
      <c r="F1192" s="396"/>
      <c r="G1192" s="396"/>
      <c r="H1192" s="396"/>
      <c r="I1192" s="396"/>
      <c r="J1192" s="396"/>
    </row>
    <row r="1193" spans="1:10" ht="13.5" customHeight="1" x14ac:dyDescent="0.3">
      <c r="B1193" s="396" t="s">
        <v>181</v>
      </c>
      <c r="C1193" s="396"/>
      <c r="D1193" s="396"/>
      <c r="E1193" s="141"/>
      <c r="F1193" s="141" t="s">
        <v>192</v>
      </c>
      <c r="G1193" s="141" t="s">
        <v>184</v>
      </c>
      <c r="H1193" s="141" t="s">
        <v>185</v>
      </c>
      <c r="I1193" s="141" t="s">
        <v>186</v>
      </c>
      <c r="J1193" s="141" t="s">
        <v>187</v>
      </c>
    </row>
    <row r="1194" spans="1:10" ht="12.75" customHeight="1" x14ac:dyDescent="0.3">
      <c r="A1194" t="s">
        <v>193</v>
      </c>
      <c r="B1194" s="397" t="str">
        <f>VLOOKUP(A1194,EQUIPOS,2,FALSE)</f>
        <v>Herramienta menor</v>
      </c>
      <c r="C1194" s="397"/>
      <c r="D1194" s="397"/>
      <c r="E1194" s="142"/>
      <c r="F1194" s="143" t="str">
        <f>VLOOKUP(A1194,EQUIPOS,3,FALSE)</f>
        <v>(%)mo</v>
      </c>
      <c r="G1194" s="144">
        <v>1</v>
      </c>
      <c r="H1194" s="144">
        <v>10</v>
      </c>
      <c r="I1194" s="142">
        <f>+J1190</f>
        <v>10452.363743999998</v>
      </c>
      <c r="J1194" s="142">
        <f>I1194*G1194/H1194</f>
        <v>1045.2363743999999</v>
      </c>
    </row>
    <row r="1195" spans="1:10" ht="13.5" customHeight="1" x14ac:dyDescent="0.3">
      <c r="A1195" t="s">
        <v>207</v>
      </c>
      <c r="B1195" s="397" t="str">
        <f>VLOOKUP(A1195,EQUIPOS,2,FALSE)</f>
        <v>Sección de andamio certificado</v>
      </c>
      <c r="C1195" s="397"/>
      <c r="D1195" s="397"/>
      <c r="E1195" s="142"/>
      <c r="F1195" s="143" t="str">
        <f>VLOOKUP(A1195,EQUIPOS,3,FALSE)</f>
        <v>DIA</v>
      </c>
      <c r="G1195" s="144">
        <v>1</v>
      </c>
      <c r="H1195" s="144">
        <v>25</v>
      </c>
      <c r="I1195" s="142">
        <f>VLOOKUP(A1195,EQUIPOS,4,FALSE)</f>
        <v>42623.31</v>
      </c>
      <c r="J1195" s="142">
        <f>I1195*G1195/H1195</f>
        <v>1704.9323999999999</v>
      </c>
    </row>
    <row r="1196" spans="1:10" ht="12.75" customHeight="1" x14ac:dyDescent="0.3">
      <c r="B1196" s="398"/>
      <c r="C1196" s="398"/>
      <c r="D1196" s="398"/>
      <c r="E1196" s="140"/>
      <c r="F1196" s="140"/>
      <c r="G1196" s="145"/>
      <c r="H1196" s="399" t="s">
        <v>194</v>
      </c>
      <c r="I1196" s="399"/>
      <c r="J1196" s="146">
        <f>+J1195+J1194</f>
        <v>2750.1687744000001</v>
      </c>
    </row>
    <row r="1197" spans="1:10" ht="11.25" customHeight="1" x14ac:dyDescent="0.3">
      <c r="B1197" s="400"/>
      <c r="C1197" s="400"/>
      <c r="D1197" s="400"/>
      <c r="E1197" s="139"/>
      <c r="F1197" s="137"/>
      <c r="G1197" s="137"/>
      <c r="H1197" s="136"/>
      <c r="I1197" s="136"/>
      <c r="J1197" s="147"/>
    </row>
    <row r="1198" spans="1:10" ht="12.75" customHeight="1" x14ac:dyDescent="0.3">
      <c r="B1198" s="401" t="s">
        <v>198</v>
      </c>
      <c r="C1198" s="401"/>
      <c r="D1198" s="401"/>
      <c r="E1198" s="401"/>
      <c r="F1198" s="401"/>
      <c r="G1198" s="138"/>
      <c r="H1198" s="138"/>
      <c r="I1198" s="148"/>
      <c r="J1198" s="146">
        <f>+J1196+J1190+J1184</f>
        <v>29752.702518399998</v>
      </c>
    </row>
    <row r="1199" spans="1:10" x14ac:dyDescent="0.3">
      <c r="B1199" s="402" t="s">
        <v>162</v>
      </c>
      <c r="C1199" s="402"/>
      <c r="D1199" s="402"/>
      <c r="E1199" s="402"/>
      <c r="F1199" s="402"/>
      <c r="G1199" s="149"/>
      <c r="H1199" s="403">
        <f>+PPTO!$F$108</f>
        <v>0.28999999999999998</v>
      </c>
      <c r="I1199" s="404"/>
      <c r="J1199" s="146">
        <f>J1198*(H1199)</f>
        <v>8628.2837303359993</v>
      </c>
    </row>
    <row r="1200" spans="1:10" x14ac:dyDescent="0.3">
      <c r="B1200" s="402" t="s">
        <v>164</v>
      </c>
      <c r="C1200" s="402"/>
      <c r="D1200" s="402"/>
      <c r="E1200" s="402"/>
      <c r="F1200" s="402"/>
      <c r="G1200" s="149"/>
      <c r="H1200" s="403">
        <f>+PPTO!$F$109</f>
        <v>0.01</v>
      </c>
      <c r="I1200" s="404"/>
      <c r="J1200" s="146">
        <f>+H1200*J1198</f>
        <v>297.52702518399997</v>
      </c>
    </row>
    <row r="1201" spans="1:10" x14ac:dyDescent="0.3">
      <c r="B1201" s="402" t="s">
        <v>163</v>
      </c>
      <c r="C1201" s="402"/>
      <c r="D1201" s="402"/>
      <c r="E1201" s="402"/>
      <c r="F1201" s="402"/>
      <c r="G1201" s="149"/>
      <c r="H1201" s="403">
        <f>+PPTO!$F$110</f>
        <v>0.05</v>
      </c>
      <c r="I1201" s="404"/>
      <c r="J1201" s="146">
        <f>+H1201*J1198</f>
        <v>1487.6351259200001</v>
      </c>
    </row>
    <row r="1202" spans="1:10" ht="12" customHeight="1" x14ac:dyDescent="0.3">
      <c r="B1202" s="405" t="s">
        <v>199</v>
      </c>
      <c r="C1202" s="405"/>
      <c r="D1202" s="405"/>
      <c r="E1202" s="405"/>
      <c r="F1202" s="405"/>
      <c r="G1202" s="150"/>
      <c r="H1202" s="150"/>
      <c r="I1202" s="148"/>
      <c r="J1202" s="146">
        <f>SUM(J1198:J1201)</f>
        <v>40166.148399839993</v>
      </c>
    </row>
    <row r="1203" spans="1:10" x14ac:dyDescent="0.3">
      <c r="B1203" s="405" t="s">
        <v>200</v>
      </c>
      <c r="C1203" s="405"/>
      <c r="D1203" s="405"/>
      <c r="E1203" s="405"/>
      <c r="F1203" s="405"/>
      <c r="G1203" s="150"/>
      <c r="H1203" s="150"/>
      <c r="I1203" s="148"/>
      <c r="J1203" s="146">
        <f>ROUND(J1202,0)</f>
        <v>40166</v>
      </c>
    </row>
    <row r="1204" spans="1:10" ht="12.75" customHeight="1" x14ac:dyDescent="0.3">
      <c r="B1204" s="410"/>
      <c r="C1204" s="410"/>
      <c r="D1204" s="410"/>
      <c r="E1204" s="135"/>
      <c r="F1204" s="135"/>
      <c r="G1204" s="135"/>
      <c r="H1204" s="135"/>
      <c r="I1204" s="135"/>
      <c r="J1204" s="135"/>
    </row>
    <row r="1205" spans="1:10" ht="12" customHeight="1" x14ac:dyDescent="0.3">
      <c r="B1205" s="406" t="s">
        <v>176</v>
      </c>
      <c r="C1205" s="406"/>
      <c r="D1205" s="406"/>
      <c r="E1205" s="407" t="s">
        <v>133</v>
      </c>
      <c r="F1205" s="407"/>
      <c r="G1205" s="407"/>
      <c r="H1205" s="407"/>
      <c r="I1205" s="407"/>
      <c r="J1205" s="407"/>
    </row>
    <row r="1206" spans="1:10" ht="51" customHeight="1" x14ac:dyDescent="0.3">
      <c r="B1206" s="406" t="s">
        <v>177</v>
      </c>
      <c r="C1206" s="406"/>
      <c r="D1206" s="406"/>
      <c r="E1206" s="408" t="str">
        <f>VLOOKUP(E1205,PRESUPUESTO,2,FALSE)</f>
        <v>Aplicación de estuco plástico pared interior y/o exterior (Resane)</v>
      </c>
      <c r="F1206" s="408"/>
      <c r="G1206" s="408"/>
      <c r="H1206" s="408"/>
      <c r="I1206" s="408"/>
      <c r="J1206" s="408"/>
    </row>
    <row r="1207" spans="1:10" ht="11.25" customHeight="1" x14ac:dyDescent="0.3">
      <c r="B1207" s="406" t="s">
        <v>178</v>
      </c>
      <c r="C1207" s="406"/>
      <c r="D1207" s="406"/>
      <c r="E1207" s="407" t="str">
        <f>VLOOKUP(E1205,PRESUPUESTO,3,FALSE)</f>
        <v>m²</v>
      </c>
      <c r="F1207" s="407"/>
      <c r="G1207" s="407"/>
      <c r="H1207" s="407"/>
      <c r="I1207" s="407"/>
      <c r="J1207" s="407"/>
    </row>
    <row r="1208" spans="1:10" ht="12" customHeight="1" x14ac:dyDescent="0.3">
      <c r="B1208" s="406" t="s">
        <v>179</v>
      </c>
      <c r="C1208" s="406"/>
      <c r="D1208" s="406"/>
      <c r="E1208" s="407" t="str">
        <f>E1205</f>
        <v>10.1.2</v>
      </c>
      <c r="F1208" s="407"/>
      <c r="G1208" s="407"/>
      <c r="H1208" s="407"/>
      <c r="I1208" s="407"/>
      <c r="J1208" s="407"/>
    </row>
    <row r="1209" spans="1:10" ht="11.25" customHeight="1" x14ac:dyDescent="0.3">
      <c r="B1209" s="409"/>
      <c r="C1209" s="409"/>
      <c r="D1209" s="409"/>
      <c r="E1209" s="140"/>
      <c r="F1209" s="140"/>
      <c r="G1209" s="140"/>
      <c r="H1209" s="140"/>
      <c r="I1209" s="140"/>
      <c r="J1209" s="140"/>
    </row>
    <row r="1210" spans="1:10" ht="12.75" customHeight="1" x14ac:dyDescent="0.3">
      <c r="B1210" s="396" t="s">
        <v>201</v>
      </c>
      <c r="C1210" s="396"/>
      <c r="D1210" s="396"/>
      <c r="E1210" s="396"/>
      <c r="F1210" s="396"/>
      <c r="G1210" s="396"/>
      <c r="H1210" s="396"/>
      <c r="I1210" s="396"/>
      <c r="J1210" s="396"/>
    </row>
    <row r="1211" spans="1:10" ht="12.75" customHeight="1" x14ac:dyDescent="0.3">
      <c r="B1211" s="396" t="s">
        <v>181</v>
      </c>
      <c r="C1211" s="396"/>
      <c r="D1211" s="396"/>
      <c r="E1211" s="141"/>
      <c r="F1211" s="141" t="s">
        <v>192</v>
      </c>
      <c r="G1211" s="141" t="s">
        <v>184</v>
      </c>
      <c r="H1211" s="141" t="s">
        <v>202</v>
      </c>
      <c r="I1211" s="141" t="s">
        <v>186</v>
      </c>
      <c r="J1211" s="141" t="s">
        <v>187</v>
      </c>
    </row>
    <row r="1212" spans="1:10" ht="13.5" customHeight="1" x14ac:dyDescent="0.3">
      <c r="A1212" t="s">
        <v>292</v>
      </c>
      <c r="B1212" s="397" t="str">
        <f>VLOOKUP(A1212,INSUMOS,2,FALSE)</f>
        <v>Estuco plástico interior o exterior</v>
      </c>
      <c r="C1212" s="397"/>
      <c r="D1212" s="397"/>
      <c r="E1212" s="142"/>
      <c r="F1212" s="143" t="str">
        <f>VLOOKUP(A1212,INSUMOS,3,FALSE)</f>
        <v>gln</v>
      </c>
      <c r="G1212" s="144">
        <v>0.25</v>
      </c>
      <c r="H1212" s="144"/>
      <c r="I1212" s="142">
        <f>VLOOKUP(A1212,INSUMOS,4,FALSE)</f>
        <v>31130.000000000004</v>
      </c>
      <c r="J1212" s="142">
        <f>I1212*G1212</f>
        <v>7782.5000000000009</v>
      </c>
    </row>
    <row r="1213" spans="1:10" ht="12.75" customHeight="1" x14ac:dyDescent="0.3">
      <c r="A1213" t="s">
        <v>293</v>
      </c>
      <c r="B1213" s="397" t="str">
        <f>VLOOKUP(A1213,INSUMOS,2,FALSE)</f>
        <v>Lija de agua 180</v>
      </c>
      <c r="C1213" s="397"/>
      <c r="D1213" s="397"/>
      <c r="E1213" s="142"/>
      <c r="F1213" s="143" t="str">
        <f>VLOOKUP(A1213,INSUMOS,3,FALSE)</f>
        <v>und</v>
      </c>
      <c r="G1213" s="144">
        <v>0.05</v>
      </c>
      <c r="H1213" s="144"/>
      <c r="I1213" s="142">
        <f>VLOOKUP(A1213,INSUMOS,4,FALSE)</f>
        <v>990.00000000000011</v>
      </c>
      <c r="J1213" s="142">
        <f>I1213*G1213</f>
        <v>49.500000000000007</v>
      </c>
    </row>
    <row r="1214" spans="1:10" ht="12.75" customHeight="1" x14ac:dyDescent="0.3">
      <c r="B1214" s="398"/>
      <c r="C1214" s="398"/>
      <c r="D1214" s="398"/>
      <c r="E1214" s="140"/>
      <c r="F1214" s="140"/>
      <c r="G1214" s="145"/>
      <c r="H1214" s="399" t="s">
        <v>204</v>
      </c>
      <c r="I1214" s="399"/>
      <c r="J1214" s="146">
        <f>+J1213+J1212</f>
        <v>7832.0000000000009</v>
      </c>
    </row>
    <row r="1215" spans="1:10" ht="11.25" customHeight="1" x14ac:dyDescent="0.3">
      <c r="B1215" s="400"/>
      <c r="C1215" s="400"/>
      <c r="D1215" s="400"/>
      <c r="E1215" s="139"/>
      <c r="F1215" s="137"/>
      <c r="G1215" s="137"/>
      <c r="H1215" s="136"/>
      <c r="I1215" s="136"/>
      <c r="J1215" s="147"/>
    </row>
    <row r="1216" spans="1:10" ht="12.75" customHeight="1" x14ac:dyDescent="0.3">
      <c r="B1216" s="396" t="s">
        <v>180</v>
      </c>
      <c r="C1216" s="396"/>
      <c r="D1216" s="396"/>
      <c r="E1216" s="396"/>
      <c r="F1216" s="396"/>
      <c r="G1216" s="396"/>
      <c r="H1216" s="396"/>
      <c r="I1216" s="396"/>
      <c r="J1216" s="396"/>
    </row>
    <row r="1217" spans="1:10" ht="12.75" customHeight="1" x14ac:dyDescent="0.3">
      <c r="B1217" s="396" t="s">
        <v>181</v>
      </c>
      <c r="C1217" s="396"/>
      <c r="D1217" s="396"/>
      <c r="E1217" s="141" t="s">
        <v>182</v>
      </c>
      <c r="F1217" s="141" t="s">
        <v>183</v>
      </c>
      <c r="G1217" s="141" t="s">
        <v>184</v>
      </c>
      <c r="H1217" s="141" t="s">
        <v>185</v>
      </c>
      <c r="I1217" s="141" t="s">
        <v>186</v>
      </c>
      <c r="J1217" s="141" t="s">
        <v>187</v>
      </c>
    </row>
    <row r="1218" spans="1:10" ht="13.5" customHeight="1" x14ac:dyDescent="0.3">
      <c r="A1218" s="32" t="s">
        <v>189</v>
      </c>
      <c r="B1218" s="391" t="str">
        <f>VLOOKUP(A1218,MANODEOBRA,2,FALSE)</f>
        <v>Ayudante</v>
      </c>
      <c r="C1218" s="392"/>
      <c r="D1218" s="393"/>
      <c r="E1218" s="142">
        <f>VLOOKUP(A1218,MANODEOBRA,3,FALSE)</f>
        <v>43333</v>
      </c>
      <c r="F1218" s="143">
        <f>VLOOKUP(A1218,MANODEOBRA,4,FALSE)</f>
        <v>0.62980000000000003</v>
      </c>
      <c r="G1218" s="144">
        <v>2</v>
      </c>
      <c r="H1218" s="144">
        <v>40</v>
      </c>
      <c r="I1218" s="142">
        <f>E1218*(1+F1218)</f>
        <v>70624.123399999997</v>
      </c>
      <c r="J1218" s="142">
        <f>I1218*G1218/H1218</f>
        <v>3531.2061699999999</v>
      </c>
    </row>
    <row r="1219" spans="1:10" ht="12.75" customHeight="1" x14ac:dyDescent="0.3">
      <c r="A1219" s="32" t="s">
        <v>188</v>
      </c>
      <c r="B1219" s="391" t="str">
        <f>VLOOKUP(A1219,MANODEOBRA,2,FALSE)</f>
        <v>Oficial</v>
      </c>
      <c r="C1219" s="392"/>
      <c r="D1219" s="393"/>
      <c r="E1219" s="142">
        <f>VLOOKUP(A1219,MANODEOBRA,3,FALSE)</f>
        <v>73666</v>
      </c>
      <c r="F1219" s="143">
        <f>VLOOKUP(A1219,MANODEOBRA,4,FALSE)</f>
        <v>0.62980000000000003</v>
      </c>
      <c r="G1219" s="144">
        <v>1</v>
      </c>
      <c r="H1219" s="144">
        <v>40</v>
      </c>
      <c r="I1219" s="142">
        <f>E1219*(1+F1219)</f>
        <v>120060.8468</v>
      </c>
      <c r="J1219" s="142">
        <f>I1219*G1219/H1219</f>
        <v>3001.52117</v>
      </c>
    </row>
    <row r="1220" spans="1:10" ht="26.25" customHeight="1" x14ac:dyDescent="0.3">
      <c r="B1220" s="398"/>
      <c r="C1220" s="398"/>
      <c r="D1220" s="398"/>
      <c r="E1220" s="140"/>
      <c r="F1220" s="140"/>
      <c r="G1220" s="145"/>
      <c r="H1220" s="399" t="s">
        <v>190</v>
      </c>
      <c r="I1220" s="399"/>
      <c r="J1220" s="146">
        <f>+J1219+J1218</f>
        <v>6532.7273399999995</v>
      </c>
    </row>
    <row r="1221" spans="1:10" ht="11.25" customHeight="1" x14ac:dyDescent="0.3">
      <c r="B1221" s="400"/>
      <c r="C1221" s="400"/>
      <c r="D1221" s="400"/>
      <c r="E1221" s="139"/>
      <c r="F1221" s="137"/>
      <c r="G1221" s="137"/>
      <c r="H1221" s="136"/>
      <c r="I1221" s="136"/>
      <c r="J1221" s="147"/>
    </row>
    <row r="1222" spans="1:10" ht="12.75" customHeight="1" x14ac:dyDescent="0.3">
      <c r="B1222" s="396" t="s">
        <v>191</v>
      </c>
      <c r="C1222" s="396"/>
      <c r="D1222" s="396"/>
      <c r="E1222" s="396"/>
      <c r="F1222" s="396"/>
      <c r="G1222" s="396"/>
      <c r="H1222" s="396"/>
      <c r="I1222" s="396"/>
      <c r="J1222" s="396"/>
    </row>
    <row r="1223" spans="1:10" ht="13.5" customHeight="1" x14ac:dyDescent="0.3">
      <c r="B1223" s="396" t="s">
        <v>181</v>
      </c>
      <c r="C1223" s="396"/>
      <c r="D1223" s="396"/>
      <c r="E1223" s="141"/>
      <c r="F1223" s="141" t="s">
        <v>192</v>
      </c>
      <c r="G1223" s="141" t="s">
        <v>184</v>
      </c>
      <c r="H1223" s="141" t="s">
        <v>185</v>
      </c>
      <c r="I1223" s="141" t="s">
        <v>186</v>
      </c>
      <c r="J1223" s="141" t="s">
        <v>187</v>
      </c>
    </row>
    <row r="1224" spans="1:10" ht="12.75" customHeight="1" x14ac:dyDescent="0.3">
      <c r="A1224" t="s">
        <v>193</v>
      </c>
      <c r="B1224" s="397" t="str">
        <f>VLOOKUP(A1224,EQUIPOS,2,FALSE)</f>
        <v>Herramienta menor</v>
      </c>
      <c r="C1224" s="397"/>
      <c r="D1224" s="397"/>
      <c r="E1224" s="142"/>
      <c r="F1224" s="143" t="str">
        <f>VLOOKUP(A1224,EQUIPOS,3,FALSE)</f>
        <v>(%)mo</v>
      </c>
      <c r="G1224" s="144">
        <v>1</v>
      </c>
      <c r="H1224" s="144">
        <v>10</v>
      </c>
      <c r="I1224" s="142">
        <f>+J1220</f>
        <v>6532.7273399999995</v>
      </c>
      <c r="J1224" s="142">
        <f>I1224*G1224/H1224</f>
        <v>653.2727339999999</v>
      </c>
    </row>
    <row r="1225" spans="1:10" ht="12.75" customHeight="1" x14ac:dyDescent="0.3">
      <c r="A1225" t="s">
        <v>207</v>
      </c>
      <c r="B1225" s="397" t="str">
        <f>VLOOKUP(A1225,EQUIPOS,2,FALSE)</f>
        <v>Sección de andamio certificado</v>
      </c>
      <c r="C1225" s="397"/>
      <c r="D1225" s="397"/>
      <c r="E1225" s="142"/>
      <c r="F1225" s="143" t="str">
        <f>VLOOKUP(A1225,EQUIPOS,3,FALSE)</f>
        <v>DIA</v>
      </c>
      <c r="G1225" s="144">
        <v>1</v>
      </c>
      <c r="H1225" s="144">
        <v>40</v>
      </c>
      <c r="I1225" s="142">
        <f>VLOOKUP(A1225,EQUIPOS,4,FALSE)</f>
        <v>42623.31</v>
      </c>
      <c r="J1225" s="142">
        <f>I1225*G1225/H1225</f>
        <v>1065.58275</v>
      </c>
    </row>
    <row r="1226" spans="1:10" ht="12.75" customHeight="1" x14ac:dyDescent="0.3">
      <c r="B1226" s="398"/>
      <c r="C1226" s="398"/>
      <c r="D1226" s="398"/>
      <c r="E1226" s="140"/>
      <c r="F1226" s="140"/>
      <c r="G1226" s="145"/>
      <c r="H1226" s="399" t="s">
        <v>194</v>
      </c>
      <c r="I1226" s="399"/>
      <c r="J1226" s="146">
        <f>+J1225+J1224</f>
        <v>1718.8554839999999</v>
      </c>
    </row>
    <row r="1227" spans="1:10" ht="11.25" customHeight="1" x14ac:dyDescent="0.3">
      <c r="B1227" s="400"/>
      <c r="C1227" s="400"/>
      <c r="D1227" s="400"/>
      <c r="E1227" s="139"/>
      <c r="F1227" s="137"/>
      <c r="G1227" s="137"/>
      <c r="H1227" s="136"/>
      <c r="I1227" s="136"/>
      <c r="J1227" s="147"/>
    </row>
    <row r="1228" spans="1:10" ht="13.5" customHeight="1" x14ac:dyDescent="0.3">
      <c r="B1228" s="401" t="s">
        <v>198</v>
      </c>
      <c r="C1228" s="401"/>
      <c r="D1228" s="401"/>
      <c r="E1228" s="401"/>
      <c r="F1228" s="401"/>
      <c r="G1228" s="138"/>
      <c r="H1228" s="138"/>
      <c r="I1228" s="148"/>
      <c r="J1228" s="146">
        <f>+J1226+J1220+J1214</f>
        <v>16083.582824000001</v>
      </c>
    </row>
    <row r="1229" spans="1:10" x14ac:dyDescent="0.3">
      <c r="B1229" s="402" t="s">
        <v>162</v>
      </c>
      <c r="C1229" s="402"/>
      <c r="D1229" s="402"/>
      <c r="E1229" s="402"/>
      <c r="F1229" s="402"/>
      <c r="G1229" s="149"/>
      <c r="H1229" s="403">
        <f>+PPTO!$F$108</f>
        <v>0.28999999999999998</v>
      </c>
      <c r="I1229" s="404"/>
      <c r="J1229" s="146">
        <f>J1228*(H1229)</f>
        <v>4664.2390189600001</v>
      </c>
    </row>
    <row r="1230" spans="1:10" x14ac:dyDescent="0.3">
      <c r="B1230" s="402" t="s">
        <v>164</v>
      </c>
      <c r="C1230" s="402"/>
      <c r="D1230" s="402"/>
      <c r="E1230" s="402"/>
      <c r="F1230" s="402"/>
      <c r="G1230" s="149"/>
      <c r="H1230" s="403">
        <f>+PPTO!$F$109</f>
        <v>0.01</v>
      </c>
      <c r="I1230" s="404"/>
      <c r="J1230" s="146">
        <f>+H1230*J1228</f>
        <v>160.83582824000001</v>
      </c>
    </row>
    <row r="1231" spans="1:10" x14ac:dyDescent="0.3">
      <c r="B1231" s="402" t="s">
        <v>163</v>
      </c>
      <c r="C1231" s="402"/>
      <c r="D1231" s="402"/>
      <c r="E1231" s="402"/>
      <c r="F1231" s="402"/>
      <c r="G1231" s="149"/>
      <c r="H1231" s="403">
        <f>+PPTO!$F$110</f>
        <v>0.05</v>
      </c>
      <c r="I1231" s="404"/>
      <c r="J1231" s="146">
        <f>+H1231*J1228</f>
        <v>804.17914120000012</v>
      </c>
    </row>
    <row r="1232" spans="1:10" ht="12" customHeight="1" x14ac:dyDescent="0.3">
      <c r="B1232" s="405" t="s">
        <v>199</v>
      </c>
      <c r="C1232" s="405"/>
      <c r="D1232" s="405"/>
      <c r="E1232" s="405"/>
      <c r="F1232" s="405"/>
      <c r="G1232" s="150"/>
      <c r="H1232" s="150"/>
      <c r="I1232" s="148"/>
      <c r="J1232" s="146">
        <f>SUM(J1228:J1231)</f>
        <v>21712.836812400001</v>
      </c>
    </row>
    <row r="1233" spans="1:10" x14ac:dyDescent="0.3">
      <c r="B1233" s="405" t="s">
        <v>200</v>
      </c>
      <c r="C1233" s="405"/>
      <c r="D1233" s="405"/>
      <c r="E1233" s="405"/>
      <c r="F1233" s="405"/>
      <c r="G1233" s="150"/>
      <c r="H1233" s="150"/>
      <c r="I1233" s="148"/>
      <c r="J1233" s="146">
        <f>ROUND(J1232,0)</f>
        <v>21713</v>
      </c>
    </row>
    <row r="1234" spans="1:10" ht="12.75" customHeight="1" x14ac:dyDescent="0.3">
      <c r="B1234" s="410"/>
      <c r="C1234" s="410"/>
      <c r="D1234" s="410"/>
      <c r="E1234" s="135"/>
      <c r="F1234" s="135"/>
      <c r="G1234" s="135"/>
      <c r="H1234" s="135"/>
      <c r="I1234" s="135"/>
      <c r="J1234" s="135"/>
    </row>
    <row r="1235" spans="1:10" ht="12" customHeight="1" x14ac:dyDescent="0.3">
      <c r="B1235" s="406" t="s">
        <v>176</v>
      </c>
      <c r="C1235" s="406"/>
      <c r="D1235" s="406"/>
      <c r="E1235" s="407" t="s">
        <v>137</v>
      </c>
      <c r="F1235" s="407"/>
      <c r="G1235" s="407"/>
      <c r="H1235" s="407"/>
      <c r="I1235" s="407"/>
      <c r="J1235" s="407"/>
    </row>
    <row r="1236" spans="1:10" ht="51" customHeight="1" x14ac:dyDescent="0.3">
      <c r="B1236" s="406" t="s">
        <v>177</v>
      </c>
      <c r="C1236" s="406"/>
      <c r="D1236" s="406"/>
      <c r="E1236" s="408" t="str">
        <f>VLOOKUP(E1235,PRESUPUESTO,2,FALSE)</f>
        <v>Suministro y aplicación de pintura vinilo tipo 1 pared interior, sobre estuco, tres manos</v>
      </c>
      <c r="F1236" s="408"/>
      <c r="G1236" s="408"/>
      <c r="H1236" s="408"/>
      <c r="I1236" s="408"/>
      <c r="J1236" s="408"/>
    </row>
    <row r="1237" spans="1:10" ht="11.25" customHeight="1" x14ac:dyDescent="0.3">
      <c r="B1237" s="406" t="s">
        <v>178</v>
      </c>
      <c r="C1237" s="406"/>
      <c r="D1237" s="406"/>
      <c r="E1237" s="407" t="str">
        <f>VLOOKUP(E1235,PRESUPUESTO,3,FALSE)</f>
        <v>m²</v>
      </c>
      <c r="F1237" s="407"/>
      <c r="G1237" s="407"/>
      <c r="H1237" s="407"/>
      <c r="I1237" s="407"/>
      <c r="J1237" s="407"/>
    </row>
    <row r="1238" spans="1:10" ht="12" customHeight="1" x14ac:dyDescent="0.3">
      <c r="B1238" s="406" t="s">
        <v>179</v>
      </c>
      <c r="C1238" s="406"/>
      <c r="D1238" s="406"/>
      <c r="E1238" s="407" t="str">
        <f>E1235</f>
        <v>10.2.1</v>
      </c>
      <c r="F1238" s="407"/>
      <c r="G1238" s="407"/>
      <c r="H1238" s="407"/>
      <c r="I1238" s="407"/>
      <c r="J1238" s="407"/>
    </row>
    <row r="1239" spans="1:10" ht="11.25" customHeight="1" x14ac:dyDescent="0.3">
      <c r="B1239" s="409"/>
      <c r="C1239" s="409"/>
      <c r="D1239" s="409"/>
      <c r="E1239" s="140"/>
      <c r="F1239" s="140"/>
      <c r="G1239" s="140"/>
      <c r="H1239" s="140"/>
      <c r="I1239" s="140"/>
      <c r="J1239" s="140"/>
    </row>
    <row r="1240" spans="1:10" ht="12.75" customHeight="1" x14ac:dyDescent="0.3">
      <c r="B1240" s="396" t="s">
        <v>201</v>
      </c>
      <c r="C1240" s="396"/>
      <c r="D1240" s="396"/>
      <c r="E1240" s="396"/>
      <c r="F1240" s="396"/>
      <c r="G1240" s="396"/>
      <c r="H1240" s="396"/>
      <c r="I1240" s="396"/>
      <c r="J1240" s="396"/>
    </row>
    <row r="1241" spans="1:10" ht="12.75" customHeight="1" x14ac:dyDescent="0.3">
      <c r="B1241" s="396" t="s">
        <v>181</v>
      </c>
      <c r="C1241" s="396"/>
      <c r="D1241" s="396"/>
      <c r="E1241" s="141"/>
      <c r="F1241" s="141" t="s">
        <v>192</v>
      </c>
      <c r="G1241" s="141" t="s">
        <v>184</v>
      </c>
      <c r="H1241" s="141" t="s">
        <v>202</v>
      </c>
      <c r="I1241" s="141" t="s">
        <v>186</v>
      </c>
      <c r="J1241" s="141" t="s">
        <v>187</v>
      </c>
    </row>
    <row r="1242" spans="1:10" ht="13.5" customHeight="1" x14ac:dyDescent="0.3">
      <c r="A1242" t="s">
        <v>294</v>
      </c>
      <c r="B1242" s="397" t="str">
        <f>VLOOKUP(A1242,INSUMOS,2,FALSE)</f>
        <v>Pintura vinilo tipo 1</v>
      </c>
      <c r="C1242" s="397"/>
      <c r="D1242" s="397"/>
      <c r="E1242" s="142"/>
      <c r="F1242" s="143" t="str">
        <f>VLOOKUP(A1242,INSUMOS,3,FALSE)</f>
        <v>gln</v>
      </c>
      <c r="G1242" s="144">
        <v>0.05</v>
      </c>
      <c r="H1242" s="144"/>
      <c r="I1242" s="142">
        <f>VLOOKUP(A1242,INSUMOS,4,FALSE)</f>
        <v>69256</v>
      </c>
      <c r="J1242" s="142">
        <f>I1242*G1242</f>
        <v>3462.8</v>
      </c>
    </row>
    <row r="1243" spans="1:10" ht="12.75" customHeight="1" x14ac:dyDescent="0.3">
      <c r="A1243" t="s">
        <v>295</v>
      </c>
      <c r="B1243" s="397" t="str">
        <f>VLOOKUP(A1243,INSUMOS,2,FALSE)</f>
        <v xml:space="preserve">Lija 100 </v>
      </c>
      <c r="C1243" s="397"/>
      <c r="D1243" s="397"/>
      <c r="E1243" s="142"/>
      <c r="F1243" s="143" t="str">
        <f>VLOOKUP(A1243,INSUMOS,3,FALSE)</f>
        <v>und</v>
      </c>
      <c r="G1243" s="144">
        <v>0.08</v>
      </c>
      <c r="H1243" s="144"/>
      <c r="I1243" s="142">
        <f>VLOOKUP(A1243,INSUMOS,4,FALSE)</f>
        <v>1650.0000000000002</v>
      </c>
      <c r="J1243" s="142">
        <f>I1243*G1243</f>
        <v>132.00000000000003</v>
      </c>
    </row>
    <row r="1244" spans="1:10" ht="12.75" customHeight="1" x14ac:dyDescent="0.3">
      <c r="A1244" t="s">
        <v>228</v>
      </c>
      <c r="B1244" s="397" t="str">
        <f>VLOOKUP(A1244,INSUMOS,2,FALSE)</f>
        <v>Rodillo felpa 9"</v>
      </c>
      <c r="C1244" s="397"/>
      <c r="D1244" s="397"/>
      <c r="E1244" s="142"/>
      <c r="F1244" s="143" t="str">
        <f>VLOOKUP(A1244,INSUMOS,3,FALSE)</f>
        <v>und</v>
      </c>
      <c r="G1244" s="144">
        <v>0.05</v>
      </c>
      <c r="H1244" s="144"/>
      <c r="I1244" s="142">
        <f>VLOOKUP(A1244,INSUMOS,4,FALSE)</f>
        <v>14410.000000000002</v>
      </c>
      <c r="J1244" s="142">
        <f>I1244*G1244</f>
        <v>720.50000000000011</v>
      </c>
    </row>
    <row r="1245" spans="1:10" ht="13.5" customHeight="1" x14ac:dyDescent="0.3">
      <c r="A1245" t="s">
        <v>296</v>
      </c>
      <c r="B1245" s="397" t="str">
        <f>VLOOKUP(A1245,INSUMOS,2,FALSE)</f>
        <v>Cinta de enmascarar 24mm x 40m</v>
      </c>
      <c r="C1245" s="397"/>
      <c r="D1245" s="397"/>
      <c r="E1245" s="142"/>
      <c r="F1245" s="143" t="str">
        <f>VLOOKUP(A1245,INSUMOS,3,FALSE)</f>
        <v>und</v>
      </c>
      <c r="G1245" s="144">
        <v>0.01</v>
      </c>
      <c r="H1245" s="144"/>
      <c r="I1245" s="142">
        <f>VLOOKUP(A1245,INSUMOS,4,FALSE)</f>
        <v>5720.0000000000009</v>
      </c>
      <c r="J1245" s="142">
        <f>I1245*G1245</f>
        <v>57.20000000000001</v>
      </c>
    </row>
    <row r="1246" spans="1:10" ht="12.75" customHeight="1" x14ac:dyDescent="0.3">
      <c r="A1246" t="s">
        <v>297</v>
      </c>
      <c r="B1246" s="397" t="str">
        <f>VLOOKUP(A1246,INSUMOS,2,FALSE)</f>
        <v xml:space="preserve">Brocha mona 2" </v>
      </c>
      <c r="C1246" s="397"/>
      <c r="D1246" s="397"/>
      <c r="E1246" s="142"/>
      <c r="F1246" s="143" t="str">
        <f>VLOOKUP(A1246,INSUMOS,3,FALSE)</f>
        <v>und</v>
      </c>
      <c r="G1246" s="144">
        <v>0.01</v>
      </c>
      <c r="H1246" s="144"/>
      <c r="I1246" s="142">
        <f>VLOOKUP(A1246,INSUMOS,4,FALSE)</f>
        <v>3960.0000000000005</v>
      </c>
      <c r="J1246" s="142">
        <f>I1246*G1246</f>
        <v>39.600000000000009</v>
      </c>
    </row>
    <row r="1247" spans="1:10" ht="12.75" customHeight="1" x14ac:dyDescent="0.3">
      <c r="B1247" s="398"/>
      <c r="C1247" s="398"/>
      <c r="D1247" s="398"/>
      <c r="E1247" s="140"/>
      <c r="F1247" s="140"/>
      <c r="G1247" s="145"/>
      <c r="H1247" s="399" t="s">
        <v>204</v>
      </c>
      <c r="I1247" s="399"/>
      <c r="J1247" s="146">
        <f>+J1246+J1245+J1244+J1243+J1242</f>
        <v>4412.1000000000004</v>
      </c>
    </row>
    <row r="1248" spans="1:10" ht="11.25" customHeight="1" x14ac:dyDescent="0.3">
      <c r="B1248" s="400"/>
      <c r="C1248" s="400"/>
      <c r="D1248" s="400"/>
      <c r="E1248" s="139"/>
      <c r="F1248" s="137"/>
      <c r="G1248" s="137"/>
      <c r="H1248" s="136"/>
      <c r="I1248" s="136"/>
      <c r="J1248" s="147"/>
    </row>
    <row r="1249" spans="1:10" ht="12.75" customHeight="1" x14ac:dyDescent="0.3">
      <c r="B1249" s="396" t="s">
        <v>180</v>
      </c>
      <c r="C1249" s="396"/>
      <c r="D1249" s="396"/>
      <c r="E1249" s="396"/>
      <c r="F1249" s="396"/>
      <c r="G1249" s="396"/>
      <c r="H1249" s="396"/>
      <c r="I1249" s="396"/>
      <c r="J1249" s="396"/>
    </row>
    <row r="1250" spans="1:10" ht="13.5" customHeight="1" x14ac:dyDescent="0.3">
      <c r="B1250" s="396" t="s">
        <v>181</v>
      </c>
      <c r="C1250" s="396"/>
      <c r="D1250" s="396"/>
      <c r="E1250" s="141" t="s">
        <v>182</v>
      </c>
      <c r="F1250" s="141" t="s">
        <v>183</v>
      </c>
      <c r="G1250" s="141" t="s">
        <v>184</v>
      </c>
      <c r="H1250" s="141" t="s">
        <v>185</v>
      </c>
      <c r="I1250" s="141" t="s">
        <v>186</v>
      </c>
      <c r="J1250" s="141" t="s">
        <v>187</v>
      </c>
    </row>
    <row r="1251" spans="1:10" ht="12.75" customHeight="1" x14ac:dyDescent="0.3">
      <c r="A1251" s="32" t="s">
        <v>189</v>
      </c>
      <c r="B1251" s="391" t="str">
        <f>VLOOKUP(A1251,MANODEOBRA,2,FALSE)</f>
        <v>Ayudante</v>
      </c>
      <c r="C1251" s="392"/>
      <c r="D1251" s="393"/>
      <c r="E1251" s="142">
        <f>VLOOKUP(A1251,MANODEOBRA,3,FALSE)</f>
        <v>43333</v>
      </c>
      <c r="F1251" s="143">
        <f>VLOOKUP(A1251,MANODEOBRA,4,FALSE)</f>
        <v>0.62980000000000003</v>
      </c>
      <c r="G1251" s="144">
        <v>1</v>
      </c>
      <c r="H1251" s="144">
        <v>20</v>
      </c>
      <c r="I1251" s="142">
        <f>E1251*(1+F1251)</f>
        <v>70624.123399999997</v>
      </c>
      <c r="J1251" s="142">
        <f>I1251*G1251/H1251</f>
        <v>3531.2061699999999</v>
      </c>
    </row>
    <row r="1252" spans="1:10" ht="12.75" customHeight="1" x14ac:dyDescent="0.3">
      <c r="A1252" s="32" t="s">
        <v>188</v>
      </c>
      <c r="B1252" s="391" t="str">
        <f>VLOOKUP(A1252,MANODEOBRA,2,FALSE)</f>
        <v>Oficial</v>
      </c>
      <c r="C1252" s="392"/>
      <c r="D1252" s="393"/>
      <c r="E1252" s="142">
        <f>VLOOKUP(A1252,MANODEOBRA,3,FALSE)</f>
        <v>73666</v>
      </c>
      <c r="F1252" s="143">
        <f>VLOOKUP(A1252,MANODEOBRA,4,FALSE)</f>
        <v>0.62980000000000003</v>
      </c>
      <c r="G1252" s="144">
        <v>1</v>
      </c>
      <c r="H1252" s="144">
        <v>20</v>
      </c>
      <c r="I1252" s="142">
        <f>E1252*(1+F1252)</f>
        <v>120060.8468</v>
      </c>
      <c r="J1252" s="142">
        <f>I1252*G1252/H1252</f>
        <v>6003.04234</v>
      </c>
    </row>
    <row r="1253" spans="1:10" ht="30.75" customHeight="1" x14ac:dyDescent="0.3">
      <c r="B1253" s="398"/>
      <c r="C1253" s="398"/>
      <c r="D1253" s="398"/>
      <c r="E1253" s="140"/>
      <c r="F1253" s="140"/>
      <c r="G1253" s="145"/>
      <c r="H1253" s="399" t="s">
        <v>190</v>
      </c>
      <c r="I1253" s="399"/>
      <c r="J1253" s="146">
        <f>+J1252+J1251</f>
        <v>9534.2485099999994</v>
      </c>
    </row>
    <row r="1254" spans="1:10" ht="11.25" customHeight="1" x14ac:dyDescent="0.3">
      <c r="B1254" s="400"/>
      <c r="C1254" s="400"/>
      <c r="D1254" s="400"/>
      <c r="E1254" s="139"/>
      <c r="F1254" s="137"/>
      <c r="G1254" s="137"/>
      <c r="H1254" s="136"/>
      <c r="I1254" s="136"/>
      <c r="J1254" s="147"/>
    </row>
    <row r="1255" spans="1:10" ht="12.75" customHeight="1" x14ac:dyDescent="0.3">
      <c r="B1255" s="396" t="s">
        <v>191</v>
      </c>
      <c r="C1255" s="396"/>
      <c r="D1255" s="396"/>
      <c r="E1255" s="396"/>
      <c r="F1255" s="396"/>
      <c r="G1255" s="396"/>
      <c r="H1255" s="396"/>
      <c r="I1255" s="396"/>
      <c r="J1255" s="396"/>
    </row>
    <row r="1256" spans="1:10" ht="13.5" customHeight="1" x14ac:dyDescent="0.3">
      <c r="B1256" s="396" t="s">
        <v>181</v>
      </c>
      <c r="C1256" s="396"/>
      <c r="D1256" s="396"/>
      <c r="E1256" s="141"/>
      <c r="F1256" s="141" t="s">
        <v>192</v>
      </c>
      <c r="G1256" s="141" t="s">
        <v>184</v>
      </c>
      <c r="H1256" s="141" t="s">
        <v>185</v>
      </c>
      <c r="I1256" s="141" t="s">
        <v>186</v>
      </c>
      <c r="J1256" s="141" t="s">
        <v>187</v>
      </c>
    </row>
    <row r="1257" spans="1:10" ht="12.75" customHeight="1" x14ac:dyDescent="0.3">
      <c r="A1257" t="s">
        <v>193</v>
      </c>
      <c r="B1257" s="397" t="str">
        <f>VLOOKUP(A1257,EQUIPOS,2,FALSE)</f>
        <v>Herramienta menor</v>
      </c>
      <c r="C1257" s="397"/>
      <c r="D1257" s="397"/>
      <c r="E1257" s="142"/>
      <c r="F1257" s="143" t="str">
        <f>VLOOKUP(A1257,EQUIPOS,3,FALSE)</f>
        <v>(%)mo</v>
      </c>
      <c r="G1257" s="144">
        <v>1</v>
      </c>
      <c r="H1257" s="144">
        <v>10</v>
      </c>
      <c r="I1257" s="142">
        <f>+J1253</f>
        <v>9534.2485099999994</v>
      </c>
      <c r="J1257" s="142">
        <f>I1257*G1257/H1257</f>
        <v>953.42485099999999</v>
      </c>
    </row>
    <row r="1258" spans="1:10" ht="13.5" customHeight="1" x14ac:dyDescent="0.3">
      <c r="A1258" t="s">
        <v>207</v>
      </c>
      <c r="B1258" s="397" t="str">
        <f>VLOOKUP(A1258,EQUIPOS,2,FALSE)</f>
        <v>Sección de andamio certificado</v>
      </c>
      <c r="C1258" s="397"/>
      <c r="D1258" s="397"/>
      <c r="E1258" s="142"/>
      <c r="F1258" s="143" t="str">
        <f>VLOOKUP(A1258,EQUIPOS,3,FALSE)</f>
        <v>DIA</v>
      </c>
      <c r="G1258" s="144">
        <v>1</v>
      </c>
      <c r="H1258" s="144">
        <v>20</v>
      </c>
      <c r="I1258" s="142">
        <f>VLOOKUP(A1258,EQUIPOS,4,FALSE)</f>
        <v>42623.31</v>
      </c>
      <c r="J1258" s="142">
        <f>I1258*G1258/H1258</f>
        <v>2131.1655000000001</v>
      </c>
    </row>
    <row r="1259" spans="1:10" ht="12.75" customHeight="1" x14ac:dyDescent="0.3">
      <c r="B1259" s="398"/>
      <c r="C1259" s="398"/>
      <c r="D1259" s="398"/>
      <c r="E1259" s="140"/>
      <c r="F1259" s="140"/>
      <c r="G1259" s="145"/>
      <c r="H1259" s="399" t="s">
        <v>194</v>
      </c>
      <c r="I1259" s="399"/>
      <c r="J1259" s="146">
        <f>+J1258+J1257</f>
        <v>3084.5903509999998</v>
      </c>
    </row>
    <row r="1260" spans="1:10" ht="11.25" customHeight="1" x14ac:dyDescent="0.3">
      <c r="B1260" s="400"/>
      <c r="C1260" s="400"/>
      <c r="D1260" s="400"/>
      <c r="E1260" s="139"/>
      <c r="F1260" s="137"/>
      <c r="G1260" s="137"/>
      <c r="H1260" s="136"/>
      <c r="I1260" s="136"/>
      <c r="J1260" s="147"/>
    </row>
    <row r="1261" spans="1:10" ht="12.75" customHeight="1" x14ac:dyDescent="0.3">
      <c r="B1261" s="401" t="s">
        <v>198</v>
      </c>
      <c r="C1261" s="401"/>
      <c r="D1261" s="401"/>
      <c r="E1261" s="401"/>
      <c r="F1261" s="401"/>
      <c r="G1261" s="138"/>
      <c r="H1261" s="138"/>
      <c r="I1261" s="148"/>
      <c r="J1261" s="146">
        <f>+J1259+J1253+J1247</f>
        <v>17030.938861000002</v>
      </c>
    </row>
    <row r="1262" spans="1:10" x14ac:dyDescent="0.3">
      <c r="B1262" s="402" t="s">
        <v>162</v>
      </c>
      <c r="C1262" s="402"/>
      <c r="D1262" s="402"/>
      <c r="E1262" s="402"/>
      <c r="F1262" s="402"/>
      <c r="G1262" s="149"/>
      <c r="H1262" s="403">
        <f>+PPTO!$F$108</f>
        <v>0.28999999999999998</v>
      </c>
      <c r="I1262" s="404"/>
      <c r="J1262" s="146">
        <f>J1261*(H1262)</f>
        <v>4938.9722696900008</v>
      </c>
    </row>
    <row r="1263" spans="1:10" x14ac:dyDescent="0.3">
      <c r="B1263" s="402" t="s">
        <v>164</v>
      </c>
      <c r="C1263" s="402"/>
      <c r="D1263" s="402"/>
      <c r="E1263" s="402"/>
      <c r="F1263" s="402"/>
      <c r="G1263" s="149"/>
      <c r="H1263" s="403">
        <f>+PPTO!$F$109</f>
        <v>0.01</v>
      </c>
      <c r="I1263" s="404"/>
      <c r="J1263" s="146">
        <f>+H1263*J1261</f>
        <v>170.30938861000001</v>
      </c>
    </row>
    <row r="1264" spans="1:10" x14ac:dyDescent="0.3">
      <c r="B1264" s="402" t="s">
        <v>163</v>
      </c>
      <c r="C1264" s="402"/>
      <c r="D1264" s="402"/>
      <c r="E1264" s="402"/>
      <c r="F1264" s="402"/>
      <c r="G1264" s="149"/>
      <c r="H1264" s="403">
        <f>+PPTO!$F$110</f>
        <v>0.05</v>
      </c>
      <c r="I1264" s="404"/>
      <c r="J1264" s="146">
        <f>+H1264*J1261</f>
        <v>851.54694305000021</v>
      </c>
    </row>
    <row r="1265" spans="1:14" ht="12" customHeight="1" x14ac:dyDescent="0.3">
      <c r="B1265" s="405" t="s">
        <v>199</v>
      </c>
      <c r="C1265" s="405"/>
      <c r="D1265" s="405"/>
      <c r="E1265" s="405"/>
      <c r="F1265" s="405"/>
      <c r="G1265" s="150"/>
      <c r="H1265" s="150"/>
      <c r="I1265" s="148"/>
      <c r="J1265" s="146">
        <f>SUM(J1261:J1264)</f>
        <v>22991.767462350002</v>
      </c>
    </row>
    <row r="1266" spans="1:14" x14ac:dyDescent="0.3">
      <c r="B1266" s="405" t="s">
        <v>200</v>
      </c>
      <c r="C1266" s="405"/>
      <c r="D1266" s="405"/>
      <c r="E1266" s="405"/>
      <c r="F1266" s="405"/>
      <c r="G1266" s="150"/>
      <c r="H1266" s="150"/>
      <c r="I1266" s="148"/>
      <c r="J1266" s="146">
        <f>ROUND(J1265,0)</f>
        <v>22992</v>
      </c>
    </row>
    <row r="1267" spans="1:14" ht="12.75" customHeight="1" x14ac:dyDescent="0.3">
      <c r="B1267" s="410"/>
      <c r="C1267" s="410"/>
      <c r="D1267" s="410"/>
      <c r="E1267" s="135"/>
      <c r="F1267" s="135"/>
      <c r="G1267" s="135"/>
      <c r="H1267" s="135"/>
      <c r="I1267" s="135"/>
      <c r="J1267" s="135"/>
    </row>
    <row r="1268" spans="1:14" ht="12" customHeight="1" x14ac:dyDescent="0.3">
      <c r="B1268" s="406" t="s">
        <v>176</v>
      </c>
      <c r="C1268" s="406"/>
      <c r="D1268" s="406"/>
      <c r="E1268" s="407" t="s">
        <v>141</v>
      </c>
      <c r="F1268" s="407"/>
      <c r="G1268" s="407"/>
      <c r="H1268" s="407"/>
      <c r="I1268" s="407"/>
      <c r="J1268" s="407"/>
    </row>
    <row r="1269" spans="1:14" ht="51" customHeight="1" x14ac:dyDescent="0.3">
      <c r="B1269" s="406" t="s">
        <v>177</v>
      </c>
      <c r="C1269" s="406"/>
      <c r="D1269" s="406"/>
      <c r="E1269" s="408" t="str">
        <f>VLOOKUP(E1268,PRESUPUESTO,2,FALSE)</f>
        <v>Suministro e instalación de enchape pared cerámica 25 cm x 35 cm</v>
      </c>
      <c r="F1269" s="408"/>
      <c r="G1269" s="408"/>
      <c r="H1269" s="408"/>
      <c r="I1269" s="408"/>
      <c r="J1269" s="408"/>
    </row>
    <row r="1270" spans="1:14" ht="11.25" customHeight="1" x14ac:dyDescent="0.3">
      <c r="B1270" s="406" t="s">
        <v>178</v>
      </c>
      <c r="C1270" s="406"/>
      <c r="D1270" s="406"/>
      <c r="E1270" s="407" t="str">
        <f>VLOOKUP(E1268,PRESUPUESTO,3,FALSE)</f>
        <v>m²</v>
      </c>
      <c r="F1270" s="407"/>
      <c r="G1270" s="407"/>
      <c r="H1270" s="407"/>
      <c r="I1270" s="407"/>
      <c r="J1270" s="407"/>
    </row>
    <row r="1271" spans="1:14" ht="12" customHeight="1" x14ac:dyDescent="0.3">
      <c r="B1271" s="406" t="s">
        <v>179</v>
      </c>
      <c r="C1271" s="406"/>
      <c r="D1271" s="406"/>
      <c r="E1271" s="407" t="str">
        <f>E1268</f>
        <v>10.3.1</v>
      </c>
      <c r="F1271" s="407"/>
      <c r="G1271" s="407"/>
      <c r="H1271" s="407"/>
      <c r="I1271" s="407"/>
      <c r="J1271" s="407"/>
    </row>
    <row r="1272" spans="1:14" ht="11.25" customHeight="1" x14ac:dyDescent="0.3">
      <c r="B1272" s="409"/>
      <c r="C1272" s="409"/>
      <c r="D1272" s="409"/>
      <c r="E1272" s="140"/>
      <c r="F1272" s="140"/>
      <c r="G1272" s="140"/>
      <c r="H1272" s="140"/>
      <c r="I1272" s="140"/>
      <c r="J1272" s="140"/>
    </row>
    <row r="1273" spans="1:14" ht="12.75" customHeight="1" x14ac:dyDescent="0.3">
      <c r="B1273" s="396" t="s">
        <v>201</v>
      </c>
      <c r="C1273" s="396"/>
      <c r="D1273" s="396"/>
      <c r="E1273" s="396"/>
      <c r="F1273" s="396"/>
      <c r="G1273" s="396"/>
      <c r="H1273" s="396"/>
      <c r="I1273" s="396"/>
      <c r="J1273" s="396"/>
    </row>
    <row r="1274" spans="1:14" ht="12.75" customHeight="1" x14ac:dyDescent="0.3">
      <c r="B1274" s="396" t="s">
        <v>181</v>
      </c>
      <c r="C1274" s="396"/>
      <c r="D1274" s="396"/>
      <c r="E1274" s="141"/>
      <c r="F1274" s="141" t="s">
        <v>192</v>
      </c>
      <c r="G1274" s="141" t="s">
        <v>184</v>
      </c>
      <c r="H1274" s="141" t="s">
        <v>202</v>
      </c>
      <c r="I1274" s="141" t="s">
        <v>186</v>
      </c>
      <c r="J1274" s="141" t="s">
        <v>187</v>
      </c>
    </row>
    <row r="1275" spans="1:14" ht="24" customHeight="1" x14ac:dyDescent="0.3">
      <c r="A1275" t="s">
        <v>298</v>
      </c>
      <c r="B1275" s="397" t="str">
        <f>VLOOKUP(A1275,INSUMOS,2,FALSE)</f>
        <v>CJ PISO PARED NATAL BLANCO 25X35 (2.00)</v>
      </c>
      <c r="C1275" s="397"/>
      <c r="D1275" s="397"/>
      <c r="E1275" s="142"/>
      <c r="F1275" s="143" t="str">
        <f>VLOOKUP(A1275,INSUMOS,3,FALSE)</f>
        <v>m²</v>
      </c>
      <c r="G1275" s="144">
        <v>1</v>
      </c>
      <c r="H1275" s="144"/>
      <c r="I1275" s="142">
        <f>VLOOKUP(A1275,INSUMOS,4,FALSE)</f>
        <v>35035</v>
      </c>
      <c r="J1275" s="142">
        <f>I1275*G1275</f>
        <v>35035</v>
      </c>
      <c r="L1275" s="397" t="s">
        <v>577</v>
      </c>
      <c r="M1275" s="397"/>
      <c r="N1275" s="397"/>
    </row>
    <row r="1276" spans="1:14" ht="25.5" customHeight="1" x14ac:dyDescent="0.3">
      <c r="A1276" t="s">
        <v>299</v>
      </c>
      <c r="B1276" s="397" t="str">
        <f>VLOOKUP(A1276,INSUMOS,2,FALSE)</f>
        <v>Adhesivo cementicio para instalación de pisos</v>
      </c>
      <c r="C1276" s="397"/>
      <c r="D1276" s="397"/>
      <c r="E1276" s="142"/>
      <c r="F1276" s="143" t="str">
        <f>VLOOKUP(A1276,INSUMOS,3,FALSE)</f>
        <v>kg</v>
      </c>
      <c r="G1276" s="144">
        <v>7</v>
      </c>
      <c r="H1276" s="144"/>
      <c r="I1276" s="142">
        <f>VLOOKUP(A1276,INSUMOS,4,FALSE)</f>
        <v>1403.6000000000001</v>
      </c>
      <c r="J1276" s="142">
        <f>I1276*G1276</f>
        <v>9825.2000000000007</v>
      </c>
    </row>
    <row r="1277" spans="1:14" ht="13.5" customHeight="1" x14ac:dyDescent="0.3">
      <c r="A1277" t="s">
        <v>300</v>
      </c>
      <c r="B1277" s="397" t="str">
        <f>VLOOKUP(A1277,INSUMOS,2,FALSE)</f>
        <v>Boquilla cementicia con látex para juntas</v>
      </c>
      <c r="C1277" s="397"/>
      <c r="D1277" s="397"/>
      <c r="E1277" s="142"/>
      <c r="F1277" s="143" t="str">
        <f>VLOOKUP(A1277,INSUMOS,3,FALSE)</f>
        <v>kg</v>
      </c>
      <c r="G1277" s="144">
        <v>0.24</v>
      </c>
      <c r="H1277" s="144"/>
      <c r="I1277" s="142">
        <f>VLOOKUP(A1277,INSUMOS,4,FALSE)</f>
        <v>8635</v>
      </c>
      <c r="J1277" s="142">
        <f>I1277*G1277</f>
        <v>2072.4</v>
      </c>
    </row>
    <row r="1278" spans="1:14" ht="12.75" customHeight="1" x14ac:dyDescent="0.3">
      <c r="B1278" s="398"/>
      <c r="C1278" s="398"/>
      <c r="D1278" s="398"/>
      <c r="E1278" s="140"/>
      <c r="F1278" s="140"/>
      <c r="G1278" s="145"/>
      <c r="H1278" s="399" t="s">
        <v>204</v>
      </c>
      <c r="I1278" s="399"/>
      <c r="J1278" s="146">
        <f>+J1276+J1277+J1275</f>
        <v>46932.6</v>
      </c>
    </row>
    <row r="1279" spans="1:14" ht="11.25" customHeight="1" x14ac:dyDescent="0.3">
      <c r="B1279" s="400"/>
      <c r="C1279" s="400"/>
      <c r="D1279" s="400"/>
      <c r="E1279" s="139"/>
      <c r="F1279" s="137"/>
      <c r="G1279" s="137"/>
      <c r="H1279" s="136"/>
      <c r="I1279" s="136"/>
      <c r="J1279" s="147"/>
    </row>
    <row r="1280" spans="1:14" ht="12.75" customHeight="1" x14ac:dyDescent="0.3">
      <c r="B1280" s="396" t="s">
        <v>180</v>
      </c>
      <c r="C1280" s="396"/>
      <c r="D1280" s="396"/>
      <c r="E1280" s="396"/>
      <c r="F1280" s="396"/>
      <c r="G1280" s="396"/>
      <c r="H1280" s="396"/>
      <c r="I1280" s="396"/>
      <c r="J1280" s="396"/>
    </row>
    <row r="1281" spans="1:10" ht="12.75" customHeight="1" x14ac:dyDescent="0.3">
      <c r="B1281" s="396" t="s">
        <v>181</v>
      </c>
      <c r="C1281" s="396"/>
      <c r="D1281" s="396"/>
      <c r="E1281" s="141" t="s">
        <v>182</v>
      </c>
      <c r="F1281" s="141" t="s">
        <v>183</v>
      </c>
      <c r="G1281" s="141" t="s">
        <v>184</v>
      </c>
      <c r="H1281" s="141" t="s">
        <v>185</v>
      </c>
      <c r="I1281" s="141" t="s">
        <v>186</v>
      </c>
      <c r="J1281" s="141" t="s">
        <v>187</v>
      </c>
    </row>
    <row r="1282" spans="1:10" ht="12.75" customHeight="1" x14ac:dyDescent="0.3">
      <c r="A1282" s="32" t="s">
        <v>189</v>
      </c>
      <c r="B1282" s="391" t="str">
        <f>VLOOKUP(A1282,MANODEOBRA,2,FALSE)</f>
        <v>Ayudante</v>
      </c>
      <c r="C1282" s="392"/>
      <c r="D1282" s="393"/>
      <c r="E1282" s="142">
        <f>VLOOKUP(A1282,MANODEOBRA,3,FALSE)</f>
        <v>43333</v>
      </c>
      <c r="F1282" s="143">
        <f>VLOOKUP(A1282,MANODEOBRA,4,FALSE)</f>
        <v>0.62980000000000003</v>
      </c>
      <c r="G1282" s="144">
        <v>2</v>
      </c>
      <c r="H1282" s="144">
        <v>28</v>
      </c>
      <c r="I1282" s="142">
        <f>E1282*(1+F1282)</f>
        <v>70624.123399999997</v>
      </c>
      <c r="J1282" s="142">
        <f>I1282*G1282/H1282</f>
        <v>5044.5802428571424</v>
      </c>
    </row>
    <row r="1283" spans="1:10" ht="13.5" customHeight="1" x14ac:dyDescent="0.3">
      <c r="A1283" s="32" t="s">
        <v>188</v>
      </c>
      <c r="B1283" s="391" t="str">
        <f>VLOOKUP(A1283,MANODEOBRA,2,FALSE)</f>
        <v>Oficial</v>
      </c>
      <c r="C1283" s="392"/>
      <c r="D1283" s="393"/>
      <c r="E1283" s="142">
        <f>VLOOKUP(A1283,MANODEOBRA,3,FALSE)</f>
        <v>73666</v>
      </c>
      <c r="F1283" s="143">
        <f>VLOOKUP(A1283,MANODEOBRA,4,FALSE)</f>
        <v>0.62980000000000003</v>
      </c>
      <c r="G1283" s="144">
        <v>1</v>
      </c>
      <c r="H1283" s="144">
        <v>28</v>
      </c>
      <c r="I1283" s="142">
        <f>E1283*(1+F1283)</f>
        <v>120060.8468</v>
      </c>
      <c r="J1283" s="142">
        <f>I1283*G1283/H1283</f>
        <v>4287.8873857142853</v>
      </c>
    </row>
    <row r="1284" spans="1:10" ht="26.25" customHeight="1" x14ac:dyDescent="0.3">
      <c r="B1284" s="398"/>
      <c r="C1284" s="398"/>
      <c r="D1284" s="398"/>
      <c r="E1284" s="140"/>
      <c r="F1284" s="140"/>
      <c r="G1284" s="145"/>
      <c r="H1284" s="399" t="s">
        <v>190</v>
      </c>
      <c r="I1284" s="399"/>
      <c r="J1284" s="146">
        <f>+J1283+J1282</f>
        <v>9332.4676285714268</v>
      </c>
    </row>
    <row r="1285" spans="1:10" ht="11.25" customHeight="1" x14ac:dyDescent="0.3">
      <c r="B1285" s="400"/>
      <c r="C1285" s="400"/>
      <c r="D1285" s="400"/>
      <c r="E1285" s="139"/>
      <c r="F1285" s="137"/>
      <c r="G1285" s="137"/>
      <c r="H1285" s="136"/>
      <c r="I1285" s="136"/>
      <c r="J1285" s="147"/>
    </row>
    <row r="1286" spans="1:10" ht="12.75" customHeight="1" x14ac:dyDescent="0.3">
      <c r="B1286" s="396" t="s">
        <v>191</v>
      </c>
      <c r="C1286" s="396"/>
      <c r="D1286" s="396"/>
      <c r="E1286" s="396"/>
      <c r="F1286" s="396"/>
      <c r="G1286" s="396"/>
      <c r="H1286" s="396"/>
      <c r="I1286" s="396"/>
      <c r="J1286" s="396"/>
    </row>
    <row r="1287" spans="1:10" ht="12.75" customHeight="1" x14ac:dyDescent="0.3">
      <c r="B1287" s="396" t="s">
        <v>181</v>
      </c>
      <c r="C1287" s="396"/>
      <c r="D1287" s="396"/>
      <c r="E1287" s="141"/>
      <c r="F1287" s="141" t="s">
        <v>192</v>
      </c>
      <c r="G1287" s="141" t="s">
        <v>184</v>
      </c>
      <c r="H1287" s="141" t="s">
        <v>185</v>
      </c>
      <c r="I1287" s="141" t="s">
        <v>186</v>
      </c>
      <c r="J1287" s="141" t="s">
        <v>187</v>
      </c>
    </row>
    <row r="1288" spans="1:10" ht="13.5" customHeight="1" x14ac:dyDescent="0.3">
      <c r="A1288" t="s">
        <v>193</v>
      </c>
      <c r="B1288" s="397" t="str">
        <f>VLOOKUP(A1288,EQUIPOS,2,FALSE)</f>
        <v>Herramienta menor</v>
      </c>
      <c r="C1288" s="397"/>
      <c r="D1288" s="397"/>
      <c r="E1288" s="142"/>
      <c r="F1288" s="143" t="str">
        <f>VLOOKUP(A1288,EQUIPOS,3,FALSE)</f>
        <v>(%)mo</v>
      </c>
      <c r="G1288" s="144">
        <v>1</v>
      </c>
      <c r="H1288" s="144">
        <v>10</v>
      </c>
      <c r="I1288" s="142">
        <f>+J1284</f>
        <v>9332.4676285714268</v>
      </c>
      <c r="J1288" s="142">
        <f>I1288*G1288/H1288</f>
        <v>933.2467628571427</v>
      </c>
    </row>
    <row r="1289" spans="1:10" ht="12.75" customHeight="1" x14ac:dyDescent="0.3">
      <c r="A1289" t="s">
        <v>207</v>
      </c>
      <c r="B1289" s="397" t="str">
        <f>VLOOKUP(A1289,EQUIPOS,2,FALSE)</f>
        <v>Sección de andamio certificado</v>
      </c>
      <c r="C1289" s="397"/>
      <c r="D1289" s="397"/>
      <c r="E1289" s="142"/>
      <c r="F1289" s="143" t="str">
        <f>VLOOKUP(A1289,EQUIPOS,3,FALSE)</f>
        <v>DIA</v>
      </c>
      <c r="G1289" s="144">
        <v>1</v>
      </c>
      <c r="H1289" s="144">
        <v>27.777778000000001</v>
      </c>
      <c r="I1289" s="142">
        <f>VLOOKUP(A1289,EQUIPOS,4,FALSE)</f>
        <v>42623.31</v>
      </c>
      <c r="J1289" s="142">
        <f>I1289*G1289/H1289</f>
        <v>1534.4391477244867</v>
      </c>
    </row>
    <row r="1290" spans="1:10" ht="12.75" customHeight="1" x14ac:dyDescent="0.3">
      <c r="B1290" s="398"/>
      <c r="C1290" s="398"/>
      <c r="D1290" s="398"/>
      <c r="E1290" s="140"/>
      <c r="F1290" s="140"/>
      <c r="G1290" s="145"/>
      <c r="H1290" s="399" t="s">
        <v>194</v>
      </c>
      <c r="I1290" s="399"/>
      <c r="J1290" s="146">
        <f>+J1289+J1288</f>
        <v>2467.6859105816293</v>
      </c>
    </row>
    <row r="1291" spans="1:10" ht="11.25" customHeight="1" x14ac:dyDescent="0.3">
      <c r="B1291" s="400"/>
      <c r="C1291" s="400"/>
      <c r="D1291" s="400"/>
      <c r="E1291" s="139"/>
      <c r="F1291" s="137"/>
      <c r="G1291" s="137"/>
      <c r="H1291" s="136"/>
      <c r="I1291" s="136"/>
      <c r="J1291" s="147"/>
    </row>
    <row r="1292" spans="1:10" ht="12.75" customHeight="1" x14ac:dyDescent="0.3">
      <c r="B1292" s="401" t="s">
        <v>198</v>
      </c>
      <c r="C1292" s="401"/>
      <c r="D1292" s="401"/>
      <c r="E1292" s="401"/>
      <c r="F1292" s="401"/>
      <c r="G1292" s="138"/>
      <c r="H1292" s="138"/>
      <c r="I1292" s="148"/>
      <c r="J1292" s="146">
        <f>+J1290+J1284+J1278</f>
        <v>58732.753539153055</v>
      </c>
    </row>
    <row r="1293" spans="1:10" x14ac:dyDescent="0.3">
      <c r="B1293" s="402" t="s">
        <v>162</v>
      </c>
      <c r="C1293" s="402"/>
      <c r="D1293" s="402"/>
      <c r="E1293" s="402"/>
      <c r="F1293" s="402"/>
      <c r="G1293" s="149"/>
      <c r="H1293" s="403">
        <f>+PPTO!$F$108</f>
        <v>0.28999999999999998</v>
      </c>
      <c r="I1293" s="404"/>
      <c r="J1293" s="146">
        <f>J1292*(H1293)</f>
        <v>17032.498526354386</v>
      </c>
    </row>
    <row r="1294" spans="1:10" x14ac:dyDescent="0.3">
      <c r="B1294" s="402" t="s">
        <v>164</v>
      </c>
      <c r="C1294" s="402"/>
      <c r="D1294" s="402"/>
      <c r="E1294" s="402"/>
      <c r="F1294" s="402"/>
      <c r="G1294" s="149"/>
      <c r="H1294" s="403">
        <f>+PPTO!$F$109</f>
        <v>0.01</v>
      </c>
      <c r="I1294" s="404"/>
      <c r="J1294" s="146">
        <f>+H1294*J1292</f>
        <v>587.32753539153055</v>
      </c>
    </row>
    <row r="1295" spans="1:10" x14ac:dyDescent="0.3">
      <c r="B1295" s="402" t="s">
        <v>163</v>
      </c>
      <c r="C1295" s="402"/>
      <c r="D1295" s="402"/>
      <c r="E1295" s="402"/>
      <c r="F1295" s="402"/>
      <c r="G1295" s="149"/>
      <c r="H1295" s="403">
        <f>+PPTO!$F$110</f>
        <v>0.05</v>
      </c>
      <c r="I1295" s="404"/>
      <c r="J1295" s="146">
        <f>+H1295*J1292</f>
        <v>2936.6376769576527</v>
      </c>
    </row>
    <row r="1296" spans="1:10" ht="12" customHeight="1" x14ac:dyDescent="0.3">
      <c r="B1296" s="405" t="s">
        <v>199</v>
      </c>
      <c r="C1296" s="405"/>
      <c r="D1296" s="405"/>
      <c r="E1296" s="405"/>
      <c r="F1296" s="405"/>
      <c r="G1296" s="150"/>
      <c r="H1296" s="150"/>
      <c r="I1296" s="148"/>
      <c r="J1296" s="146">
        <f>SUM(J1292:J1295)</f>
        <v>79289.217277856602</v>
      </c>
    </row>
    <row r="1297" spans="1:12" x14ac:dyDescent="0.3">
      <c r="B1297" s="405" t="s">
        <v>200</v>
      </c>
      <c r="C1297" s="405"/>
      <c r="D1297" s="405"/>
      <c r="E1297" s="405"/>
      <c r="F1297" s="405"/>
      <c r="G1297" s="150"/>
      <c r="H1297" s="150"/>
      <c r="I1297" s="148"/>
      <c r="J1297" s="146">
        <f>ROUND(J1296,0)</f>
        <v>79289</v>
      </c>
    </row>
    <row r="1298" spans="1:12" ht="12.75" customHeight="1" x14ac:dyDescent="0.3">
      <c r="B1298" s="410"/>
      <c r="C1298" s="410"/>
      <c r="D1298" s="410"/>
      <c r="E1298" s="135"/>
      <c r="F1298" s="135"/>
      <c r="G1298" s="135"/>
      <c r="H1298" s="135"/>
      <c r="I1298" s="135"/>
      <c r="J1298" s="135"/>
    </row>
    <row r="1299" spans="1:12" ht="12" customHeight="1" x14ac:dyDescent="0.3">
      <c r="B1299" s="406" t="s">
        <v>176</v>
      </c>
      <c r="C1299" s="406"/>
      <c r="D1299" s="406"/>
      <c r="E1299" s="407" t="s">
        <v>142</v>
      </c>
      <c r="F1299" s="407"/>
      <c r="G1299" s="407"/>
      <c r="H1299" s="407"/>
      <c r="I1299" s="407"/>
      <c r="J1299" s="407"/>
    </row>
    <row r="1300" spans="1:12" ht="51" customHeight="1" x14ac:dyDescent="0.3">
      <c r="B1300" s="406" t="s">
        <v>177</v>
      </c>
      <c r="C1300" s="406"/>
      <c r="D1300" s="406"/>
      <c r="E1300" s="408" t="str">
        <f>VLOOKUP(E1299,PRESUPUESTO,2,FALSE)</f>
        <v>Suministro e instalación de enchape piso cerámica 35 cm x 35 cm</v>
      </c>
      <c r="F1300" s="408"/>
      <c r="G1300" s="408"/>
      <c r="H1300" s="408"/>
      <c r="I1300" s="408"/>
      <c r="J1300" s="408"/>
    </row>
    <row r="1301" spans="1:12" ht="11.25" customHeight="1" x14ac:dyDescent="0.3">
      <c r="B1301" s="406" t="s">
        <v>178</v>
      </c>
      <c r="C1301" s="406"/>
      <c r="D1301" s="406"/>
      <c r="E1301" s="407" t="str">
        <f>VLOOKUP(E1299,PRESUPUESTO,3,FALSE)</f>
        <v>m²</v>
      </c>
      <c r="F1301" s="407"/>
      <c r="G1301" s="407"/>
      <c r="H1301" s="407"/>
      <c r="I1301" s="407"/>
      <c r="J1301" s="407"/>
    </row>
    <row r="1302" spans="1:12" ht="12" customHeight="1" x14ac:dyDescent="0.3">
      <c r="B1302" s="406" t="s">
        <v>179</v>
      </c>
      <c r="C1302" s="406"/>
      <c r="D1302" s="406"/>
      <c r="E1302" s="407" t="str">
        <f>E1299</f>
        <v>10.3.2</v>
      </c>
      <c r="F1302" s="407"/>
      <c r="G1302" s="407"/>
      <c r="H1302" s="407"/>
      <c r="I1302" s="407"/>
      <c r="J1302" s="407"/>
    </row>
    <row r="1303" spans="1:12" ht="11.25" customHeight="1" x14ac:dyDescent="0.3">
      <c r="B1303" s="409"/>
      <c r="C1303" s="409"/>
      <c r="D1303" s="409"/>
      <c r="E1303" s="140"/>
      <c r="F1303" s="140"/>
      <c r="G1303" s="140"/>
      <c r="H1303" s="140"/>
      <c r="I1303" s="140"/>
      <c r="J1303" s="140"/>
    </row>
    <row r="1304" spans="1:12" ht="12.75" customHeight="1" x14ac:dyDescent="0.3">
      <c r="B1304" s="396" t="s">
        <v>201</v>
      </c>
      <c r="C1304" s="396"/>
      <c r="D1304" s="396"/>
      <c r="E1304" s="396"/>
      <c r="F1304" s="396"/>
      <c r="G1304" s="396"/>
      <c r="H1304" s="396"/>
      <c r="I1304" s="396"/>
      <c r="J1304" s="396"/>
    </row>
    <row r="1305" spans="1:12" ht="12.75" customHeight="1" x14ac:dyDescent="0.3">
      <c r="B1305" s="396" t="s">
        <v>181</v>
      </c>
      <c r="C1305" s="396"/>
      <c r="D1305" s="396"/>
      <c r="E1305" s="141"/>
      <c r="F1305" s="141" t="s">
        <v>192</v>
      </c>
      <c r="G1305" s="141" t="s">
        <v>184</v>
      </c>
      <c r="H1305" s="141" t="s">
        <v>202</v>
      </c>
      <c r="I1305" s="141" t="s">
        <v>186</v>
      </c>
      <c r="J1305" s="141" t="s">
        <v>187</v>
      </c>
    </row>
    <row r="1306" spans="1:12" ht="24" customHeight="1" x14ac:dyDescent="0.3">
      <c r="A1306" t="s">
        <v>301</v>
      </c>
      <c r="B1306" s="397" t="str">
        <f>VLOOKUP(A1306,INSUMOS,2,FALSE)</f>
        <v>CJ PISO DUROPISO BLANCO 33.8X33.8 (1.60)</v>
      </c>
      <c r="C1306" s="397"/>
      <c r="D1306" s="397"/>
      <c r="E1306" s="142"/>
      <c r="F1306" s="143" t="str">
        <f>VLOOKUP(A1306,INSUMOS,3,FALSE)</f>
        <v>m²</v>
      </c>
      <c r="G1306" s="144">
        <v>1</v>
      </c>
      <c r="H1306" s="144"/>
      <c r="I1306" s="142">
        <f>VLOOKUP(A1306,INSUMOS,4,FALSE)</f>
        <v>45787.500000000007</v>
      </c>
      <c r="J1306" s="142">
        <f>I1306*G1306</f>
        <v>45787.500000000007</v>
      </c>
      <c r="L1306" t="s">
        <v>578</v>
      </c>
    </row>
    <row r="1307" spans="1:12" ht="22.5" customHeight="1" x14ac:dyDescent="0.3">
      <c r="A1307" t="s">
        <v>299</v>
      </c>
      <c r="B1307" s="397" t="str">
        <f>VLOOKUP(A1307,INSUMOS,2,FALSE)</f>
        <v>Adhesivo cementicio para instalación de pisos</v>
      </c>
      <c r="C1307" s="397"/>
      <c r="D1307" s="397"/>
      <c r="E1307" s="142"/>
      <c r="F1307" s="143" t="str">
        <f>VLOOKUP(A1307,INSUMOS,3,FALSE)</f>
        <v>kg</v>
      </c>
      <c r="G1307" s="144">
        <v>7</v>
      </c>
      <c r="H1307" s="144"/>
      <c r="I1307" s="142">
        <f>VLOOKUP(A1307,INSUMOS,4,FALSE)</f>
        <v>1403.6000000000001</v>
      </c>
      <c r="J1307" s="142">
        <f>I1307*G1307</f>
        <v>9825.2000000000007</v>
      </c>
    </row>
    <row r="1308" spans="1:12" ht="13.5" customHeight="1" x14ac:dyDescent="0.3">
      <c r="A1308" t="s">
        <v>300</v>
      </c>
      <c r="B1308" s="397" t="str">
        <f>VLOOKUP(A1308,INSUMOS,2,FALSE)</f>
        <v>Boquilla cementicia con látex para juntas</v>
      </c>
      <c r="C1308" s="397"/>
      <c r="D1308" s="397"/>
      <c r="E1308" s="142"/>
      <c r="F1308" s="143" t="str">
        <f>VLOOKUP(A1308,INSUMOS,3,FALSE)</f>
        <v>kg</v>
      </c>
      <c r="G1308" s="144">
        <v>0.24</v>
      </c>
      <c r="H1308" s="144"/>
      <c r="I1308" s="142">
        <f>VLOOKUP(A1308,INSUMOS,4,FALSE)</f>
        <v>8635</v>
      </c>
      <c r="J1308" s="142">
        <f>I1308*G1308</f>
        <v>2072.4</v>
      </c>
    </row>
    <row r="1309" spans="1:12" ht="12.75" customHeight="1" x14ac:dyDescent="0.3">
      <c r="B1309" s="398"/>
      <c r="C1309" s="398"/>
      <c r="D1309" s="398"/>
      <c r="E1309" s="140"/>
      <c r="F1309" s="140"/>
      <c r="G1309" s="145"/>
      <c r="H1309" s="399" t="s">
        <v>204</v>
      </c>
      <c r="I1309" s="399"/>
      <c r="J1309" s="146">
        <f>+J1307+J1308+J1306</f>
        <v>57685.100000000006</v>
      </c>
    </row>
    <row r="1310" spans="1:12" ht="11.25" customHeight="1" x14ac:dyDescent="0.3">
      <c r="B1310" s="400"/>
      <c r="C1310" s="400"/>
      <c r="D1310" s="400"/>
      <c r="E1310" s="139"/>
      <c r="F1310" s="137"/>
      <c r="G1310" s="137"/>
      <c r="H1310" s="136"/>
      <c r="I1310" s="136"/>
      <c r="J1310" s="147"/>
    </row>
    <row r="1311" spans="1:12" ht="12.75" customHeight="1" x14ac:dyDescent="0.3">
      <c r="B1311" s="396" t="s">
        <v>180</v>
      </c>
      <c r="C1311" s="396"/>
      <c r="D1311" s="396"/>
      <c r="E1311" s="396"/>
      <c r="F1311" s="396"/>
      <c r="G1311" s="396"/>
      <c r="H1311" s="396"/>
      <c r="I1311" s="396"/>
      <c r="J1311" s="396"/>
    </row>
    <row r="1312" spans="1:12" ht="12.75" customHeight="1" x14ac:dyDescent="0.3">
      <c r="B1312" s="396" t="s">
        <v>181</v>
      </c>
      <c r="C1312" s="396"/>
      <c r="D1312" s="396"/>
      <c r="E1312" s="141" t="s">
        <v>182</v>
      </c>
      <c r="F1312" s="141" t="s">
        <v>183</v>
      </c>
      <c r="G1312" s="141" t="s">
        <v>184</v>
      </c>
      <c r="H1312" s="141" t="s">
        <v>185</v>
      </c>
      <c r="I1312" s="141" t="s">
        <v>186</v>
      </c>
      <c r="J1312" s="141" t="s">
        <v>187</v>
      </c>
    </row>
    <row r="1313" spans="1:10" ht="12.75" customHeight="1" x14ac:dyDescent="0.3">
      <c r="A1313" s="32" t="s">
        <v>189</v>
      </c>
      <c r="B1313" s="391" t="str">
        <f>VLOOKUP(A1313,MANODEOBRA,2,FALSE)</f>
        <v>Ayudante</v>
      </c>
      <c r="C1313" s="392"/>
      <c r="D1313" s="393"/>
      <c r="E1313" s="142">
        <f>VLOOKUP(A1313,MANODEOBRA,3,FALSE)</f>
        <v>43333</v>
      </c>
      <c r="F1313" s="143">
        <f>VLOOKUP(A1313,MANODEOBRA,4,FALSE)</f>
        <v>0.62980000000000003</v>
      </c>
      <c r="G1313" s="144">
        <v>2</v>
      </c>
      <c r="H1313" s="144">
        <v>28</v>
      </c>
      <c r="I1313" s="142">
        <f>E1313*(1+F1313)</f>
        <v>70624.123399999997</v>
      </c>
      <c r="J1313" s="142">
        <f>I1313*G1313/H1313</f>
        <v>5044.5802428571424</v>
      </c>
    </row>
    <row r="1314" spans="1:10" ht="13.5" customHeight="1" x14ac:dyDescent="0.3">
      <c r="A1314" s="32" t="s">
        <v>188</v>
      </c>
      <c r="B1314" s="391" t="str">
        <f>VLOOKUP(A1314,MANODEOBRA,2,FALSE)</f>
        <v>Oficial</v>
      </c>
      <c r="C1314" s="392"/>
      <c r="D1314" s="393"/>
      <c r="E1314" s="142">
        <f>VLOOKUP(A1314,MANODEOBRA,3,FALSE)</f>
        <v>73666</v>
      </c>
      <c r="F1314" s="143">
        <f>VLOOKUP(A1314,MANODEOBRA,4,FALSE)</f>
        <v>0.62980000000000003</v>
      </c>
      <c r="G1314" s="144">
        <v>1</v>
      </c>
      <c r="H1314" s="144">
        <v>28</v>
      </c>
      <c r="I1314" s="142">
        <f>E1314*(1+F1314)</f>
        <v>120060.8468</v>
      </c>
      <c r="J1314" s="142">
        <f>I1314*G1314/H1314</f>
        <v>4287.8873857142853</v>
      </c>
    </row>
    <row r="1315" spans="1:10" ht="24" customHeight="1" x14ac:dyDescent="0.3">
      <c r="B1315" s="398"/>
      <c r="C1315" s="398"/>
      <c r="D1315" s="398"/>
      <c r="E1315" s="140"/>
      <c r="F1315" s="140"/>
      <c r="G1315" s="145"/>
      <c r="H1315" s="399" t="s">
        <v>190</v>
      </c>
      <c r="I1315" s="399"/>
      <c r="J1315" s="146">
        <f>+J1314+J1313</f>
        <v>9332.4676285714268</v>
      </c>
    </row>
    <row r="1316" spans="1:10" ht="11.25" customHeight="1" x14ac:dyDescent="0.3">
      <c r="B1316" s="400"/>
      <c r="C1316" s="400"/>
      <c r="D1316" s="400"/>
      <c r="E1316" s="139"/>
      <c r="F1316" s="137"/>
      <c r="G1316" s="137"/>
      <c r="H1316" s="136"/>
      <c r="I1316" s="136"/>
      <c r="J1316" s="147"/>
    </row>
    <row r="1317" spans="1:10" ht="12.75" customHeight="1" x14ac:dyDescent="0.3">
      <c r="B1317" s="396" t="s">
        <v>191</v>
      </c>
      <c r="C1317" s="396"/>
      <c r="D1317" s="396"/>
      <c r="E1317" s="396"/>
      <c r="F1317" s="396"/>
      <c r="G1317" s="396"/>
      <c r="H1317" s="396"/>
      <c r="I1317" s="396"/>
      <c r="J1317" s="396"/>
    </row>
    <row r="1318" spans="1:10" ht="12.75" customHeight="1" x14ac:dyDescent="0.3">
      <c r="B1318" s="396" t="s">
        <v>181</v>
      </c>
      <c r="C1318" s="396"/>
      <c r="D1318" s="396"/>
      <c r="E1318" s="141"/>
      <c r="F1318" s="141" t="s">
        <v>192</v>
      </c>
      <c r="G1318" s="141" t="s">
        <v>184</v>
      </c>
      <c r="H1318" s="141" t="s">
        <v>185</v>
      </c>
      <c r="I1318" s="141" t="s">
        <v>186</v>
      </c>
      <c r="J1318" s="141" t="s">
        <v>187</v>
      </c>
    </row>
    <row r="1319" spans="1:10" ht="13.5" customHeight="1" x14ac:dyDescent="0.3">
      <c r="A1319" t="s">
        <v>193</v>
      </c>
      <c r="B1319" s="397" t="str">
        <f>VLOOKUP(A1319,EQUIPOS,2,FALSE)</f>
        <v>Herramienta menor</v>
      </c>
      <c r="C1319" s="397"/>
      <c r="D1319" s="397"/>
      <c r="E1319" s="142"/>
      <c r="F1319" s="143" t="str">
        <f>VLOOKUP(A1319,EQUIPOS,3,FALSE)</f>
        <v>(%)mo</v>
      </c>
      <c r="G1319" s="144">
        <v>1</v>
      </c>
      <c r="H1319" s="144">
        <v>10</v>
      </c>
      <c r="I1319" s="142">
        <f>+J1315</f>
        <v>9332.4676285714268</v>
      </c>
      <c r="J1319" s="142">
        <f>I1319*G1319/H1319</f>
        <v>933.2467628571427</v>
      </c>
    </row>
    <row r="1320" spans="1:10" ht="12.75" customHeight="1" x14ac:dyDescent="0.3">
      <c r="A1320" t="s">
        <v>207</v>
      </c>
      <c r="B1320" s="397" t="str">
        <f>VLOOKUP(A1320,EQUIPOS,2,FALSE)</f>
        <v>Sección de andamio certificado</v>
      </c>
      <c r="C1320" s="397"/>
      <c r="D1320" s="397"/>
      <c r="E1320" s="142"/>
      <c r="F1320" s="143" t="str">
        <f>VLOOKUP(A1320,EQUIPOS,3,FALSE)</f>
        <v>DIA</v>
      </c>
      <c r="G1320" s="144">
        <v>1</v>
      </c>
      <c r="H1320" s="144">
        <v>27.777778000000001</v>
      </c>
      <c r="I1320" s="142">
        <f>VLOOKUP(A1320,EQUIPOS,4,FALSE)</f>
        <v>42623.31</v>
      </c>
      <c r="J1320" s="142">
        <f>I1320*G1320/H1320</f>
        <v>1534.4391477244867</v>
      </c>
    </row>
    <row r="1321" spans="1:10" ht="12.75" customHeight="1" x14ac:dyDescent="0.3">
      <c r="B1321" s="398"/>
      <c r="C1321" s="398"/>
      <c r="D1321" s="398"/>
      <c r="E1321" s="140"/>
      <c r="F1321" s="140"/>
      <c r="G1321" s="145"/>
      <c r="H1321" s="399" t="s">
        <v>194</v>
      </c>
      <c r="I1321" s="399"/>
      <c r="J1321" s="146">
        <f>+J1320+J1319</f>
        <v>2467.6859105816293</v>
      </c>
    </row>
    <row r="1322" spans="1:10" ht="11.25" customHeight="1" x14ac:dyDescent="0.3">
      <c r="B1322" s="400"/>
      <c r="C1322" s="400"/>
      <c r="D1322" s="400"/>
      <c r="E1322" s="139"/>
      <c r="F1322" s="137"/>
      <c r="G1322" s="137"/>
      <c r="H1322" s="136"/>
      <c r="I1322" s="136"/>
      <c r="J1322" s="147"/>
    </row>
    <row r="1323" spans="1:10" ht="12.75" customHeight="1" x14ac:dyDescent="0.3">
      <c r="B1323" s="401" t="s">
        <v>198</v>
      </c>
      <c r="C1323" s="401"/>
      <c r="D1323" s="401"/>
      <c r="E1323" s="401"/>
      <c r="F1323" s="401"/>
      <c r="G1323" s="138"/>
      <c r="H1323" s="138"/>
      <c r="I1323" s="148"/>
      <c r="J1323" s="146">
        <f>+J1321+J1315+J1309</f>
        <v>69485.253539153055</v>
      </c>
    </row>
    <row r="1324" spans="1:10" x14ac:dyDescent="0.3">
      <c r="B1324" s="402" t="s">
        <v>162</v>
      </c>
      <c r="C1324" s="402"/>
      <c r="D1324" s="402"/>
      <c r="E1324" s="402"/>
      <c r="F1324" s="402"/>
      <c r="G1324" s="149"/>
      <c r="H1324" s="403">
        <f>+PPTO!$F$108</f>
        <v>0.28999999999999998</v>
      </c>
      <c r="I1324" s="404"/>
      <c r="J1324" s="146">
        <f>J1323*(H1324)</f>
        <v>20150.723526354384</v>
      </c>
    </row>
    <row r="1325" spans="1:10" x14ac:dyDescent="0.3">
      <c r="B1325" s="402" t="s">
        <v>164</v>
      </c>
      <c r="C1325" s="402"/>
      <c r="D1325" s="402"/>
      <c r="E1325" s="402"/>
      <c r="F1325" s="402"/>
      <c r="G1325" s="149"/>
      <c r="H1325" s="403">
        <f>+PPTO!$F$109</f>
        <v>0.01</v>
      </c>
      <c r="I1325" s="404"/>
      <c r="J1325" s="146">
        <f>+H1325*J1323</f>
        <v>694.85253539153052</v>
      </c>
    </row>
    <row r="1326" spans="1:10" x14ac:dyDescent="0.3">
      <c r="B1326" s="402" t="s">
        <v>163</v>
      </c>
      <c r="C1326" s="402"/>
      <c r="D1326" s="402"/>
      <c r="E1326" s="402"/>
      <c r="F1326" s="402"/>
      <c r="G1326" s="149"/>
      <c r="H1326" s="403">
        <f>+PPTO!$F$110</f>
        <v>0.05</v>
      </c>
      <c r="I1326" s="404"/>
      <c r="J1326" s="146">
        <f>+H1326*J1323</f>
        <v>3474.2626769576527</v>
      </c>
    </row>
    <row r="1327" spans="1:10" ht="12" customHeight="1" x14ac:dyDescent="0.3">
      <c r="B1327" s="405" t="s">
        <v>199</v>
      </c>
      <c r="C1327" s="405"/>
      <c r="D1327" s="405"/>
      <c r="E1327" s="405"/>
      <c r="F1327" s="405"/>
      <c r="G1327" s="150"/>
      <c r="H1327" s="150"/>
      <c r="I1327" s="148"/>
      <c r="J1327" s="146">
        <f>SUM(J1323:J1326)</f>
        <v>93805.092277856631</v>
      </c>
    </row>
    <row r="1328" spans="1:10" x14ac:dyDescent="0.3">
      <c r="B1328" s="405" t="s">
        <v>200</v>
      </c>
      <c r="C1328" s="405"/>
      <c r="D1328" s="405"/>
      <c r="E1328" s="405"/>
      <c r="F1328" s="405"/>
      <c r="G1328" s="150"/>
      <c r="H1328" s="150"/>
      <c r="I1328" s="148"/>
      <c r="J1328" s="146">
        <f>ROUND(J1327,0)</f>
        <v>93805</v>
      </c>
    </row>
    <row r="1329" spans="1:10" ht="12.75" customHeight="1" x14ac:dyDescent="0.3">
      <c r="B1329" s="410"/>
      <c r="C1329" s="410"/>
      <c r="D1329" s="410"/>
      <c r="E1329" s="135"/>
      <c r="F1329" s="135"/>
      <c r="G1329" s="135"/>
      <c r="H1329" s="135"/>
      <c r="I1329" s="135"/>
      <c r="J1329" s="135"/>
    </row>
    <row r="1330" spans="1:10" ht="12" customHeight="1" x14ac:dyDescent="0.3">
      <c r="B1330" s="406" t="s">
        <v>176</v>
      </c>
      <c r="C1330" s="406"/>
      <c r="D1330" s="406"/>
      <c r="E1330" s="407" t="s">
        <v>146</v>
      </c>
      <c r="F1330" s="407"/>
      <c r="G1330" s="407"/>
      <c r="H1330" s="407"/>
      <c r="I1330" s="407"/>
      <c r="J1330" s="407"/>
    </row>
    <row r="1331" spans="1:10" ht="51" customHeight="1" x14ac:dyDescent="0.3">
      <c r="B1331" s="406" t="s">
        <v>177</v>
      </c>
      <c r="C1331" s="406"/>
      <c r="D1331" s="406"/>
      <c r="E1331" s="408" t="str">
        <f>VLOOKUP(E1330,PRESUPUESTO,2,FALSE)</f>
        <v>Alistado de piso en mortero impermeabilizado 1:3 e=4cm.</v>
      </c>
      <c r="F1331" s="408"/>
      <c r="G1331" s="408"/>
      <c r="H1331" s="408"/>
      <c r="I1331" s="408"/>
      <c r="J1331" s="408"/>
    </row>
    <row r="1332" spans="1:10" ht="11.25" customHeight="1" x14ac:dyDescent="0.3">
      <c r="B1332" s="406" t="s">
        <v>178</v>
      </c>
      <c r="C1332" s="406"/>
      <c r="D1332" s="406"/>
      <c r="E1332" s="407" t="str">
        <f>VLOOKUP(E1330,PRESUPUESTO,3,FALSE)</f>
        <v>m²</v>
      </c>
      <c r="F1332" s="407"/>
      <c r="G1332" s="407"/>
      <c r="H1332" s="407"/>
      <c r="I1332" s="407"/>
      <c r="J1332" s="407"/>
    </row>
    <row r="1333" spans="1:10" ht="12" customHeight="1" x14ac:dyDescent="0.3">
      <c r="B1333" s="406" t="s">
        <v>179</v>
      </c>
      <c r="C1333" s="406"/>
      <c r="D1333" s="406"/>
      <c r="E1333" s="407" t="str">
        <f>E1330</f>
        <v>11.1.1</v>
      </c>
      <c r="F1333" s="407"/>
      <c r="G1333" s="407"/>
      <c r="H1333" s="407"/>
      <c r="I1333" s="407"/>
      <c r="J1333" s="407"/>
    </row>
    <row r="1334" spans="1:10" ht="11.25" customHeight="1" x14ac:dyDescent="0.3">
      <c r="B1334" s="409"/>
      <c r="C1334" s="409"/>
      <c r="D1334" s="409"/>
      <c r="E1334" s="140"/>
      <c r="F1334" s="140"/>
      <c r="G1334" s="140"/>
      <c r="H1334" s="140"/>
      <c r="I1334" s="140"/>
      <c r="J1334" s="140"/>
    </row>
    <row r="1335" spans="1:10" ht="12.75" customHeight="1" x14ac:dyDescent="0.3">
      <c r="B1335" s="396" t="s">
        <v>201</v>
      </c>
      <c r="C1335" s="396"/>
      <c r="D1335" s="396"/>
      <c r="E1335" s="396"/>
      <c r="F1335" s="396"/>
      <c r="G1335" s="396"/>
      <c r="H1335" s="396"/>
      <c r="I1335" s="396"/>
      <c r="J1335" s="396"/>
    </row>
    <row r="1336" spans="1:10" ht="12.75" customHeight="1" x14ac:dyDescent="0.3">
      <c r="B1336" s="396" t="s">
        <v>181</v>
      </c>
      <c r="C1336" s="396"/>
      <c r="D1336" s="396"/>
      <c r="E1336" s="141"/>
      <c r="F1336" s="141" t="s">
        <v>192</v>
      </c>
      <c r="G1336" s="141" t="s">
        <v>184</v>
      </c>
      <c r="H1336" s="141" t="s">
        <v>202</v>
      </c>
      <c r="I1336" s="141" t="s">
        <v>186</v>
      </c>
      <c r="J1336" s="141" t="s">
        <v>187</v>
      </c>
    </row>
    <row r="1337" spans="1:10" ht="13.5" customHeight="1" x14ac:dyDescent="0.3">
      <c r="A1337" t="s">
        <v>302</v>
      </c>
      <c r="B1337" s="397" t="str">
        <f>VLOOKUP(A1337,INSUMOS,2,FALSE)</f>
        <v>Mortero 1:3 mezclado en sitio</v>
      </c>
      <c r="C1337" s="397"/>
      <c r="D1337" s="397"/>
      <c r="E1337" s="142"/>
      <c r="F1337" s="143" t="str">
        <f>VLOOKUP(A1337,INSUMOS,3,FALSE)</f>
        <v>m³</v>
      </c>
      <c r="G1337" s="144">
        <v>0.04</v>
      </c>
      <c r="H1337" s="144"/>
      <c r="I1337" s="142">
        <f>VLOOKUP(A1337,INSUMOS,4,FALSE)</f>
        <v>648011</v>
      </c>
      <c r="J1337" s="142">
        <f>I1337*G1337</f>
        <v>25920.440000000002</v>
      </c>
    </row>
    <row r="1338" spans="1:10" ht="23.25" customHeight="1" x14ac:dyDescent="0.3">
      <c r="A1338" t="s">
        <v>291</v>
      </c>
      <c r="B1338" s="397" t="str">
        <f>VLOOKUP(A1338,INSUMOS,2,FALSE)</f>
        <v>Impermeabilizante integral para hormigón y mortero</v>
      </c>
      <c r="C1338" s="397"/>
      <c r="D1338" s="397"/>
      <c r="E1338" s="142"/>
      <c r="F1338" s="143" t="str">
        <f>VLOOKUP(A1338,INSUMOS,3,FALSE)</f>
        <v>kg</v>
      </c>
      <c r="G1338" s="144">
        <v>0.5</v>
      </c>
      <c r="H1338" s="144"/>
      <c r="I1338" s="142">
        <f>VLOOKUP(A1338,INSUMOS,4,FALSE)</f>
        <v>23045.000000000004</v>
      </c>
      <c r="J1338" s="142">
        <f>I1338*G1338</f>
        <v>11522.500000000002</v>
      </c>
    </row>
    <row r="1339" spans="1:10" ht="12.75" customHeight="1" x14ac:dyDescent="0.3">
      <c r="B1339" s="398"/>
      <c r="C1339" s="398"/>
      <c r="D1339" s="398"/>
      <c r="E1339" s="140"/>
      <c r="F1339" s="140"/>
      <c r="G1339" s="145"/>
      <c r="H1339" s="399" t="s">
        <v>204</v>
      </c>
      <c r="I1339" s="399"/>
      <c r="J1339" s="146">
        <f>+J1338+J1337</f>
        <v>37442.94</v>
      </c>
    </row>
    <row r="1340" spans="1:10" ht="11.25" customHeight="1" x14ac:dyDescent="0.3">
      <c r="B1340" s="400"/>
      <c r="C1340" s="400"/>
      <c r="D1340" s="400"/>
      <c r="E1340" s="139"/>
      <c r="F1340" s="137"/>
      <c r="G1340" s="137"/>
      <c r="H1340" s="136"/>
      <c r="I1340" s="136"/>
      <c r="J1340" s="147"/>
    </row>
    <row r="1341" spans="1:10" ht="12.75" customHeight="1" x14ac:dyDescent="0.3">
      <c r="B1341" s="396" t="s">
        <v>180</v>
      </c>
      <c r="C1341" s="396"/>
      <c r="D1341" s="396"/>
      <c r="E1341" s="396"/>
      <c r="F1341" s="396"/>
      <c r="G1341" s="396"/>
      <c r="H1341" s="396"/>
      <c r="I1341" s="396"/>
      <c r="J1341" s="396"/>
    </row>
    <row r="1342" spans="1:10" ht="13.5" customHeight="1" x14ac:dyDescent="0.3">
      <c r="B1342" s="396" t="s">
        <v>181</v>
      </c>
      <c r="C1342" s="396"/>
      <c r="D1342" s="396"/>
      <c r="E1342" s="141" t="s">
        <v>182</v>
      </c>
      <c r="F1342" s="141" t="s">
        <v>183</v>
      </c>
      <c r="G1342" s="141" t="s">
        <v>184</v>
      </c>
      <c r="H1342" s="141" t="s">
        <v>185</v>
      </c>
      <c r="I1342" s="141" t="s">
        <v>186</v>
      </c>
      <c r="J1342" s="141" t="s">
        <v>187</v>
      </c>
    </row>
    <row r="1343" spans="1:10" ht="12.75" customHeight="1" x14ac:dyDescent="0.3">
      <c r="A1343" s="32" t="s">
        <v>189</v>
      </c>
      <c r="B1343" s="391" t="str">
        <f>VLOOKUP(A1343,MANODEOBRA,2,FALSE)</f>
        <v>Ayudante</v>
      </c>
      <c r="C1343" s="392"/>
      <c r="D1343" s="393"/>
      <c r="E1343" s="142">
        <f>VLOOKUP(A1343,MANODEOBRA,3,FALSE)</f>
        <v>43333</v>
      </c>
      <c r="F1343" s="143">
        <f>VLOOKUP(A1343,MANODEOBRA,4,FALSE)</f>
        <v>0.62980000000000003</v>
      </c>
      <c r="G1343" s="144">
        <v>2</v>
      </c>
      <c r="H1343" s="144">
        <v>18</v>
      </c>
      <c r="I1343" s="142">
        <f>E1343*(1+F1343)</f>
        <v>70624.123399999997</v>
      </c>
      <c r="J1343" s="142">
        <f>I1343*G1343/H1343</f>
        <v>7847.1248222222221</v>
      </c>
    </row>
    <row r="1344" spans="1:10" ht="12.75" customHeight="1" x14ac:dyDescent="0.3">
      <c r="A1344" s="32" t="s">
        <v>188</v>
      </c>
      <c r="B1344" s="391" t="str">
        <f>VLOOKUP(A1344,MANODEOBRA,2,FALSE)</f>
        <v>Oficial</v>
      </c>
      <c r="C1344" s="392"/>
      <c r="D1344" s="393"/>
      <c r="E1344" s="142">
        <f>VLOOKUP(A1344,MANODEOBRA,3,FALSE)</f>
        <v>73666</v>
      </c>
      <c r="F1344" s="143">
        <f>VLOOKUP(A1344,MANODEOBRA,4,FALSE)</f>
        <v>0.62980000000000003</v>
      </c>
      <c r="G1344" s="144">
        <v>1</v>
      </c>
      <c r="H1344" s="144">
        <v>18</v>
      </c>
      <c r="I1344" s="142">
        <f>E1344*(1+F1344)</f>
        <v>120060.8468</v>
      </c>
      <c r="J1344" s="142">
        <f>I1344*G1344/H1344</f>
        <v>6670.0470444444445</v>
      </c>
    </row>
    <row r="1345" spans="1:10" ht="25.5" customHeight="1" x14ac:dyDescent="0.3">
      <c r="B1345" s="398"/>
      <c r="C1345" s="398"/>
      <c r="D1345" s="398"/>
      <c r="E1345" s="140"/>
      <c r="F1345" s="140"/>
      <c r="G1345" s="145"/>
      <c r="H1345" s="399" t="s">
        <v>190</v>
      </c>
      <c r="I1345" s="399"/>
      <c r="J1345" s="146">
        <f>+J1344+J1343</f>
        <v>14517.171866666667</v>
      </c>
    </row>
    <row r="1346" spans="1:10" ht="11.25" customHeight="1" x14ac:dyDescent="0.3">
      <c r="B1346" s="400"/>
      <c r="C1346" s="400"/>
      <c r="D1346" s="400"/>
      <c r="E1346" s="139"/>
      <c r="F1346" s="137"/>
      <c r="G1346" s="137"/>
      <c r="H1346" s="136"/>
      <c r="I1346" s="136"/>
      <c r="J1346" s="147"/>
    </row>
    <row r="1347" spans="1:10" ht="12.75" customHeight="1" x14ac:dyDescent="0.3">
      <c r="B1347" s="396" t="s">
        <v>191</v>
      </c>
      <c r="C1347" s="396"/>
      <c r="D1347" s="396"/>
      <c r="E1347" s="396"/>
      <c r="F1347" s="396"/>
      <c r="G1347" s="396"/>
      <c r="H1347" s="396"/>
      <c r="I1347" s="396"/>
      <c r="J1347" s="396"/>
    </row>
    <row r="1348" spans="1:10" ht="13.5" customHeight="1" x14ac:dyDescent="0.3">
      <c r="B1348" s="396" t="s">
        <v>181</v>
      </c>
      <c r="C1348" s="396"/>
      <c r="D1348" s="396"/>
      <c r="E1348" s="141"/>
      <c r="F1348" s="141" t="s">
        <v>192</v>
      </c>
      <c r="G1348" s="141" t="s">
        <v>184</v>
      </c>
      <c r="H1348" s="141" t="s">
        <v>185</v>
      </c>
      <c r="I1348" s="141" t="s">
        <v>186</v>
      </c>
      <c r="J1348" s="141" t="s">
        <v>187</v>
      </c>
    </row>
    <row r="1349" spans="1:10" ht="12.75" customHeight="1" x14ac:dyDescent="0.3">
      <c r="A1349" t="s">
        <v>193</v>
      </c>
      <c r="B1349" s="397" t="str">
        <f>VLOOKUP(A1349,EQUIPOS,2,FALSE)</f>
        <v>Herramienta menor</v>
      </c>
      <c r="C1349" s="397"/>
      <c r="D1349" s="397"/>
      <c r="E1349" s="142"/>
      <c r="F1349" s="143" t="str">
        <f>VLOOKUP(A1349,EQUIPOS,3,FALSE)</f>
        <v>(%)mo</v>
      </c>
      <c r="G1349" s="144">
        <v>1</v>
      </c>
      <c r="H1349" s="144">
        <v>10</v>
      </c>
      <c r="I1349" s="142">
        <f>+J1345</f>
        <v>14517.171866666667</v>
      </c>
      <c r="J1349" s="142">
        <f>I1349*G1349/H1349</f>
        <v>1451.7171866666667</v>
      </c>
    </row>
    <row r="1350" spans="1:10" ht="12.75" customHeight="1" x14ac:dyDescent="0.3">
      <c r="B1350" s="398"/>
      <c r="C1350" s="398"/>
      <c r="D1350" s="398"/>
      <c r="E1350" s="140"/>
      <c r="F1350" s="140"/>
      <c r="G1350" s="145"/>
      <c r="H1350" s="399" t="s">
        <v>194</v>
      </c>
      <c r="I1350" s="399"/>
      <c r="J1350" s="146">
        <f>+J1349</f>
        <v>1451.7171866666667</v>
      </c>
    </row>
    <row r="1351" spans="1:10" ht="11.25" customHeight="1" x14ac:dyDescent="0.3">
      <c r="B1351" s="400"/>
      <c r="C1351" s="400"/>
      <c r="D1351" s="400"/>
      <c r="E1351" s="139"/>
      <c r="F1351" s="137"/>
      <c r="G1351" s="137"/>
      <c r="H1351" s="136"/>
      <c r="I1351" s="136"/>
      <c r="J1351" s="147"/>
    </row>
    <row r="1352" spans="1:10" ht="13.5" customHeight="1" x14ac:dyDescent="0.3">
      <c r="B1352" s="401" t="s">
        <v>198</v>
      </c>
      <c r="C1352" s="401"/>
      <c r="D1352" s="401"/>
      <c r="E1352" s="401"/>
      <c r="F1352" s="401"/>
      <c r="G1352" s="138"/>
      <c r="H1352" s="138"/>
      <c r="I1352" s="148"/>
      <c r="J1352" s="146">
        <f>+J1350+J1345+J1339</f>
        <v>53411.829053333335</v>
      </c>
    </row>
    <row r="1353" spans="1:10" x14ac:dyDescent="0.3">
      <c r="B1353" s="402" t="s">
        <v>162</v>
      </c>
      <c r="C1353" s="402"/>
      <c r="D1353" s="402"/>
      <c r="E1353" s="402"/>
      <c r="F1353" s="402"/>
      <c r="G1353" s="149"/>
      <c r="H1353" s="403">
        <f>+PPTO!$F$108</f>
        <v>0.28999999999999998</v>
      </c>
      <c r="I1353" s="404"/>
      <c r="J1353" s="146">
        <f>J1352*(H1353)</f>
        <v>15489.430425466666</v>
      </c>
    </row>
    <row r="1354" spans="1:10" x14ac:dyDescent="0.3">
      <c r="B1354" s="402" t="s">
        <v>164</v>
      </c>
      <c r="C1354" s="402"/>
      <c r="D1354" s="402"/>
      <c r="E1354" s="402"/>
      <c r="F1354" s="402"/>
      <c r="G1354" s="149"/>
      <c r="H1354" s="403">
        <f>+PPTO!$F$109</f>
        <v>0.01</v>
      </c>
      <c r="I1354" s="404"/>
      <c r="J1354" s="146">
        <f>+H1354*J1352</f>
        <v>534.11829053333338</v>
      </c>
    </row>
    <row r="1355" spans="1:10" x14ac:dyDescent="0.3">
      <c r="B1355" s="402" t="s">
        <v>163</v>
      </c>
      <c r="C1355" s="402"/>
      <c r="D1355" s="402"/>
      <c r="E1355" s="402"/>
      <c r="F1355" s="402"/>
      <c r="G1355" s="149"/>
      <c r="H1355" s="403">
        <f>+PPTO!$F$110</f>
        <v>0.05</v>
      </c>
      <c r="I1355" s="404"/>
      <c r="J1355" s="146">
        <f>+H1355*J1352</f>
        <v>2670.591452666667</v>
      </c>
    </row>
    <row r="1356" spans="1:10" ht="12" customHeight="1" x14ac:dyDescent="0.3">
      <c r="B1356" s="405" t="s">
        <v>199</v>
      </c>
      <c r="C1356" s="405"/>
      <c r="D1356" s="405"/>
      <c r="E1356" s="405"/>
      <c r="F1356" s="405"/>
      <c r="G1356" s="150"/>
      <c r="H1356" s="150"/>
      <c r="I1356" s="148"/>
      <c r="J1356" s="146">
        <f>SUM(J1352:J1355)</f>
        <v>72105.969221999985</v>
      </c>
    </row>
    <row r="1357" spans="1:10" x14ac:dyDescent="0.3">
      <c r="B1357" s="405" t="s">
        <v>200</v>
      </c>
      <c r="C1357" s="405"/>
      <c r="D1357" s="405"/>
      <c r="E1357" s="405"/>
      <c r="F1357" s="405"/>
      <c r="G1357" s="150"/>
      <c r="H1357" s="150"/>
      <c r="I1357" s="148"/>
      <c r="J1357" s="146">
        <f>ROUND(J1356,0)</f>
        <v>72106</v>
      </c>
    </row>
    <row r="1358" spans="1:10" ht="12.75" customHeight="1" x14ac:dyDescent="0.3">
      <c r="B1358" s="410"/>
      <c r="C1358" s="410"/>
      <c r="D1358" s="410"/>
      <c r="E1358" s="135"/>
      <c r="F1358" s="135"/>
      <c r="G1358" s="135"/>
      <c r="H1358" s="135"/>
      <c r="I1358" s="135"/>
      <c r="J1358" s="135"/>
    </row>
    <row r="1359" spans="1:10" ht="12" customHeight="1" x14ac:dyDescent="0.3">
      <c r="B1359" s="406" t="s">
        <v>176</v>
      </c>
      <c r="C1359" s="406"/>
      <c r="D1359" s="406"/>
      <c r="E1359" s="407" t="s">
        <v>151</v>
      </c>
      <c r="F1359" s="407"/>
      <c r="G1359" s="407"/>
      <c r="H1359" s="407"/>
      <c r="I1359" s="407"/>
      <c r="J1359" s="407"/>
    </row>
    <row r="1360" spans="1:10" ht="51" customHeight="1" x14ac:dyDescent="0.3">
      <c r="B1360" s="406" t="s">
        <v>177</v>
      </c>
      <c r="C1360" s="406"/>
      <c r="D1360" s="406"/>
      <c r="E1360" s="408" t="str">
        <f>VLOOKUP(E1359,PRESUPUESTO,2,FALSE)</f>
        <v>Suministro e instalación de puerta metálica calibre 20 incluye pintura y anticorrosivo</v>
      </c>
      <c r="F1360" s="408"/>
      <c r="G1360" s="408"/>
      <c r="H1360" s="408"/>
      <c r="I1360" s="408"/>
      <c r="J1360" s="408"/>
    </row>
    <row r="1361" spans="1:10" ht="11.25" customHeight="1" x14ac:dyDescent="0.3">
      <c r="B1361" s="406" t="s">
        <v>178</v>
      </c>
      <c r="C1361" s="406"/>
      <c r="D1361" s="406"/>
      <c r="E1361" s="407" t="str">
        <f>VLOOKUP(E1359,PRESUPUESTO,3,FALSE)</f>
        <v>m²</v>
      </c>
      <c r="F1361" s="407"/>
      <c r="G1361" s="407"/>
      <c r="H1361" s="407"/>
      <c r="I1361" s="407"/>
      <c r="J1361" s="407"/>
    </row>
    <row r="1362" spans="1:10" ht="12" customHeight="1" x14ac:dyDescent="0.3">
      <c r="B1362" s="406" t="s">
        <v>179</v>
      </c>
      <c r="C1362" s="406"/>
      <c r="D1362" s="406"/>
      <c r="E1362" s="407" t="str">
        <f>E1359</f>
        <v>12.1.1</v>
      </c>
      <c r="F1362" s="407"/>
      <c r="G1362" s="407"/>
      <c r="H1362" s="407"/>
      <c r="I1362" s="407"/>
      <c r="J1362" s="407"/>
    </row>
    <row r="1363" spans="1:10" ht="11.25" customHeight="1" x14ac:dyDescent="0.3">
      <c r="B1363" s="409"/>
      <c r="C1363" s="409"/>
      <c r="D1363" s="409"/>
      <c r="E1363" s="140"/>
      <c r="F1363" s="140"/>
      <c r="G1363" s="140"/>
      <c r="H1363" s="140"/>
      <c r="I1363" s="140"/>
      <c r="J1363" s="140"/>
    </row>
    <row r="1364" spans="1:10" ht="12.75" customHeight="1" x14ac:dyDescent="0.3">
      <c r="B1364" s="396" t="s">
        <v>201</v>
      </c>
      <c r="C1364" s="396"/>
      <c r="D1364" s="396"/>
      <c r="E1364" s="396"/>
      <c r="F1364" s="396"/>
      <c r="G1364" s="396"/>
      <c r="H1364" s="396"/>
      <c r="I1364" s="396"/>
      <c r="J1364" s="396"/>
    </row>
    <row r="1365" spans="1:10" ht="12.75" customHeight="1" x14ac:dyDescent="0.3">
      <c r="B1365" s="396" t="s">
        <v>181</v>
      </c>
      <c r="C1365" s="396"/>
      <c r="D1365" s="396"/>
      <c r="E1365" s="141"/>
      <c r="F1365" s="141" t="s">
        <v>192</v>
      </c>
      <c r="G1365" s="141" t="s">
        <v>184</v>
      </c>
      <c r="H1365" s="141" t="s">
        <v>202</v>
      </c>
      <c r="I1365" s="141" t="s">
        <v>186</v>
      </c>
      <c r="J1365" s="141" t="s">
        <v>187</v>
      </c>
    </row>
    <row r="1366" spans="1:10" ht="52.8" customHeight="1" x14ac:dyDescent="0.3">
      <c r="A1366" t="s">
        <v>303</v>
      </c>
      <c r="B1366" s="397" t="str">
        <f>VLOOKUP(A1366,INSUMOS,2,FALSE)</f>
        <v xml:space="preserve">puerta metálica calibre 20, lamina cold rolled, acabado en pintura poliuretano mate y lisa, colores según diseño, incluye cerradura de embutir en niquel satinado, pestillo y cerrojo accionado con llave					</v>
      </c>
      <c r="C1366" s="397"/>
      <c r="D1366" s="397"/>
      <c r="E1366" s="142"/>
      <c r="F1366" s="143" t="str">
        <f>VLOOKUP(A1366,INSUMOS,3,FALSE)</f>
        <v>m²</v>
      </c>
      <c r="G1366" s="144">
        <v>1</v>
      </c>
      <c r="H1366" s="144"/>
      <c r="I1366" s="142">
        <f>VLOOKUP(A1366,INSUMOS,4,FALSE)</f>
        <v>679984.58</v>
      </c>
      <c r="J1366" s="142">
        <f>I1366*G1366</f>
        <v>679984.58</v>
      </c>
    </row>
    <row r="1367" spans="1:10" ht="12.75" customHeight="1" x14ac:dyDescent="0.3">
      <c r="B1367" s="398"/>
      <c r="C1367" s="398"/>
      <c r="D1367" s="398"/>
      <c r="E1367" s="140"/>
      <c r="F1367" s="140"/>
      <c r="G1367" s="145"/>
      <c r="H1367" s="399" t="s">
        <v>204</v>
      </c>
      <c r="I1367" s="399"/>
      <c r="J1367" s="146">
        <f>+J1366</f>
        <v>679984.58</v>
      </c>
    </row>
    <row r="1368" spans="1:10" ht="11.25" customHeight="1" x14ac:dyDescent="0.3">
      <c r="B1368" s="400"/>
      <c r="C1368" s="400"/>
      <c r="D1368" s="400"/>
      <c r="E1368" s="139"/>
      <c r="F1368" s="137"/>
      <c r="G1368" s="137"/>
      <c r="H1368" s="136"/>
      <c r="I1368" s="136"/>
      <c r="J1368" s="147"/>
    </row>
    <row r="1369" spans="1:10" ht="12.75" customHeight="1" x14ac:dyDescent="0.3">
      <c r="B1369" s="396" t="s">
        <v>180</v>
      </c>
      <c r="C1369" s="396"/>
      <c r="D1369" s="396"/>
      <c r="E1369" s="396"/>
      <c r="F1369" s="396"/>
      <c r="G1369" s="396"/>
      <c r="H1369" s="396"/>
      <c r="I1369" s="396"/>
      <c r="J1369" s="396"/>
    </row>
    <row r="1370" spans="1:10" ht="12.75" customHeight="1" x14ac:dyDescent="0.3">
      <c r="B1370" s="396" t="s">
        <v>181</v>
      </c>
      <c r="C1370" s="396"/>
      <c r="D1370" s="396"/>
      <c r="E1370" s="141" t="s">
        <v>182</v>
      </c>
      <c r="F1370" s="141" t="s">
        <v>183</v>
      </c>
      <c r="G1370" s="141" t="s">
        <v>184</v>
      </c>
      <c r="H1370" s="141" t="s">
        <v>185</v>
      </c>
      <c r="I1370" s="141" t="s">
        <v>186</v>
      </c>
      <c r="J1370" s="141" t="s">
        <v>187</v>
      </c>
    </row>
    <row r="1371" spans="1:10" ht="12.75" customHeight="1" x14ac:dyDescent="0.3">
      <c r="A1371" s="32" t="s">
        <v>189</v>
      </c>
      <c r="B1371" s="391" t="str">
        <f>VLOOKUP(A1371,MANODEOBRA,2,FALSE)</f>
        <v>Ayudante</v>
      </c>
      <c r="C1371" s="392"/>
      <c r="D1371" s="393"/>
      <c r="E1371" s="142">
        <f>VLOOKUP(A1371,MANODEOBRA,3,FALSE)</f>
        <v>43333</v>
      </c>
      <c r="F1371" s="143">
        <f>VLOOKUP(A1371,MANODEOBRA,4,FALSE)</f>
        <v>0.62980000000000003</v>
      </c>
      <c r="G1371" s="144">
        <v>4</v>
      </c>
      <c r="H1371" s="144">
        <v>2</v>
      </c>
      <c r="I1371" s="142">
        <f>E1371*(1+F1371)</f>
        <v>70624.123399999997</v>
      </c>
      <c r="J1371" s="142">
        <f>I1371*G1371/H1371</f>
        <v>141248.24679999999</v>
      </c>
    </row>
    <row r="1372" spans="1:10" ht="13.5" customHeight="1" x14ac:dyDescent="0.3">
      <c r="A1372" s="32" t="s">
        <v>188</v>
      </c>
      <c r="B1372" s="391" t="str">
        <f>VLOOKUP(A1372,MANODEOBRA,2,FALSE)</f>
        <v>Oficial</v>
      </c>
      <c r="C1372" s="392"/>
      <c r="D1372" s="393"/>
      <c r="E1372" s="142">
        <f>VLOOKUP(A1372,MANODEOBRA,3,FALSE)</f>
        <v>73666</v>
      </c>
      <c r="F1372" s="143">
        <f>VLOOKUP(A1372,MANODEOBRA,4,FALSE)</f>
        <v>0.62980000000000003</v>
      </c>
      <c r="G1372" s="144">
        <v>1</v>
      </c>
      <c r="H1372" s="144">
        <v>2</v>
      </c>
      <c r="I1372" s="142">
        <f>E1372*(1+F1372)</f>
        <v>120060.8468</v>
      </c>
      <c r="J1372" s="142">
        <f>I1372*G1372/H1372</f>
        <v>60030.4234</v>
      </c>
    </row>
    <row r="1373" spans="1:10" ht="24.75" customHeight="1" x14ac:dyDescent="0.3">
      <c r="B1373" s="398"/>
      <c r="C1373" s="398"/>
      <c r="D1373" s="398"/>
      <c r="E1373" s="140"/>
      <c r="F1373" s="140"/>
      <c r="G1373" s="145"/>
      <c r="H1373" s="399" t="s">
        <v>190</v>
      </c>
      <c r="I1373" s="399"/>
      <c r="J1373" s="146">
        <f>+J1372+J1371</f>
        <v>201278.67019999999</v>
      </c>
    </row>
    <row r="1374" spans="1:10" ht="11.25" customHeight="1" x14ac:dyDescent="0.3">
      <c r="B1374" s="400"/>
      <c r="C1374" s="400"/>
      <c r="D1374" s="400"/>
      <c r="E1374" s="139"/>
      <c r="F1374" s="137"/>
      <c r="G1374" s="137"/>
      <c r="H1374" s="136"/>
      <c r="I1374" s="136"/>
      <c r="J1374" s="147"/>
    </row>
    <row r="1375" spans="1:10" ht="12.75" customHeight="1" x14ac:dyDescent="0.3">
      <c r="B1375" s="396" t="s">
        <v>191</v>
      </c>
      <c r="C1375" s="396"/>
      <c r="D1375" s="396"/>
      <c r="E1375" s="396"/>
      <c r="F1375" s="396"/>
      <c r="G1375" s="396"/>
      <c r="H1375" s="396"/>
      <c r="I1375" s="396"/>
      <c r="J1375" s="396"/>
    </row>
    <row r="1376" spans="1:10" ht="12.75" customHeight="1" x14ac:dyDescent="0.3">
      <c r="B1376" s="396" t="s">
        <v>181</v>
      </c>
      <c r="C1376" s="396"/>
      <c r="D1376" s="396"/>
      <c r="E1376" s="141"/>
      <c r="F1376" s="141" t="s">
        <v>192</v>
      </c>
      <c r="G1376" s="141" t="s">
        <v>184</v>
      </c>
      <c r="H1376" s="141" t="s">
        <v>185</v>
      </c>
      <c r="I1376" s="141" t="s">
        <v>186</v>
      </c>
      <c r="J1376" s="141" t="s">
        <v>187</v>
      </c>
    </row>
    <row r="1377" spans="1:10" ht="13.5" customHeight="1" x14ac:dyDescent="0.3">
      <c r="A1377" t="s">
        <v>193</v>
      </c>
      <c r="B1377" s="397" t="str">
        <f>VLOOKUP(A1377,EQUIPOS,2,FALSE)</f>
        <v>Herramienta menor</v>
      </c>
      <c r="C1377" s="397"/>
      <c r="D1377" s="397"/>
      <c r="E1377" s="142"/>
      <c r="F1377" s="143" t="str">
        <f>VLOOKUP(A1377,EQUIPOS,3,FALSE)</f>
        <v>(%)mo</v>
      </c>
      <c r="G1377" s="144">
        <v>1</v>
      </c>
      <c r="H1377" s="144">
        <v>10</v>
      </c>
      <c r="I1377" s="142">
        <f>+J1373</f>
        <v>201278.67019999999</v>
      </c>
      <c r="J1377" s="142">
        <f>I1377*G1377/H1377</f>
        <v>20127.867019999998</v>
      </c>
    </row>
    <row r="1378" spans="1:10" ht="12.75" customHeight="1" x14ac:dyDescent="0.3">
      <c r="A1378" t="s">
        <v>205</v>
      </c>
      <c r="B1378" s="397" t="str">
        <f>VLOOKUP(A1378,EQUIPOS,2,FALSE)</f>
        <v>Pulidora de mano</v>
      </c>
      <c r="C1378" s="397"/>
      <c r="D1378" s="397"/>
      <c r="E1378" s="142"/>
      <c r="F1378" s="143" t="str">
        <f>VLOOKUP(A1378,EQUIPOS,3,FALSE)</f>
        <v>DIA</v>
      </c>
      <c r="G1378" s="144">
        <v>1</v>
      </c>
      <c r="H1378" s="144">
        <v>14.285714</v>
      </c>
      <c r="I1378" s="142">
        <f>VLOOKUP(A1378,EQUIPOS,4,FALSE)</f>
        <v>23817.35</v>
      </c>
      <c r="J1378" s="142">
        <f>I1378*G1378/H1378</f>
        <v>1667.2145333442904</v>
      </c>
    </row>
    <row r="1379" spans="1:10" ht="12.75" customHeight="1" x14ac:dyDescent="0.3">
      <c r="A1379" t="s">
        <v>224</v>
      </c>
      <c r="B1379" s="397" t="str">
        <f>VLOOKUP(A1379,EQUIPOS,2,FALSE)</f>
        <v>Taladro</v>
      </c>
      <c r="C1379" s="397"/>
      <c r="D1379" s="397"/>
      <c r="E1379" s="142"/>
      <c r="F1379" s="143" t="str">
        <f>VLOOKUP(A1379,EQUIPOS,3,FALSE)</f>
        <v>DIA</v>
      </c>
      <c r="G1379" s="144">
        <v>1</v>
      </c>
      <c r="H1379" s="144">
        <v>14.285714</v>
      </c>
      <c r="I1379" s="142">
        <f>VLOOKUP(A1379,EQUIPOS,4,FALSE)</f>
        <v>22225.79</v>
      </c>
      <c r="J1379" s="142">
        <f>I1379*G1379/H1379</f>
        <v>1555.8053311161066</v>
      </c>
    </row>
    <row r="1380" spans="1:10" ht="12.75" customHeight="1" x14ac:dyDescent="0.3">
      <c r="B1380" s="398"/>
      <c r="C1380" s="398"/>
      <c r="D1380" s="398"/>
      <c r="E1380" s="140"/>
      <c r="F1380" s="140"/>
      <c r="G1380" s="145"/>
      <c r="H1380" s="399" t="s">
        <v>194</v>
      </c>
      <c r="I1380" s="399"/>
      <c r="J1380" s="146">
        <f>+J1379+J1378+J1377</f>
        <v>23350.886884460393</v>
      </c>
    </row>
    <row r="1381" spans="1:10" ht="11.25" customHeight="1" x14ac:dyDescent="0.3">
      <c r="B1381" s="400"/>
      <c r="C1381" s="400"/>
      <c r="D1381" s="400"/>
      <c r="E1381" s="139"/>
      <c r="F1381" s="137"/>
      <c r="G1381" s="137"/>
      <c r="H1381" s="136"/>
      <c r="I1381" s="136"/>
      <c r="J1381" s="147"/>
    </row>
    <row r="1382" spans="1:10" ht="13.5" customHeight="1" x14ac:dyDescent="0.3">
      <c r="B1382" s="401" t="s">
        <v>198</v>
      </c>
      <c r="C1382" s="401"/>
      <c r="D1382" s="401"/>
      <c r="E1382" s="401"/>
      <c r="F1382" s="401"/>
      <c r="G1382" s="138"/>
      <c r="H1382" s="138"/>
      <c r="I1382" s="148"/>
      <c r="J1382" s="146">
        <f>+J1380+J1373+J1367</f>
        <v>904614.13708446035</v>
      </c>
    </row>
    <row r="1383" spans="1:10" x14ac:dyDescent="0.3">
      <c r="B1383" s="402" t="s">
        <v>162</v>
      </c>
      <c r="C1383" s="402"/>
      <c r="D1383" s="402"/>
      <c r="E1383" s="402"/>
      <c r="F1383" s="402"/>
      <c r="G1383" s="149"/>
      <c r="H1383" s="403">
        <f>+PPTO!$F$108</f>
        <v>0.28999999999999998</v>
      </c>
      <c r="I1383" s="404"/>
      <c r="J1383" s="146">
        <f>J1382*(H1383)</f>
        <v>262338.09975449351</v>
      </c>
    </row>
    <row r="1384" spans="1:10" x14ac:dyDescent="0.3">
      <c r="B1384" s="402" t="s">
        <v>164</v>
      </c>
      <c r="C1384" s="402"/>
      <c r="D1384" s="402"/>
      <c r="E1384" s="402"/>
      <c r="F1384" s="402"/>
      <c r="G1384" s="149"/>
      <c r="H1384" s="403">
        <f>+PPTO!$F$109</f>
        <v>0.01</v>
      </c>
      <c r="I1384" s="404"/>
      <c r="J1384" s="146">
        <f>+H1384*J1382</f>
        <v>9046.1413708446034</v>
      </c>
    </row>
    <row r="1385" spans="1:10" x14ac:dyDescent="0.3">
      <c r="B1385" s="402" t="s">
        <v>163</v>
      </c>
      <c r="C1385" s="402"/>
      <c r="D1385" s="402"/>
      <c r="E1385" s="402"/>
      <c r="F1385" s="402"/>
      <c r="G1385" s="149"/>
      <c r="H1385" s="403">
        <f>+PPTO!$F$110</f>
        <v>0.05</v>
      </c>
      <c r="I1385" s="404"/>
      <c r="J1385" s="146">
        <f>+H1385*J1382</f>
        <v>45230.706854223019</v>
      </c>
    </row>
    <row r="1386" spans="1:10" ht="12" customHeight="1" x14ac:dyDescent="0.3">
      <c r="B1386" s="405" t="s">
        <v>199</v>
      </c>
      <c r="C1386" s="405"/>
      <c r="D1386" s="405"/>
      <c r="E1386" s="405"/>
      <c r="F1386" s="405"/>
      <c r="G1386" s="150"/>
      <c r="H1386" s="150"/>
      <c r="I1386" s="148"/>
      <c r="J1386" s="146">
        <f>SUM(J1382:J1385)</f>
        <v>1221229.0850640214</v>
      </c>
    </row>
    <row r="1387" spans="1:10" x14ac:dyDescent="0.3">
      <c r="B1387" s="405" t="s">
        <v>200</v>
      </c>
      <c r="C1387" s="405"/>
      <c r="D1387" s="405"/>
      <c r="E1387" s="405"/>
      <c r="F1387" s="405"/>
      <c r="G1387" s="150"/>
      <c r="H1387" s="150"/>
      <c r="I1387" s="148"/>
      <c r="J1387" s="146">
        <f>ROUND(J1386,0)</f>
        <v>1221229</v>
      </c>
    </row>
    <row r="1388" spans="1:10" ht="12.75" customHeight="1" x14ac:dyDescent="0.3">
      <c r="B1388" s="410"/>
      <c r="C1388" s="410"/>
      <c r="D1388" s="410"/>
      <c r="E1388" s="135"/>
      <c r="F1388" s="135"/>
      <c r="G1388" s="135"/>
      <c r="H1388" s="135"/>
      <c r="I1388" s="135"/>
      <c r="J1388" s="135"/>
    </row>
    <row r="1389" spans="1:10" ht="12" customHeight="1" x14ac:dyDescent="0.3">
      <c r="B1389" s="406" t="s">
        <v>176</v>
      </c>
      <c r="C1389" s="406"/>
      <c r="D1389" s="406"/>
      <c r="E1389" s="407" t="s">
        <v>153</v>
      </c>
      <c r="F1389" s="407"/>
      <c r="G1389" s="407"/>
      <c r="H1389" s="407"/>
      <c r="I1389" s="407"/>
      <c r="J1389" s="407"/>
    </row>
    <row r="1390" spans="1:10" ht="51" customHeight="1" x14ac:dyDescent="0.3">
      <c r="B1390" s="406" t="s">
        <v>177</v>
      </c>
      <c r="C1390" s="406"/>
      <c r="D1390" s="406"/>
      <c r="E1390" s="408" t="str">
        <f>VLOOKUP(E1389,PRESUPUESTO,2,FALSE)</f>
        <v>Suminstro e instalación puerta división baño metálica calibre 20 incluye pintura y anticorrosivo</v>
      </c>
      <c r="F1390" s="408"/>
      <c r="G1390" s="408"/>
      <c r="H1390" s="408"/>
      <c r="I1390" s="408"/>
      <c r="J1390" s="408"/>
    </row>
    <row r="1391" spans="1:10" ht="11.25" customHeight="1" x14ac:dyDescent="0.3">
      <c r="B1391" s="406" t="s">
        <v>178</v>
      </c>
      <c r="C1391" s="406"/>
      <c r="D1391" s="406"/>
      <c r="E1391" s="407" t="str">
        <f>VLOOKUP(E1389,PRESUPUESTO,3,FALSE)</f>
        <v>m²</v>
      </c>
      <c r="F1391" s="407"/>
      <c r="G1391" s="407"/>
      <c r="H1391" s="407"/>
      <c r="I1391" s="407"/>
      <c r="J1391" s="407"/>
    </row>
    <row r="1392" spans="1:10" ht="12" customHeight="1" x14ac:dyDescent="0.3">
      <c r="B1392" s="406" t="s">
        <v>179</v>
      </c>
      <c r="C1392" s="406"/>
      <c r="D1392" s="406"/>
      <c r="E1392" s="407" t="str">
        <f>E1389</f>
        <v>12.1.2</v>
      </c>
      <c r="F1392" s="407"/>
      <c r="G1392" s="407"/>
      <c r="H1392" s="407"/>
      <c r="I1392" s="407"/>
      <c r="J1392" s="407"/>
    </row>
    <row r="1393" spans="1:10" ht="11.25" customHeight="1" x14ac:dyDescent="0.3">
      <c r="B1393" s="409"/>
      <c r="C1393" s="409"/>
      <c r="D1393" s="409"/>
      <c r="E1393" s="140"/>
      <c r="F1393" s="140"/>
      <c r="G1393" s="140"/>
      <c r="H1393" s="140"/>
      <c r="I1393" s="140"/>
      <c r="J1393" s="140"/>
    </row>
    <row r="1394" spans="1:10" ht="12.75" customHeight="1" x14ac:dyDescent="0.3">
      <c r="B1394" s="396" t="s">
        <v>201</v>
      </c>
      <c r="C1394" s="396"/>
      <c r="D1394" s="396"/>
      <c r="E1394" s="396"/>
      <c r="F1394" s="396"/>
      <c r="G1394" s="396"/>
      <c r="H1394" s="396"/>
      <c r="I1394" s="396"/>
      <c r="J1394" s="396"/>
    </row>
    <row r="1395" spans="1:10" ht="12.75" customHeight="1" x14ac:dyDescent="0.3">
      <c r="B1395" s="396" t="s">
        <v>181</v>
      </c>
      <c r="C1395" s="396"/>
      <c r="D1395" s="396"/>
      <c r="E1395" s="141"/>
      <c r="F1395" s="141" t="s">
        <v>192</v>
      </c>
      <c r="G1395" s="141" t="s">
        <v>184</v>
      </c>
      <c r="H1395" s="141" t="s">
        <v>202</v>
      </c>
      <c r="I1395" s="141" t="s">
        <v>186</v>
      </c>
      <c r="J1395" s="141" t="s">
        <v>187</v>
      </c>
    </row>
    <row r="1396" spans="1:10" ht="39.6" customHeight="1" x14ac:dyDescent="0.3">
      <c r="A1396" t="s">
        <v>304</v>
      </c>
      <c r="B1396" s="397" t="str">
        <f>VLOOKUP(A1396,INSUMOS,2,FALSE)</f>
        <v>divisiones de baños en sólido fenólico 12.7mm (HPL), color de línea, incluye herrajes en acero inoxidable</v>
      </c>
      <c r="C1396" s="397"/>
      <c r="D1396" s="397"/>
      <c r="E1396" s="142"/>
      <c r="F1396" s="143" t="str">
        <f>VLOOKUP(A1396,INSUMOS,3,FALSE)</f>
        <v>m²</v>
      </c>
      <c r="G1396" s="144">
        <v>1</v>
      </c>
      <c r="H1396" s="144"/>
      <c r="I1396" s="142">
        <f>VLOOKUP(A1396,INSUMOS,4,FALSE)</f>
        <v>516115.44</v>
      </c>
      <c r="J1396" s="142">
        <f>I1396*G1396</f>
        <v>516115.44</v>
      </c>
    </row>
    <row r="1397" spans="1:10" ht="12.75" customHeight="1" x14ac:dyDescent="0.3">
      <c r="B1397" s="398"/>
      <c r="C1397" s="398"/>
      <c r="D1397" s="398"/>
      <c r="E1397" s="140"/>
      <c r="F1397" s="140"/>
      <c r="G1397" s="145"/>
      <c r="H1397" s="399" t="s">
        <v>204</v>
      </c>
      <c r="I1397" s="399"/>
      <c r="J1397" s="146">
        <f>+J1396</f>
        <v>516115.44</v>
      </c>
    </row>
    <row r="1398" spans="1:10" ht="11.25" customHeight="1" x14ac:dyDescent="0.3">
      <c r="B1398" s="400"/>
      <c r="C1398" s="400"/>
      <c r="D1398" s="400"/>
      <c r="E1398" s="139"/>
      <c r="F1398" s="137"/>
      <c r="G1398" s="137"/>
      <c r="H1398" s="136"/>
      <c r="I1398" s="136"/>
      <c r="J1398" s="147"/>
    </row>
    <row r="1399" spans="1:10" ht="12.75" customHeight="1" x14ac:dyDescent="0.3">
      <c r="B1399" s="396" t="s">
        <v>180</v>
      </c>
      <c r="C1399" s="396"/>
      <c r="D1399" s="396"/>
      <c r="E1399" s="396"/>
      <c r="F1399" s="396"/>
      <c r="G1399" s="396"/>
      <c r="H1399" s="396"/>
      <c r="I1399" s="396"/>
      <c r="J1399" s="396"/>
    </row>
    <row r="1400" spans="1:10" ht="12.75" customHeight="1" x14ac:dyDescent="0.3">
      <c r="B1400" s="396" t="s">
        <v>181</v>
      </c>
      <c r="C1400" s="396"/>
      <c r="D1400" s="396"/>
      <c r="E1400" s="141" t="s">
        <v>182</v>
      </c>
      <c r="F1400" s="141" t="s">
        <v>183</v>
      </c>
      <c r="G1400" s="141" t="s">
        <v>184</v>
      </c>
      <c r="H1400" s="141" t="s">
        <v>185</v>
      </c>
      <c r="I1400" s="141" t="s">
        <v>186</v>
      </c>
      <c r="J1400" s="141" t="s">
        <v>187</v>
      </c>
    </row>
    <row r="1401" spans="1:10" ht="13.5" customHeight="1" x14ac:dyDescent="0.3">
      <c r="A1401" s="32" t="s">
        <v>305</v>
      </c>
      <c r="B1401" s="391" t="str">
        <f>VLOOKUP(A1401,MANODEOBRA,2,FALSE)</f>
        <v>Ornamentador</v>
      </c>
      <c r="C1401" s="392"/>
      <c r="D1401" s="393"/>
      <c r="E1401" s="142">
        <f>VLOOKUP(A1401,MANODEOBRA,3,FALSE)</f>
        <v>73666</v>
      </c>
      <c r="F1401" s="143">
        <f>VLOOKUP(A1401,MANODEOBRA,4,FALSE)</f>
        <v>0.62980000000000003</v>
      </c>
      <c r="G1401" s="144">
        <v>1</v>
      </c>
      <c r="H1401" s="144">
        <v>7</v>
      </c>
      <c r="I1401" s="142">
        <f>E1401*(1+F1401)</f>
        <v>120060.8468</v>
      </c>
      <c r="J1401" s="142">
        <f>I1401*G1401/H1401</f>
        <v>17151.549542857141</v>
      </c>
    </row>
    <row r="1402" spans="1:10" ht="12.75" customHeight="1" x14ac:dyDescent="0.3">
      <c r="A1402" s="32" t="s">
        <v>306</v>
      </c>
      <c r="B1402" s="391" t="str">
        <f>VLOOKUP(A1402,MANODEOBRA,2,FALSE)</f>
        <v>Ayudante ornamentación</v>
      </c>
      <c r="C1402" s="392"/>
      <c r="D1402" s="393"/>
      <c r="E1402" s="142">
        <f>VLOOKUP(A1402,MANODEOBRA,3,FALSE)</f>
        <v>52000</v>
      </c>
      <c r="F1402" s="143">
        <f>VLOOKUP(A1402,MANODEOBRA,4,FALSE)</f>
        <v>0.62980000000000003</v>
      </c>
      <c r="G1402" s="144">
        <v>1</v>
      </c>
      <c r="H1402" s="144">
        <v>7</v>
      </c>
      <c r="I1402" s="142">
        <f>E1402*(1+F1402)</f>
        <v>84749.599999999991</v>
      </c>
      <c r="J1402" s="142">
        <f>I1402*G1402/H1402</f>
        <v>12107.085714285713</v>
      </c>
    </row>
    <row r="1403" spans="1:10" ht="25.5" customHeight="1" x14ac:dyDescent="0.3">
      <c r="B1403" s="398"/>
      <c r="C1403" s="398"/>
      <c r="D1403" s="398"/>
      <c r="E1403" s="140"/>
      <c r="F1403" s="140"/>
      <c r="G1403" s="145"/>
      <c r="H1403" s="399" t="s">
        <v>190</v>
      </c>
      <c r="I1403" s="399"/>
      <c r="J1403" s="146">
        <f>+J1402+J1401</f>
        <v>29258.635257142854</v>
      </c>
    </row>
    <row r="1404" spans="1:10" ht="11.25" customHeight="1" x14ac:dyDescent="0.3">
      <c r="B1404" s="400"/>
      <c r="C1404" s="400"/>
      <c r="D1404" s="400"/>
      <c r="E1404" s="139"/>
      <c r="F1404" s="137"/>
      <c r="G1404" s="137"/>
      <c r="H1404" s="136"/>
      <c r="I1404" s="136"/>
      <c r="J1404" s="147"/>
    </row>
    <row r="1405" spans="1:10" ht="12.75" customHeight="1" x14ac:dyDescent="0.3">
      <c r="B1405" s="396" t="s">
        <v>191</v>
      </c>
      <c r="C1405" s="396"/>
      <c r="D1405" s="396"/>
      <c r="E1405" s="396"/>
      <c r="F1405" s="396"/>
      <c r="G1405" s="396"/>
      <c r="H1405" s="396"/>
      <c r="I1405" s="396"/>
      <c r="J1405" s="396"/>
    </row>
    <row r="1406" spans="1:10" ht="13.5" customHeight="1" x14ac:dyDescent="0.3">
      <c r="B1406" s="396" t="s">
        <v>181</v>
      </c>
      <c r="C1406" s="396"/>
      <c r="D1406" s="396"/>
      <c r="E1406" s="141"/>
      <c r="F1406" s="141" t="s">
        <v>192</v>
      </c>
      <c r="G1406" s="141" t="s">
        <v>184</v>
      </c>
      <c r="H1406" s="141" t="s">
        <v>185</v>
      </c>
      <c r="I1406" s="141" t="s">
        <v>186</v>
      </c>
      <c r="J1406" s="141" t="s">
        <v>187</v>
      </c>
    </row>
    <row r="1407" spans="1:10" ht="12.75" customHeight="1" x14ac:dyDescent="0.3">
      <c r="A1407" t="s">
        <v>193</v>
      </c>
      <c r="B1407" s="397" t="str">
        <f>VLOOKUP(A1407,EQUIPOS,2,FALSE)</f>
        <v>Herramienta menor</v>
      </c>
      <c r="C1407" s="397"/>
      <c r="D1407" s="397"/>
      <c r="E1407" s="142"/>
      <c r="F1407" s="143" t="str">
        <f>VLOOKUP(A1407,EQUIPOS,3,FALSE)</f>
        <v>(%)mo</v>
      </c>
      <c r="G1407" s="144">
        <v>1</v>
      </c>
      <c r="H1407" s="144">
        <v>10</v>
      </c>
      <c r="I1407" s="142">
        <f>+J1403</f>
        <v>29258.635257142854</v>
      </c>
      <c r="J1407" s="142">
        <f>I1407*G1407/H1407</f>
        <v>2925.8635257142855</v>
      </c>
    </row>
    <row r="1408" spans="1:10" ht="12.75" customHeight="1" x14ac:dyDescent="0.3">
      <c r="B1408" s="398"/>
      <c r="C1408" s="398"/>
      <c r="D1408" s="398"/>
      <c r="E1408" s="140"/>
      <c r="F1408" s="140"/>
      <c r="G1408" s="145"/>
      <c r="H1408" s="399" t="s">
        <v>194</v>
      </c>
      <c r="I1408" s="399"/>
      <c r="J1408" s="146">
        <f>+J1407</f>
        <v>2925.8635257142855</v>
      </c>
    </row>
    <row r="1409" spans="2:10" ht="11.25" customHeight="1" x14ac:dyDescent="0.3">
      <c r="B1409" s="400"/>
      <c r="C1409" s="400"/>
      <c r="D1409" s="400"/>
      <c r="E1409" s="139"/>
      <c r="F1409" s="137"/>
      <c r="G1409" s="137"/>
      <c r="H1409" s="136"/>
      <c r="I1409" s="136"/>
      <c r="J1409" s="147"/>
    </row>
    <row r="1410" spans="2:10" ht="12.75" customHeight="1" x14ac:dyDescent="0.3">
      <c r="B1410" s="401" t="s">
        <v>198</v>
      </c>
      <c r="C1410" s="401"/>
      <c r="D1410" s="401"/>
      <c r="E1410" s="401"/>
      <c r="F1410" s="401"/>
      <c r="G1410" s="138"/>
      <c r="H1410" s="138"/>
      <c r="I1410" s="148"/>
      <c r="J1410" s="146">
        <f>+J1408+J1403+J1397</f>
        <v>548299.93878285715</v>
      </c>
    </row>
    <row r="1411" spans="2:10" x14ac:dyDescent="0.3">
      <c r="B1411" s="402" t="s">
        <v>162</v>
      </c>
      <c r="C1411" s="402"/>
      <c r="D1411" s="402"/>
      <c r="E1411" s="402"/>
      <c r="F1411" s="402"/>
      <c r="G1411" s="149"/>
      <c r="H1411" s="403">
        <f>+PPTO!$F$108</f>
        <v>0.28999999999999998</v>
      </c>
      <c r="I1411" s="404"/>
      <c r="J1411" s="146">
        <f>J1410*(H1411)</f>
        <v>159006.98224702856</v>
      </c>
    </row>
    <row r="1412" spans="2:10" x14ac:dyDescent="0.3">
      <c r="B1412" s="402" t="s">
        <v>164</v>
      </c>
      <c r="C1412" s="402"/>
      <c r="D1412" s="402"/>
      <c r="E1412" s="402"/>
      <c r="F1412" s="402"/>
      <c r="G1412" s="149"/>
      <c r="H1412" s="403">
        <f>+PPTO!$F$109</f>
        <v>0.01</v>
      </c>
      <c r="I1412" s="404"/>
      <c r="J1412" s="146">
        <f>+H1412*J1410</f>
        <v>5482.9993878285713</v>
      </c>
    </row>
    <row r="1413" spans="2:10" x14ac:dyDescent="0.3">
      <c r="B1413" s="402" t="s">
        <v>163</v>
      </c>
      <c r="C1413" s="402"/>
      <c r="D1413" s="402"/>
      <c r="E1413" s="402"/>
      <c r="F1413" s="402"/>
      <c r="G1413" s="149"/>
      <c r="H1413" s="403">
        <f>+PPTO!$F$110</f>
        <v>0.05</v>
      </c>
      <c r="I1413" s="404"/>
      <c r="J1413" s="146">
        <f>+H1413*J1410</f>
        <v>27414.99693914286</v>
      </c>
    </row>
    <row r="1414" spans="2:10" ht="12" customHeight="1" x14ac:dyDescent="0.3">
      <c r="B1414" s="405" t="s">
        <v>199</v>
      </c>
      <c r="C1414" s="405"/>
      <c r="D1414" s="405"/>
      <c r="E1414" s="405"/>
      <c r="F1414" s="405"/>
      <c r="G1414" s="150"/>
      <c r="H1414" s="150"/>
      <c r="I1414" s="148"/>
      <c r="J1414" s="146">
        <f>SUM(J1410:J1413)</f>
        <v>740204.9173568571</v>
      </c>
    </row>
    <row r="1415" spans="2:10" x14ac:dyDescent="0.3">
      <c r="B1415" s="405" t="s">
        <v>200</v>
      </c>
      <c r="C1415" s="405"/>
      <c r="D1415" s="405"/>
      <c r="E1415" s="405"/>
      <c r="F1415" s="405"/>
      <c r="G1415" s="150"/>
      <c r="H1415" s="150"/>
      <c r="I1415" s="148"/>
      <c r="J1415" s="146">
        <f>ROUND(J1414,0)</f>
        <v>740205</v>
      </c>
    </row>
    <row r="1416" spans="2:10" ht="15" customHeight="1" x14ac:dyDescent="0.3">
      <c r="B1416" s="410"/>
      <c r="C1416" s="410"/>
      <c r="D1416" s="410"/>
      <c r="E1416" s="135"/>
      <c r="F1416" s="135"/>
      <c r="G1416" s="135"/>
      <c r="H1416" s="135"/>
      <c r="I1416" s="135"/>
      <c r="J1416" s="135"/>
    </row>
    <row r="1417" spans="2:10" ht="17.25" customHeight="1" x14ac:dyDescent="0.3">
      <c r="B1417" s="406" t="s">
        <v>176</v>
      </c>
      <c r="C1417" s="406"/>
      <c r="D1417" s="406"/>
      <c r="E1417" s="407" t="s">
        <v>155</v>
      </c>
      <c r="F1417" s="407"/>
      <c r="G1417" s="407"/>
      <c r="H1417" s="407"/>
      <c r="I1417" s="407"/>
      <c r="J1417" s="407"/>
    </row>
    <row r="1418" spans="2:10" ht="51" customHeight="1" x14ac:dyDescent="0.3">
      <c r="B1418" s="406" t="s">
        <v>177</v>
      </c>
      <c r="C1418" s="406"/>
      <c r="D1418" s="406"/>
      <c r="E1418" s="408" t="str">
        <f>VLOOKUP(E1417,PRESUPUESTO,2,FALSE)</f>
        <v>Suministro instalación oficina en vidrio templado, que incluye adecuación de 5 puestos de trabajo, suministro e instalación de dos puestas de acceso, suministro e instalación de ventana para atencion al público</v>
      </c>
      <c r="F1418" s="408"/>
      <c r="G1418" s="408"/>
      <c r="H1418" s="408"/>
      <c r="I1418" s="408"/>
      <c r="J1418" s="408"/>
    </row>
    <row r="1419" spans="2:10" ht="24.75" customHeight="1" x14ac:dyDescent="0.3">
      <c r="B1419" s="406" t="s">
        <v>178</v>
      </c>
      <c r="C1419" s="406"/>
      <c r="D1419" s="406"/>
      <c r="E1419" s="407" t="str">
        <f>VLOOKUP(E1417,PRESUPUESTO,3,FALSE)</f>
        <v>und</v>
      </c>
      <c r="F1419" s="407"/>
      <c r="G1419" s="407"/>
      <c r="H1419" s="407"/>
      <c r="I1419" s="407"/>
      <c r="J1419" s="407"/>
    </row>
    <row r="1420" spans="2:10" ht="12" customHeight="1" x14ac:dyDescent="0.3">
      <c r="B1420" s="406" t="s">
        <v>179</v>
      </c>
      <c r="C1420" s="406"/>
      <c r="D1420" s="406"/>
      <c r="E1420" s="407" t="str">
        <f>E1417</f>
        <v>13.1.1</v>
      </c>
      <c r="F1420" s="407"/>
      <c r="G1420" s="407"/>
      <c r="H1420" s="407"/>
      <c r="I1420" s="407"/>
      <c r="J1420" s="407"/>
    </row>
    <row r="1421" spans="2:10" ht="11.25" customHeight="1" x14ac:dyDescent="0.3">
      <c r="B1421" s="409"/>
      <c r="C1421" s="409"/>
      <c r="D1421" s="409"/>
      <c r="E1421" s="140"/>
      <c r="F1421" s="140"/>
      <c r="G1421" s="140"/>
      <c r="H1421" s="140"/>
      <c r="I1421" s="140"/>
      <c r="J1421" s="140"/>
    </row>
    <row r="1422" spans="2:10" ht="12.75" customHeight="1" x14ac:dyDescent="0.3">
      <c r="B1422" s="396" t="s">
        <v>201</v>
      </c>
      <c r="C1422" s="396"/>
      <c r="D1422" s="396"/>
      <c r="E1422" s="396"/>
      <c r="F1422" s="396"/>
      <c r="G1422" s="396"/>
      <c r="H1422" s="396"/>
      <c r="I1422" s="396"/>
      <c r="J1422" s="396"/>
    </row>
    <row r="1423" spans="2:10" ht="12.75" customHeight="1" x14ac:dyDescent="0.3">
      <c r="B1423" s="396" t="s">
        <v>181</v>
      </c>
      <c r="C1423" s="396"/>
      <c r="D1423" s="396"/>
      <c r="E1423" s="141"/>
      <c r="F1423" s="141" t="s">
        <v>192</v>
      </c>
      <c r="G1423" s="141" t="s">
        <v>184</v>
      </c>
      <c r="H1423" s="141" t="s">
        <v>202</v>
      </c>
      <c r="I1423" s="141" t="s">
        <v>186</v>
      </c>
      <c r="J1423" s="141" t="s">
        <v>187</v>
      </c>
    </row>
    <row r="1424" spans="2:10" ht="12.75" customHeight="1" x14ac:dyDescent="0.3">
      <c r="B1424" s="397" t="s">
        <v>307</v>
      </c>
      <c r="C1424" s="397"/>
      <c r="D1424" s="397"/>
      <c r="E1424" s="142"/>
      <c r="F1424" s="143"/>
      <c r="G1424" s="144"/>
      <c r="H1424" s="144"/>
      <c r="I1424" s="142"/>
      <c r="J1424" s="142"/>
    </row>
    <row r="1425" spans="1:10" ht="71.25" customHeight="1" x14ac:dyDescent="0.3">
      <c r="B1425" s="397" t="s">
        <v>899</v>
      </c>
      <c r="C1425" s="397"/>
      <c r="D1425" s="397"/>
      <c r="E1425" s="142"/>
      <c r="F1425" s="143" t="s">
        <v>10</v>
      </c>
      <c r="G1425" s="144">
        <v>1</v>
      </c>
      <c r="H1425" s="144"/>
      <c r="I1425" s="142"/>
      <c r="J1425" s="142">
        <v>2800000</v>
      </c>
    </row>
    <row r="1426" spans="1:10" ht="24" customHeight="1" x14ac:dyDescent="0.3">
      <c r="B1426" s="397" t="s">
        <v>308</v>
      </c>
      <c r="C1426" s="397"/>
      <c r="D1426" s="397"/>
      <c r="E1426" s="142"/>
      <c r="F1426" s="143" t="s">
        <v>10</v>
      </c>
      <c r="G1426" s="144">
        <v>9</v>
      </c>
      <c r="H1426" s="144"/>
      <c r="I1426" s="142"/>
      <c r="J1426" s="142">
        <v>2700000</v>
      </c>
    </row>
    <row r="1427" spans="1:10" ht="21.75" customHeight="1" x14ac:dyDescent="0.3">
      <c r="B1427" s="397" t="s">
        <v>309</v>
      </c>
      <c r="C1427" s="397"/>
      <c r="D1427" s="397"/>
      <c r="E1427" s="142"/>
      <c r="F1427" s="143" t="s">
        <v>544</v>
      </c>
      <c r="G1427" s="144">
        <v>1</v>
      </c>
      <c r="H1427" s="144"/>
      <c r="I1427" s="142"/>
      <c r="J1427" s="142">
        <v>950000</v>
      </c>
    </row>
    <row r="1428" spans="1:10" ht="33" customHeight="1" x14ac:dyDescent="0.3">
      <c r="B1428" s="391" t="s">
        <v>856</v>
      </c>
      <c r="C1428" s="392"/>
      <c r="D1428" s="393"/>
      <c r="E1428" s="142"/>
      <c r="F1428" s="143" t="s">
        <v>10</v>
      </c>
      <c r="G1428" s="144">
        <v>3</v>
      </c>
      <c r="H1428" s="144"/>
      <c r="I1428" s="142"/>
      <c r="J1428" s="142">
        <v>2000000</v>
      </c>
    </row>
    <row r="1429" spans="1:10" ht="46.5" customHeight="1" x14ac:dyDescent="0.3">
      <c r="B1429" s="391" t="s">
        <v>857</v>
      </c>
      <c r="C1429" s="392"/>
      <c r="D1429" s="393"/>
      <c r="E1429" s="142"/>
      <c r="F1429" s="143" t="s">
        <v>10</v>
      </c>
      <c r="G1429" s="144">
        <v>2</v>
      </c>
      <c r="H1429" s="144"/>
      <c r="I1429" s="142"/>
      <c r="J1429" s="142">
        <f>G1429*(1150000)</f>
        <v>2300000</v>
      </c>
    </row>
    <row r="1430" spans="1:10" ht="80.25" customHeight="1" x14ac:dyDescent="0.3">
      <c r="B1430" s="397" t="s">
        <v>858</v>
      </c>
      <c r="C1430" s="397"/>
      <c r="D1430" s="397"/>
      <c r="E1430" s="142"/>
      <c r="F1430" s="143" t="s">
        <v>10</v>
      </c>
      <c r="G1430" s="144">
        <v>5</v>
      </c>
      <c r="H1430" s="144"/>
      <c r="I1430" s="142"/>
      <c r="J1430" s="142">
        <f>G1430*2000000</f>
        <v>10000000</v>
      </c>
    </row>
    <row r="1431" spans="1:10" ht="66.75" customHeight="1" x14ac:dyDescent="0.3">
      <c r="B1431" s="397" t="s">
        <v>859</v>
      </c>
      <c r="C1431" s="397"/>
      <c r="D1431" s="397"/>
      <c r="E1431" s="142"/>
      <c r="F1431" s="143" t="s">
        <v>860</v>
      </c>
      <c r="G1431" s="144"/>
      <c r="H1431" s="144"/>
      <c r="I1431" s="142"/>
      <c r="J1431" s="142">
        <v>5000000</v>
      </c>
    </row>
    <row r="1432" spans="1:10" ht="16.5" customHeight="1" x14ac:dyDescent="0.3">
      <c r="B1432" s="397" t="s">
        <v>310</v>
      </c>
      <c r="C1432" s="397"/>
      <c r="D1432" s="397"/>
      <c r="E1432" s="142"/>
      <c r="F1432" s="143"/>
      <c r="G1432" s="144">
        <v>1</v>
      </c>
      <c r="H1432" s="144"/>
      <c r="I1432" s="142"/>
      <c r="J1432" s="142">
        <v>1169900</v>
      </c>
    </row>
    <row r="1433" spans="1:10" ht="39.75" customHeight="1" x14ac:dyDescent="0.3">
      <c r="B1433" s="397" t="s">
        <v>311</v>
      </c>
      <c r="C1433" s="397"/>
      <c r="D1433" s="397"/>
      <c r="E1433" s="142"/>
      <c r="F1433" s="143"/>
      <c r="G1433" s="144">
        <v>2</v>
      </c>
      <c r="H1433" s="144"/>
      <c r="I1433" s="142"/>
      <c r="J1433" s="142">
        <f>(739900*G1433)</f>
        <v>1479800</v>
      </c>
    </row>
    <row r="1434" spans="1:10" ht="12.6" customHeight="1" x14ac:dyDescent="0.3">
      <c r="B1434" s="398"/>
      <c r="C1434" s="398"/>
      <c r="D1434" s="398"/>
      <c r="E1434" s="140"/>
      <c r="F1434" s="140"/>
      <c r="G1434" s="145"/>
      <c r="H1434" s="399" t="s">
        <v>204</v>
      </c>
      <c r="I1434" s="399"/>
      <c r="J1434" s="146">
        <f>SUM(J1425:J1433)</f>
        <v>28399700</v>
      </c>
    </row>
    <row r="1435" spans="1:10" ht="11.25" customHeight="1" x14ac:dyDescent="0.3">
      <c r="B1435" s="400"/>
      <c r="C1435" s="400"/>
      <c r="D1435" s="400"/>
      <c r="E1435" s="139"/>
      <c r="F1435" s="137"/>
      <c r="G1435" s="137"/>
      <c r="H1435" s="136"/>
      <c r="I1435" s="136"/>
      <c r="J1435" s="147"/>
    </row>
    <row r="1436" spans="1:10" ht="12.75" customHeight="1" x14ac:dyDescent="0.3">
      <c r="B1436" s="396" t="s">
        <v>180</v>
      </c>
      <c r="C1436" s="396"/>
      <c r="D1436" s="396"/>
      <c r="E1436" s="396"/>
      <c r="F1436" s="396"/>
      <c r="G1436" s="396"/>
      <c r="H1436" s="396"/>
      <c r="I1436" s="396"/>
      <c r="J1436" s="396"/>
    </row>
    <row r="1437" spans="1:10" ht="12.75" customHeight="1" x14ac:dyDescent="0.3">
      <c r="B1437" s="396" t="s">
        <v>181</v>
      </c>
      <c r="C1437" s="396"/>
      <c r="D1437" s="396"/>
      <c r="E1437" s="141" t="s">
        <v>182</v>
      </c>
      <c r="F1437" s="141" t="s">
        <v>183</v>
      </c>
      <c r="G1437" s="141" t="s">
        <v>184</v>
      </c>
      <c r="H1437" s="141" t="s">
        <v>185</v>
      </c>
      <c r="I1437" s="141" t="s">
        <v>186</v>
      </c>
      <c r="J1437" s="141" t="s">
        <v>187</v>
      </c>
    </row>
    <row r="1438" spans="1:10" ht="13.5" customHeight="1" x14ac:dyDescent="0.3">
      <c r="A1438" s="32"/>
      <c r="B1438" s="391"/>
      <c r="C1438" s="392"/>
      <c r="D1438" s="393"/>
      <c r="E1438" s="142"/>
      <c r="F1438" s="143"/>
      <c r="G1438" s="144"/>
      <c r="H1438" s="144"/>
      <c r="I1438" s="142"/>
      <c r="J1438" s="142"/>
    </row>
    <row r="1439" spans="1:10" ht="12.75" customHeight="1" x14ac:dyDescent="0.3">
      <c r="A1439" s="32"/>
      <c r="B1439" s="391"/>
      <c r="C1439" s="392"/>
      <c r="D1439" s="393"/>
      <c r="E1439" s="142"/>
      <c r="F1439" s="143"/>
      <c r="G1439" s="144"/>
      <c r="H1439" s="144"/>
      <c r="I1439" s="142"/>
      <c r="J1439" s="142"/>
    </row>
    <row r="1440" spans="1:10" ht="24.75" customHeight="1" x14ac:dyDescent="0.3">
      <c r="B1440" s="398"/>
      <c r="C1440" s="398"/>
      <c r="D1440" s="398"/>
      <c r="E1440" s="140"/>
      <c r="F1440" s="140"/>
      <c r="G1440" s="145"/>
      <c r="H1440" s="399" t="s">
        <v>190</v>
      </c>
      <c r="I1440" s="399"/>
      <c r="J1440" s="146">
        <f>+J1439+J1438</f>
        <v>0</v>
      </c>
    </row>
    <row r="1441" spans="1:10" ht="11.25" customHeight="1" x14ac:dyDescent="0.3">
      <c r="B1441" s="400"/>
      <c r="C1441" s="400"/>
      <c r="D1441" s="400"/>
      <c r="E1441" s="139"/>
      <c r="F1441" s="137"/>
      <c r="G1441" s="137"/>
      <c r="H1441" s="136"/>
      <c r="I1441" s="136"/>
      <c r="J1441" s="147"/>
    </row>
    <row r="1442" spans="1:10" ht="12.75" customHeight="1" x14ac:dyDescent="0.3">
      <c r="B1442" s="396" t="s">
        <v>191</v>
      </c>
      <c r="C1442" s="396"/>
      <c r="D1442" s="396"/>
      <c r="E1442" s="396"/>
      <c r="F1442" s="396"/>
      <c r="G1442" s="396"/>
      <c r="H1442" s="396"/>
      <c r="I1442" s="396"/>
      <c r="J1442" s="396"/>
    </row>
    <row r="1443" spans="1:10" ht="12.75" customHeight="1" x14ac:dyDescent="0.3">
      <c r="B1443" s="396" t="s">
        <v>181</v>
      </c>
      <c r="C1443" s="396"/>
      <c r="D1443" s="396"/>
      <c r="E1443" s="141"/>
      <c r="F1443" s="141" t="s">
        <v>192</v>
      </c>
      <c r="G1443" s="141" t="s">
        <v>184</v>
      </c>
      <c r="H1443" s="141" t="s">
        <v>185</v>
      </c>
      <c r="I1443" s="141" t="s">
        <v>186</v>
      </c>
      <c r="J1443" s="141" t="s">
        <v>187</v>
      </c>
    </row>
    <row r="1444" spans="1:10" ht="13.5" customHeight="1" x14ac:dyDescent="0.3">
      <c r="B1444" s="397"/>
      <c r="C1444" s="397"/>
      <c r="D1444" s="397"/>
      <c r="E1444" s="142"/>
      <c r="F1444" s="143"/>
      <c r="G1444" s="144"/>
      <c r="H1444" s="144"/>
      <c r="I1444" s="142"/>
      <c r="J1444" s="142"/>
    </row>
    <row r="1445" spans="1:10" ht="12.75" customHeight="1" x14ac:dyDescent="0.3">
      <c r="A1445" t="s">
        <v>224</v>
      </c>
      <c r="B1445" s="397" t="str">
        <f>VLOOKUP(A1445,EQUIPOS,2,FALSE)</f>
        <v>Taladro</v>
      </c>
      <c r="C1445" s="397"/>
      <c r="D1445" s="397"/>
      <c r="E1445" s="142"/>
      <c r="F1445" s="143" t="str">
        <f>VLOOKUP(A1445,EQUIPOS,3,FALSE)</f>
        <v>DIA</v>
      </c>
      <c r="G1445" s="144">
        <v>1</v>
      </c>
      <c r="H1445" s="144">
        <v>50</v>
      </c>
      <c r="I1445" s="142">
        <f>VLOOKUP(A1445,EQUIPOS,4,FALSE)</f>
        <v>22225.79</v>
      </c>
      <c r="J1445" s="142">
        <f>I1445*G1445/H1445</f>
        <v>444.51580000000001</v>
      </c>
    </row>
    <row r="1446" spans="1:10" ht="12.75" customHeight="1" x14ac:dyDescent="0.3">
      <c r="B1446" s="398"/>
      <c r="C1446" s="398"/>
      <c r="D1446" s="398"/>
      <c r="E1446" s="140"/>
      <c r="F1446" s="140"/>
      <c r="G1446" s="145"/>
      <c r="H1446" s="399" t="s">
        <v>194</v>
      </c>
      <c r="I1446" s="399"/>
      <c r="J1446" s="146">
        <f>+J1445+J1444</f>
        <v>444.51580000000001</v>
      </c>
    </row>
    <row r="1447" spans="1:10" ht="11.25" customHeight="1" x14ac:dyDescent="0.3">
      <c r="B1447" s="400"/>
      <c r="C1447" s="400"/>
      <c r="D1447" s="400"/>
      <c r="E1447" s="139"/>
      <c r="F1447" s="137"/>
      <c r="G1447" s="137"/>
      <c r="H1447" s="136"/>
      <c r="I1447" s="136"/>
      <c r="J1447" s="147"/>
    </row>
    <row r="1448" spans="1:10" ht="13.5" customHeight="1" x14ac:dyDescent="0.3">
      <c r="B1448" s="401" t="s">
        <v>198</v>
      </c>
      <c r="C1448" s="401"/>
      <c r="D1448" s="401"/>
      <c r="E1448" s="401"/>
      <c r="F1448" s="401"/>
      <c r="G1448" s="138"/>
      <c r="H1448" s="138"/>
      <c r="I1448" s="148"/>
      <c r="J1448" s="146">
        <f>+J1446+J1440+J1434</f>
        <v>28400144.515799999</v>
      </c>
    </row>
    <row r="1449" spans="1:10" x14ac:dyDescent="0.3">
      <c r="B1449" s="402" t="s">
        <v>162</v>
      </c>
      <c r="C1449" s="402"/>
      <c r="D1449" s="402"/>
      <c r="E1449" s="402"/>
      <c r="F1449" s="402"/>
      <c r="G1449" s="149"/>
      <c r="H1449" s="403">
        <f>+PPTO!$F$108</f>
        <v>0.28999999999999998</v>
      </c>
      <c r="I1449" s="404"/>
      <c r="J1449" s="146">
        <f>J1448*(H1449)</f>
        <v>8236041.9095819993</v>
      </c>
    </row>
    <row r="1450" spans="1:10" x14ac:dyDescent="0.3">
      <c r="B1450" s="402" t="s">
        <v>164</v>
      </c>
      <c r="C1450" s="402"/>
      <c r="D1450" s="402"/>
      <c r="E1450" s="402"/>
      <c r="F1450" s="402"/>
      <c r="G1450" s="149"/>
      <c r="H1450" s="403">
        <f>+PPTO!$F$109</f>
        <v>0.01</v>
      </c>
      <c r="I1450" s="404"/>
      <c r="J1450" s="146">
        <f>+H1450*J1448</f>
        <v>284001.44515799999</v>
      </c>
    </row>
    <row r="1451" spans="1:10" x14ac:dyDescent="0.3">
      <c r="B1451" s="402" t="s">
        <v>163</v>
      </c>
      <c r="C1451" s="402"/>
      <c r="D1451" s="402"/>
      <c r="E1451" s="402"/>
      <c r="F1451" s="402"/>
      <c r="G1451" s="149"/>
      <c r="H1451" s="403">
        <f>+PPTO!$F$110</f>
        <v>0.05</v>
      </c>
      <c r="I1451" s="404"/>
      <c r="J1451" s="146">
        <f>+H1451*J1448</f>
        <v>1420007.2257900001</v>
      </c>
    </row>
    <row r="1452" spans="1:10" ht="12" customHeight="1" x14ac:dyDescent="0.3">
      <c r="B1452" s="405" t="s">
        <v>199</v>
      </c>
      <c r="C1452" s="405"/>
      <c r="D1452" s="405"/>
      <c r="E1452" s="405"/>
      <c r="F1452" s="405"/>
      <c r="G1452" s="150"/>
      <c r="H1452" s="150"/>
      <c r="I1452" s="148"/>
      <c r="J1452" s="146">
        <f>SUM(J1448:J1451)</f>
        <v>38340195.096329994</v>
      </c>
    </row>
    <row r="1453" spans="1:10" x14ac:dyDescent="0.3">
      <c r="B1453" s="405" t="s">
        <v>200</v>
      </c>
      <c r="C1453" s="405"/>
      <c r="D1453" s="405"/>
      <c r="E1453" s="405"/>
      <c r="F1453" s="405"/>
      <c r="G1453" s="150"/>
      <c r="H1453" s="150"/>
      <c r="I1453" s="148"/>
      <c r="J1453" s="146">
        <f>ROUND(J1452,0)</f>
        <v>38340195</v>
      </c>
    </row>
    <row r="1454" spans="1:10" ht="12.75" customHeight="1" x14ac:dyDescent="0.3">
      <c r="B1454" s="410"/>
      <c r="C1454" s="410"/>
      <c r="D1454" s="410"/>
      <c r="E1454" s="135"/>
      <c r="F1454" s="135"/>
      <c r="G1454" s="135"/>
      <c r="H1454" s="135"/>
      <c r="I1454" s="135"/>
      <c r="J1454" s="135"/>
    </row>
    <row r="1455" spans="1:10" ht="12" customHeight="1" x14ac:dyDescent="0.3">
      <c r="B1455" s="406" t="s">
        <v>176</v>
      </c>
      <c r="C1455" s="406"/>
      <c r="D1455" s="406"/>
      <c r="E1455" s="407" t="s">
        <v>158</v>
      </c>
      <c r="F1455" s="407"/>
      <c r="G1455" s="407"/>
      <c r="H1455" s="407"/>
      <c r="I1455" s="407"/>
      <c r="J1455" s="407"/>
    </row>
    <row r="1456" spans="1:10" ht="51" customHeight="1" x14ac:dyDescent="0.3">
      <c r="B1456" s="406" t="s">
        <v>177</v>
      </c>
      <c r="C1456" s="406"/>
      <c r="D1456" s="406"/>
      <c r="E1456" s="408" t="str">
        <f>VLOOKUP(E1455,PRESUPUESTO,2,FALSE)</f>
        <v>Aseo y limpieza de las áreas del proyecto</v>
      </c>
      <c r="F1456" s="408"/>
      <c r="G1456" s="408"/>
      <c r="H1456" s="408"/>
      <c r="I1456" s="408"/>
      <c r="J1456" s="408"/>
    </row>
    <row r="1457" spans="1:10" ht="11.25" customHeight="1" x14ac:dyDescent="0.3">
      <c r="B1457" s="406" t="s">
        <v>178</v>
      </c>
      <c r="C1457" s="406"/>
      <c r="D1457" s="406"/>
      <c r="E1457" s="407" t="str">
        <f>VLOOKUP(E1455,PRESUPUESTO,3,FALSE)</f>
        <v>m²</v>
      </c>
      <c r="F1457" s="407"/>
      <c r="G1457" s="407"/>
      <c r="H1457" s="407"/>
      <c r="I1457" s="407"/>
      <c r="J1457" s="407"/>
    </row>
    <row r="1458" spans="1:10" ht="12" customHeight="1" x14ac:dyDescent="0.3">
      <c r="B1458" s="406" t="s">
        <v>179</v>
      </c>
      <c r="C1458" s="406"/>
      <c r="D1458" s="406"/>
      <c r="E1458" s="407" t="str">
        <f>E1455</f>
        <v>14.1.1</v>
      </c>
      <c r="F1458" s="407"/>
      <c r="G1458" s="407"/>
      <c r="H1458" s="407"/>
      <c r="I1458" s="407"/>
      <c r="J1458" s="407"/>
    </row>
    <row r="1459" spans="1:10" ht="11.25" customHeight="1" x14ac:dyDescent="0.3">
      <c r="B1459" s="409"/>
      <c r="C1459" s="409"/>
      <c r="D1459" s="409"/>
      <c r="E1459" s="140"/>
      <c r="F1459" s="140"/>
      <c r="G1459" s="140"/>
      <c r="H1459" s="140"/>
      <c r="I1459" s="140"/>
      <c r="J1459" s="140"/>
    </row>
    <row r="1460" spans="1:10" ht="12.75" customHeight="1" x14ac:dyDescent="0.3">
      <c r="B1460" s="396" t="s">
        <v>201</v>
      </c>
      <c r="C1460" s="396"/>
      <c r="D1460" s="396"/>
      <c r="E1460" s="396"/>
      <c r="F1460" s="396"/>
      <c r="G1460" s="396"/>
      <c r="H1460" s="396"/>
      <c r="I1460" s="396"/>
      <c r="J1460" s="396"/>
    </row>
    <row r="1461" spans="1:10" ht="12.75" customHeight="1" x14ac:dyDescent="0.3">
      <c r="B1461" s="396" t="s">
        <v>181</v>
      </c>
      <c r="C1461" s="396"/>
      <c r="D1461" s="396"/>
      <c r="E1461" s="141"/>
      <c r="F1461" s="141" t="s">
        <v>192</v>
      </c>
      <c r="G1461" s="141" t="s">
        <v>184</v>
      </c>
      <c r="H1461" s="141" t="s">
        <v>202</v>
      </c>
      <c r="I1461" s="141" t="s">
        <v>186</v>
      </c>
      <c r="J1461" s="141" t="s">
        <v>187</v>
      </c>
    </row>
    <row r="1462" spans="1:10" ht="13.5" customHeight="1" x14ac:dyDescent="0.3">
      <c r="A1462" t="s">
        <v>312</v>
      </c>
      <c r="B1462" s="397" t="str">
        <f>VLOOKUP(A1462,INSUMOS,2,FALSE)</f>
        <v>Elementos de aseo y limpieza</v>
      </c>
      <c r="C1462" s="397"/>
      <c r="D1462" s="397"/>
      <c r="E1462" s="142"/>
      <c r="F1462" s="143" t="str">
        <f>VLOOKUP(A1462,INSUMOS,3,FALSE)</f>
        <v>m²</v>
      </c>
      <c r="G1462" s="144">
        <v>1</v>
      </c>
      <c r="H1462" s="144"/>
      <c r="I1462" s="142">
        <f>VLOOKUP(A1462,INSUMOS,4,FALSE)</f>
        <v>13530.000000000002</v>
      </c>
      <c r="J1462" s="142">
        <f>I1462*G1462</f>
        <v>13530.000000000002</v>
      </c>
    </row>
    <row r="1463" spans="1:10" ht="12.75" customHeight="1" x14ac:dyDescent="0.3">
      <c r="B1463" s="398"/>
      <c r="C1463" s="398"/>
      <c r="D1463" s="398"/>
      <c r="E1463" s="140"/>
      <c r="F1463" s="140"/>
      <c r="G1463" s="145"/>
      <c r="H1463" s="399" t="s">
        <v>204</v>
      </c>
      <c r="I1463" s="399"/>
      <c r="J1463" s="146">
        <f>+J1462</f>
        <v>13530.000000000002</v>
      </c>
    </row>
    <row r="1464" spans="1:10" ht="11.25" customHeight="1" x14ac:dyDescent="0.3">
      <c r="B1464" s="400"/>
      <c r="C1464" s="400"/>
      <c r="D1464" s="400"/>
      <c r="E1464" s="139"/>
      <c r="F1464" s="137"/>
      <c r="G1464" s="137"/>
      <c r="H1464" s="136"/>
      <c r="I1464" s="136"/>
      <c r="J1464" s="147"/>
    </row>
    <row r="1465" spans="1:10" ht="12.75" customHeight="1" x14ac:dyDescent="0.3">
      <c r="B1465" s="396" t="s">
        <v>180</v>
      </c>
      <c r="C1465" s="396"/>
      <c r="D1465" s="396"/>
      <c r="E1465" s="396"/>
      <c r="F1465" s="396"/>
      <c r="G1465" s="396"/>
      <c r="H1465" s="396"/>
      <c r="I1465" s="396"/>
      <c r="J1465" s="396"/>
    </row>
    <row r="1466" spans="1:10" ht="12.75" customHeight="1" x14ac:dyDescent="0.3">
      <c r="B1466" s="396" t="s">
        <v>181</v>
      </c>
      <c r="C1466" s="396"/>
      <c r="D1466" s="396"/>
      <c r="E1466" s="141" t="s">
        <v>182</v>
      </c>
      <c r="F1466" s="141" t="s">
        <v>183</v>
      </c>
      <c r="G1466" s="141" t="s">
        <v>184</v>
      </c>
      <c r="H1466" s="141" t="s">
        <v>185</v>
      </c>
      <c r="I1466" s="141" t="s">
        <v>186</v>
      </c>
      <c r="J1466" s="141" t="s">
        <v>187</v>
      </c>
    </row>
    <row r="1467" spans="1:10" ht="12.75" customHeight="1" x14ac:dyDescent="0.3">
      <c r="A1467" s="32" t="s">
        <v>189</v>
      </c>
      <c r="B1467" s="391" t="str">
        <f>VLOOKUP(A1467,MANODEOBRA,2,FALSE)</f>
        <v>Ayudante</v>
      </c>
      <c r="C1467" s="392"/>
      <c r="D1467" s="393"/>
      <c r="E1467" s="142">
        <f>VLOOKUP(A1467,MANODEOBRA,3,FALSE)</f>
        <v>43333</v>
      </c>
      <c r="F1467" s="143">
        <f>VLOOKUP(A1467,MANODEOBRA,4,FALSE)</f>
        <v>0.62980000000000003</v>
      </c>
      <c r="G1467" s="144">
        <v>2</v>
      </c>
      <c r="H1467" s="144">
        <v>80</v>
      </c>
      <c r="I1467" s="142">
        <f>E1467*(1+F1467)</f>
        <v>70624.123399999997</v>
      </c>
      <c r="J1467" s="142">
        <f>I1467*G1467/H1467</f>
        <v>1765.603085</v>
      </c>
    </row>
    <row r="1468" spans="1:10" ht="12.75" customHeight="1" x14ac:dyDescent="0.3">
      <c r="B1468" s="398"/>
      <c r="C1468" s="398"/>
      <c r="D1468" s="398"/>
      <c r="E1468" s="140"/>
      <c r="F1468" s="140"/>
      <c r="G1468" s="145"/>
      <c r="H1468" s="399" t="s">
        <v>190</v>
      </c>
      <c r="I1468" s="399"/>
      <c r="J1468" s="146">
        <f>+J1467</f>
        <v>1765.603085</v>
      </c>
    </row>
    <row r="1469" spans="1:10" ht="11.25" customHeight="1" x14ac:dyDescent="0.3">
      <c r="B1469" s="400"/>
      <c r="C1469" s="400"/>
      <c r="D1469" s="400"/>
      <c r="E1469" s="139"/>
      <c r="F1469" s="137"/>
      <c r="G1469" s="137"/>
      <c r="H1469" s="136"/>
      <c r="I1469" s="136"/>
      <c r="J1469" s="147"/>
    </row>
    <row r="1470" spans="1:10" ht="12.75" customHeight="1" x14ac:dyDescent="0.3">
      <c r="B1470" s="396" t="s">
        <v>191</v>
      </c>
      <c r="C1470" s="396"/>
      <c r="D1470" s="396"/>
      <c r="E1470" s="396"/>
      <c r="F1470" s="396"/>
      <c r="G1470" s="396"/>
      <c r="H1470" s="396"/>
      <c r="I1470" s="396"/>
      <c r="J1470" s="396"/>
    </row>
    <row r="1471" spans="1:10" ht="13.5" customHeight="1" x14ac:dyDescent="0.3">
      <c r="B1471" s="396" t="s">
        <v>181</v>
      </c>
      <c r="C1471" s="396"/>
      <c r="D1471" s="396"/>
      <c r="E1471" s="141"/>
      <c r="F1471" s="141" t="s">
        <v>192</v>
      </c>
      <c r="G1471" s="141" t="s">
        <v>184</v>
      </c>
      <c r="H1471" s="141" t="s">
        <v>185</v>
      </c>
      <c r="I1471" s="141" t="s">
        <v>186</v>
      </c>
      <c r="J1471" s="141" t="s">
        <v>187</v>
      </c>
    </row>
    <row r="1472" spans="1:10" ht="12.75" customHeight="1" x14ac:dyDescent="0.3">
      <c r="A1472" t="s">
        <v>193</v>
      </c>
      <c r="B1472" s="397" t="str">
        <f>VLOOKUP(A1472,EQUIPOS,2,FALSE)</f>
        <v>Herramienta menor</v>
      </c>
      <c r="C1472" s="397"/>
      <c r="D1472" s="397"/>
      <c r="E1472" s="142"/>
      <c r="F1472" s="143" t="str">
        <f>VLOOKUP(A1472,EQUIPOS,3,FALSE)</f>
        <v>(%)mo</v>
      </c>
      <c r="G1472" s="144">
        <v>1</v>
      </c>
      <c r="H1472" s="144">
        <v>10</v>
      </c>
      <c r="I1472" s="142">
        <f>+J1468</f>
        <v>1765.603085</v>
      </c>
      <c r="J1472" s="142">
        <f>I1472*G1472/H1472</f>
        <v>176.56030849999999</v>
      </c>
    </row>
    <row r="1473" spans="2:16" ht="12.75" customHeight="1" x14ac:dyDescent="0.3">
      <c r="B1473" s="398"/>
      <c r="C1473" s="398"/>
      <c r="D1473" s="398"/>
      <c r="E1473" s="140"/>
      <c r="F1473" s="140"/>
      <c r="G1473" s="145"/>
      <c r="H1473" s="399" t="s">
        <v>194</v>
      </c>
      <c r="I1473" s="399"/>
      <c r="J1473" s="146">
        <f>+J1472</f>
        <v>176.56030849999999</v>
      </c>
    </row>
    <row r="1474" spans="2:16" ht="11.25" customHeight="1" x14ac:dyDescent="0.3">
      <c r="B1474" s="400"/>
      <c r="C1474" s="400"/>
      <c r="D1474" s="400"/>
      <c r="E1474" s="139"/>
      <c r="F1474" s="137"/>
      <c r="G1474" s="137"/>
      <c r="H1474" s="136"/>
      <c r="I1474" s="136"/>
      <c r="J1474" s="147"/>
    </row>
    <row r="1475" spans="2:16" ht="13.5" customHeight="1" x14ac:dyDescent="0.3">
      <c r="B1475" s="401" t="s">
        <v>198</v>
      </c>
      <c r="C1475" s="401"/>
      <c r="D1475" s="401"/>
      <c r="E1475" s="401"/>
      <c r="F1475" s="401"/>
      <c r="G1475" s="138"/>
      <c r="H1475" s="138"/>
      <c r="I1475" s="148"/>
      <c r="J1475" s="146">
        <f>+J1473+J1468+J1463</f>
        <v>15472.163393500003</v>
      </c>
    </row>
    <row r="1476" spans="2:16" x14ac:dyDescent="0.3">
      <c r="B1476" s="402" t="s">
        <v>162</v>
      </c>
      <c r="C1476" s="402"/>
      <c r="D1476" s="402"/>
      <c r="E1476" s="402"/>
      <c r="F1476" s="402"/>
      <c r="G1476" s="149"/>
      <c r="H1476" s="403">
        <f>+PPTO!$F$108</f>
        <v>0.28999999999999998</v>
      </c>
      <c r="I1476" s="404"/>
      <c r="J1476" s="146">
        <f>J1475*(H1476)</f>
        <v>4486.9273841150007</v>
      </c>
    </row>
    <row r="1477" spans="2:16" x14ac:dyDescent="0.3">
      <c r="B1477" s="402" t="s">
        <v>164</v>
      </c>
      <c r="C1477" s="402"/>
      <c r="D1477" s="402"/>
      <c r="E1477" s="402"/>
      <c r="F1477" s="402"/>
      <c r="G1477" s="149"/>
      <c r="H1477" s="403">
        <f>+PPTO!$F$109</f>
        <v>0.01</v>
      </c>
      <c r="I1477" s="404"/>
      <c r="J1477" s="146">
        <f>+H1477*J1475</f>
        <v>154.72163393500003</v>
      </c>
    </row>
    <row r="1478" spans="2:16" x14ac:dyDescent="0.3">
      <c r="B1478" s="402" t="s">
        <v>163</v>
      </c>
      <c r="C1478" s="402"/>
      <c r="D1478" s="402"/>
      <c r="E1478" s="402"/>
      <c r="F1478" s="402"/>
      <c r="G1478" s="149"/>
      <c r="H1478" s="403">
        <f>+PPTO!$F$110</f>
        <v>0.05</v>
      </c>
      <c r="I1478" s="404"/>
      <c r="J1478" s="146">
        <f>+H1478*J1475</f>
        <v>773.60816967500023</v>
      </c>
    </row>
    <row r="1479" spans="2:16" ht="12" customHeight="1" x14ac:dyDescent="0.3">
      <c r="B1479" s="405" t="s">
        <v>199</v>
      </c>
      <c r="C1479" s="405"/>
      <c r="D1479" s="405"/>
      <c r="E1479" s="405"/>
      <c r="F1479" s="405"/>
      <c r="G1479" s="150"/>
      <c r="H1479" s="150"/>
      <c r="I1479" s="148"/>
      <c r="J1479" s="146">
        <f>SUM(J1475:J1478)</f>
        <v>20887.420581225007</v>
      </c>
    </row>
    <row r="1480" spans="2:16" x14ac:dyDescent="0.3">
      <c r="B1480" s="405" t="s">
        <v>200</v>
      </c>
      <c r="C1480" s="405"/>
      <c r="D1480" s="405"/>
      <c r="E1480" s="405"/>
      <c r="F1480" s="405"/>
      <c r="G1480" s="150"/>
      <c r="H1480" s="150"/>
      <c r="I1480" s="148"/>
      <c r="J1480" s="146">
        <f>ROUND(J1479,0)</f>
        <v>20887</v>
      </c>
    </row>
    <row r="1481" spans="2:16" ht="12.75" customHeight="1" x14ac:dyDescent="0.3">
      <c r="B1481" s="410"/>
      <c r="C1481" s="410"/>
      <c r="D1481" s="410"/>
      <c r="E1481" s="135"/>
      <c r="F1481" s="135"/>
      <c r="G1481" s="135"/>
      <c r="H1481" s="135"/>
      <c r="I1481" s="135"/>
      <c r="J1481" s="135"/>
    </row>
    <row r="1482" spans="2:16" x14ac:dyDescent="0.3">
      <c r="B1482" s="406" t="s">
        <v>176</v>
      </c>
      <c r="C1482" s="406"/>
      <c r="D1482" s="406"/>
      <c r="E1482" s="407" t="s">
        <v>862</v>
      </c>
      <c r="F1482" s="407"/>
      <c r="G1482" s="407"/>
      <c r="H1482" s="407"/>
      <c r="I1482" s="407"/>
      <c r="J1482" s="407"/>
    </row>
    <row r="1483" spans="2:16" x14ac:dyDescent="0.3">
      <c r="B1483" s="406" t="s">
        <v>177</v>
      </c>
      <c r="C1483" s="406"/>
      <c r="D1483" s="406"/>
      <c r="E1483" s="408" t="str">
        <f>VLOOKUP(E1482,PRESUPUESTO,2,FALSE)</f>
        <v xml:space="preserve">Suministro e instalacion red tuberia aires </v>
      </c>
      <c r="F1483" s="408"/>
      <c r="G1483" s="408"/>
      <c r="H1483" s="408"/>
      <c r="I1483" s="408"/>
      <c r="J1483" s="408"/>
    </row>
    <row r="1484" spans="2:16" x14ac:dyDescent="0.3">
      <c r="B1484" s="406" t="s">
        <v>178</v>
      </c>
      <c r="C1484" s="406"/>
      <c r="D1484" s="406"/>
      <c r="E1484" s="407" t="str">
        <f>VLOOKUP(E1482,PRESUPUESTO,3,FALSE)</f>
        <v>ml</v>
      </c>
      <c r="F1484" s="407"/>
      <c r="G1484" s="407"/>
      <c r="H1484" s="407"/>
      <c r="I1484" s="407"/>
      <c r="J1484" s="407"/>
    </row>
    <row r="1485" spans="2:16" x14ac:dyDescent="0.3">
      <c r="B1485" s="406" t="s">
        <v>179</v>
      </c>
      <c r="C1485" s="406"/>
      <c r="D1485" s="406"/>
      <c r="E1485" s="407" t="str">
        <f>E1482</f>
        <v>13.1.2</v>
      </c>
      <c r="F1485" s="407"/>
      <c r="G1485" s="407"/>
      <c r="H1485" s="407"/>
      <c r="I1485" s="407"/>
      <c r="J1485" s="407"/>
    </row>
    <row r="1486" spans="2:16" x14ac:dyDescent="0.3">
      <c r="B1486" s="409"/>
      <c r="C1486" s="409"/>
      <c r="D1486" s="409"/>
      <c r="E1486" s="140"/>
      <c r="F1486" s="140"/>
      <c r="G1486" s="140"/>
      <c r="H1486" s="140"/>
      <c r="I1486" s="140"/>
      <c r="J1486" s="140"/>
      <c r="M1486">
        <v>68070</v>
      </c>
      <c r="N1486">
        <f>M1486*0.07</f>
        <v>4764.9000000000005</v>
      </c>
      <c r="O1486">
        <f>SUM(M1486:N1486)</f>
        <v>72834.899999999994</v>
      </c>
    </row>
    <row r="1487" spans="2:16" x14ac:dyDescent="0.3">
      <c r="B1487" s="396" t="s">
        <v>201</v>
      </c>
      <c r="C1487" s="396"/>
      <c r="D1487" s="396"/>
      <c r="E1487" s="396"/>
      <c r="F1487" s="396"/>
      <c r="G1487" s="396"/>
      <c r="H1487" s="396"/>
      <c r="I1487" s="396"/>
      <c r="J1487" s="396"/>
      <c r="O1487">
        <f>O1486*0.07</f>
        <v>5098.4430000000002</v>
      </c>
      <c r="P1487">
        <f>O1486+O1487</f>
        <v>77933.342999999993</v>
      </c>
    </row>
    <row r="1488" spans="2:16" x14ac:dyDescent="0.3">
      <c r="B1488" s="396" t="s">
        <v>181</v>
      </c>
      <c r="C1488" s="396"/>
      <c r="D1488" s="396"/>
      <c r="E1488" s="141"/>
      <c r="F1488" s="141" t="s">
        <v>192</v>
      </c>
      <c r="G1488" s="141" t="s">
        <v>184</v>
      </c>
      <c r="H1488" s="141" t="s">
        <v>202</v>
      </c>
      <c r="I1488" s="141" t="s">
        <v>186</v>
      </c>
      <c r="J1488" s="141" t="s">
        <v>187</v>
      </c>
      <c r="P1488">
        <f>P1487*0.07</f>
        <v>5455.3340100000005</v>
      </c>
    </row>
    <row r="1489" spans="1:16" x14ac:dyDescent="0.3">
      <c r="B1489" s="397" t="s">
        <v>864</v>
      </c>
      <c r="C1489" s="397"/>
      <c r="D1489" s="397"/>
      <c r="E1489" s="142"/>
      <c r="F1489" s="143" t="s">
        <v>860</v>
      </c>
      <c r="G1489" s="144">
        <v>1</v>
      </c>
      <c r="H1489" s="144"/>
      <c r="I1489" s="142">
        <v>100000</v>
      </c>
      <c r="J1489" s="142">
        <f>I1489</f>
        <v>100000</v>
      </c>
      <c r="P1489">
        <f>P1487+P1488</f>
        <v>83388.677009999999</v>
      </c>
    </row>
    <row r="1490" spans="1:16" x14ac:dyDescent="0.3">
      <c r="B1490" s="397"/>
      <c r="C1490" s="397"/>
      <c r="D1490" s="397"/>
      <c r="E1490" s="142"/>
      <c r="F1490" s="143"/>
      <c r="G1490" s="144"/>
      <c r="H1490" s="144"/>
      <c r="I1490" s="142"/>
      <c r="J1490" s="142"/>
      <c r="P1490">
        <f>P1489*0.07</f>
        <v>5837.2073907000004</v>
      </c>
    </row>
    <row r="1491" spans="1:16" x14ac:dyDescent="0.3">
      <c r="B1491" s="398"/>
      <c r="C1491" s="398"/>
      <c r="D1491" s="398"/>
      <c r="E1491" s="140"/>
      <c r="F1491" s="140"/>
      <c r="G1491" s="145"/>
      <c r="H1491" s="399" t="s">
        <v>204</v>
      </c>
      <c r="I1491" s="399"/>
      <c r="J1491" s="146">
        <f>SUM(J1489:J1490)</f>
        <v>100000</v>
      </c>
    </row>
    <row r="1492" spans="1:16" x14ac:dyDescent="0.3">
      <c r="B1492" s="400"/>
      <c r="C1492" s="400"/>
      <c r="D1492" s="400"/>
      <c r="E1492" s="139"/>
      <c r="F1492" s="137"/>
      <c r="G1492" s="137"/>
      <c r="H1492" s="136"/>
      <c r="I1492" s="136"/>
      <c r="J1492" s="147"/>
    </row>
    <row r="1493" spans="1:16" x14ac:dyDescent="0.3">
      <c r="B1493" s="396" t="s">
        <v>180</v>
      </c>
      <c r="C1493" s="396"/>
      <c r="D1493" s="396"/>
      <c r="E1493" s="396"/>
      <c r="F1493" s="396"/>
      <c r="G1493" s="396"/>
      <c r="H1493" s="396"/>
      <c r="I1493" s="396"/>
      <c r="J1493" s="396"/>
    </row>
    <row r="1494" spans="1:16" x14ac:dyDescent="0.3">
      <c r="B1494" s="396" t="s">
        <v>181</v>
      </c>
      <c r="C1494" s="396"/>
      <c r="D1494" s="396"/>
      <c r="E1494" s="141" t="s">
        <v>182</v>
      </c>
      <c r="F1494" s="141" t="s">
        <v>183</v>
      </c>
      <c r="G1494" s="141" t="s">
        <v>184</v>
      </c>
      <c r="H1494" s="141" t="s">
        <v>185</v>
      </c>
      <c r="I1494" s="141" t="s">
        <v>186</v>
      </c>
      <c r="J1494" s="141" t="s">
        <v>187</v>
      </c>
    </row>
    <row r="1495" spans="1:16" ht="12.75" customHeight="1" x14ac:dyDescent="0.3">
      <c r="A1495" s="32" t="s">
        <v>189</v>
      </c>
      <c r="B1495" s="391" t="str">
        <f>VLOOKUP(A1495,MANODEOBRA,2,FALSE)</f>
        <v>Ayudante</v>
      </c>
      <c r="C1495" s="392"/>
      <c r="D1495" s="393"/>
      <c r="E1495" s="142">
        <f>VLOOKUP(A1495,MANODEOBRA,3,FALSE)</f>
        <v>43333</v>
      </c>
      <c r="F1495" s="143">
        <f>VLOOKUP(A1495,MANODEOBRA,4,FALSE)</f>
        <v>0.62980000000000003</v>
      </c>
      <c r="G1495" s="144">
        <v>1</v>
      </c>
      <c r="H1495" s="144">
        <v>10.68</v>
      </c>
      <c r="I1495" s="142">
        <f>E1495*(1+F1495)</f>
        <v>70624.123399999997</v>
      </c>
      <c r="J1495" s="142">
        <f>I1495*G1495/H1495</f>
        <v>6612.7456367041195</v>
      </c>
    </row>
    <row r="1496" spans="1:16" ht="12.75" customHeight="1" x14ac:dyDescent="0.3">
      <c r="A1496" s="32" t="s">
        <v>188</v>
      </c>
      <c r="B1496" s="391" t="str">
        <f>VLOOKUP(A1496,MANODEOBRA,2,FALSE)</f>
        <v>Oficial</v>
      </c>
      <c r="C1496" s="392"/>
      <c r="D1496" s="393"/>
      <c r="E1496" s="142">
        <f>VLOOKUP(A1496,MANODEOBRA,3,FALSE)</f>
        <v>73666</v>
      </c>
      <c r="F1496" s="143">
        <f>VLOOKUP(A1496,MANODEOBRA,4,FALSE)</f>
        <v>0.62980000000000003</v>
      </c>
      <c r="G1496" s="144">
        <v>1</v>
      </c>
      <c r="H1496" s="144">
        <v>10.68</v>
      </c>
      <c r="I1496" s="142">
        <f>E1496*(1+F1496)</f>
        <v>120060.8468</v>
      </c>
      <c r="J1496" s="142">
        <f>I1496*G1496/H1496</f>
        <v>11241.652322097378</v>
      </c>
    </row>
    <row r="1497" spans="1:16" x14ac:dyDescent="0.3">
      <c r="B1497" s="398"/>
      <c r="C1497" s="398"/>
      <c r="D1497" s="398"/>
      <c r="E1497" s="140"/>
      <c r="F1497" s="140"/>
      <c r="G1497" s="145"/>
      <c r="H1497" s="399" t="s">
        <v>190</v>
      </c>
      <c r="I1497" s="399"/>
      <c r="J1497" s="146">
        <f>+J1496+J1495</f>
        <v>17854.397958801499</v>
      </c>
    </row>
    <row r="1498" spans="1:16" x14ac:dyDescent="0.3">
      <c r="B1498" s="400"/>
      <c r="C1498" s="400"/>
      <c r="D1498" s="400"/>
      <c r="E1498" s="139"/>
      <c r="F1498" s="137"/>
      <c r="G1498" s="137"/>
      <c r="H1498" s="136"/>
      <c r="I1498" s="136"/>
      <c r="J1498" s="147"/>
    </row>
    <row r="1499" spans="1:16" x14ac:dyDescent="0.3">
      <c r="B1499" s="396" t="s">
        <v>191</v>
      </c>
      <c r="C1499" s="396"/>
      <c r="D1499" s="396"/>
      <c r="E1499" s="396"/>
      <c r="F1499" s="396"/>
      <c r="G1499" s="396"/>
      <c r="H1499" s="396"/>
      <c r="I1499" s="396"/>
      <c r="J1499" s="396"/>
    </row>
    <row r="1500" spans="1:16" x14ac:dyDescent="0.3">
      <c r="B1500" s="396" t="s">
        <v>181</v>
      </c>
      <c r="C1500" s="396"/>
      <c r="D1500" s="396"/>
      <c r="E1500" s="141"/>
      <c r="F1500" s="141" t="s">
        <v>192</v>
      </c>
      <c r="G1500" s="141" t="s">
        <v>184</v>
      </c>
      <c r="H1500" s="141" t="s">
        <v>185</v>
      </c>
      <c r="I1500" s="141" t="s">
        <v>186</v>
      </c>
      <c r="J1500" s="141" t="s">
        <v>187</v>
      </c>
    </row>
    <row r="1501" spans="1:16" ht="12.75" customHeight="1" x14ac:dyDescent="0.3">
      <c r="A1501" t="s">
        <v>193</v>
      </c>
      <c r="B1501" s="397" t="str">
        <f>VLOOKUP(A1501,EQUIPOS,2,FALSE)</f>
        <v>Herramienta menor</v>
      </c>
      <c r="C1501" s="397"/>
      <c r="D1501" s="397"/>
      <c r="E1501" s="142"/>
      <c r="F1501" s="143" t="str">
        <f>VLOOKUP(A1501,EQUIPOS,3,FALSE)</f>
        <v>(%)mo</v>
      </c>
      <c r="G1501" s="144">
        <v>1</v>
      </c>
      <c r="H1501" s="144">
        <v>1</v>
      </c>
      <c r="I1501" s="142">
        <f>+J1497</f>
        <v>17854.397958801499</v>
      </c>
      <c r="J1501" s="142">
        <f>I1501*G1501/H1501</f>
        <v>17854.397958801499</v>
      </c>
    </row>
    <row r="1502" spans="1:16" x14ac:dyDescent="0.3">
      <c r="B1502" s="398"/>
      <c r="C1502" s="398"/>
      <c r="D1502" s="398"/>
      <c r="E1502" s="140"/>
      <c r="F1502" s="140"/>
      <c r="G1502" s="145"/>
      <c r="H1502" s="399" t="s">
        <v>194</v>
      </c>
      <c r="I1502" s="399"/>
      <c r="J1502" s="146">
        <f>J1501</f>
        <v>17854.397958801499</v>
      </c>
    </row>
    <row r="1503" spans="1:16" x14ac:dyDescent="0.3">
      <c r="B1503" s="400"/>
      <c r="C1503" s="400"/>
      <c r="D1503" s="400"/>
      <c r="E1503" s="139"/>
      <c r="F1503" s="137"/>
      <c r="G1503" s="137"/>
      <c r="H1503" s="136"/>
      <c r="I1503" s="136"/>
      <c r="J1503" s="147"/>
    </row>
    <row r="1504" spans="1:16" x14ac:dyDescent="0.3">
      <c r="B1504" s="401" t="s">
        <v>198</v>
      </c>
      <c r="C1504" s="401"/>
      <c r="D1504" s="401"/>
      <c r="E1504" s="401"/>
      <c r="F1504" s="401"/>
      <c r="G1504" s="138"/>
      <c r="H1504" s="138"/>
      <c r="I1504" s="148"/>
      <c r="J1504" s="146">
        <f>+J1502+J1497+J1491</f>
        <v>135708.79591760301</v>
      </c>
    </row>
    <row r="1505" spans="2:10" x14ac:dyDescent="0.3">
      <c r="B1505" s="402" t="s">
        <v>162</v>
      </c>
      <c r="C1505" s="402"/>
      <c r="D1505" s="402"/>
      <c r="E1505" s="402"/>
      <c r="F1505" s="402"/>
      <c r="G1505" s="149"/>
      <c r="H1505" s="403">
        <f>+PPTO!$F$108</f>
        <v>0.28999999999999998</v>
      </c>
      <c r="I1505" s="404"/>
      <c r="J1505" s="146">
        <f>J1504*(H1505)</f>
        <v>39355.550816104871</v>
      </c>
    </row>
    <row r="1506" spans="2:10" x14ac:dyDescent="0.3">
      <c r="B1506" s="402" t="s">
        <v>164</v>
      </c>
      <c r="C1506" s="402"/>
      <c r="D1506" s="402"/>
      <c r="E1506" s="402"/>
      <c r="F1506" s="402"/>
      <c r="G1506" s="149"/>
      <c r="H1506" s="403">
        <f>+PPTO!$F$109</f>
        <v>0.01</v>
      </c>
      <c r="I1506" s="404"/>
      <c r="J1506" s="146">
        <f>+H1506*J1504</f>
        <v>1357.0879591760302</v>
      </c>
    </row>
    <row r="1507" spans="2:10" x14ac:dyDescent="0.3">
      <c r="B1507" s="402" t="s">
        <v>163</v>
      </c>
      <c r="C1507" s="402"/>
      <c r="D1507" s="402"/>
      <c r="E1507" s="402"/>
      <c r="F1507" s="402"/>
      <c r="G1507" s="149"/>
      <c r="H1507" s="403">
        <f>+PPTO!$F$110</f>
        <v>0.05</v>
      </c>
      <c r="I1507" s="404"/>
      <c r="J1507" s="146">
        <f>+H1507*J1504</f>
        <v>6785.439795880151</v>
      </c>
    </row>
    <row r="1508" spans="2:10" x14ac:dyDescent="0.3">
      <c r="B1508" s="405" t="s">
        <v>199</v>
      </c>
      <c r="C1508" s="405"/>
      <c r="D1508" s="405"/>
      <c r="E1508" s="405"/>
      <c r="F1508" s="405"/>
      <c r="G1508" s="150"/>
      <c r="H1508" s="150"/>
      <c r="I1508" s="148"/>
      <c r="J1508" s="146">
        <f>SUM(J1504:J1507)</f>
        <v>183206.87448876404</v>
      </c>
    </row>
    <row r="1509" spans="2:10" x14ac:dyDescent="0.3">
      <c r="B1509" s="405" t="s">
        <v>200</v>
      </c>
      <c r="C1509" s="405"/>
      <c r="D1509" s="405"/>
      <c r="E1509" s="405"/>
      <c r="F1509" s="405"/>
      <c r="G1509" s="150"/>
      <c r="H1509" s="150"/>
      <c r="I1509" s="148"/>
      <c r="J1509" s="146">
        <f>ROUND(J1508,0)</f>
        <v>183207</v>
      </c>
    </row>
    <row r="1510" spans="2:10" x14ac:dyDescent="0.3">
      <c r="B1510" s="406" t="s">
        <v>176</v>
      </c>
      <c r="C1510" s="406"/>
      <c r="D1510" s="406"/>
      <c r="E1510" s="407" t="str">
        <f>PPTO!B98</f>
        <v>13.1.3</v>
      </c>
      <c r="F1510" s="407"/>
      <c r="G1510" s="407"/>
      <c r="H1510" s="407"/>
      <c r="I1510" s="407"/>
      <c r="J1510" s="407"/>
    </row>
    <row r="1511" spans="2:10" x14ac:dyDescent="0.3">
      <c r="B1511" s="406" t="s">
        <v>177</v>
      </c>
      <c r="C1511" s="406"/>
      <c r="D1511" s="406"/>
      <c r="E1511" s="408" t="str">
        <f>VLOOKUP(E1510,PRESUPUESTO,2,FALSE)</f>
        <v xml:space="preserve">Suministro e instalación de aire acondicionado 12000 BTU </v>
      </c>
      <c r="F1511" s="408"/>
      <c r="G1511" s="408"/>
      <c r="H1511" s="408"/>
      <c r="I1511" s="408"/>
      <c r="J1511" s="408"/>
    </row>
    <row r="1512" spans="2:10" x14ac:dyDescent="0.3">
      <c r="B1512" s="406" t="s">
        <v>178</v>
      </c>
      <c r="C1512" s="406"/>
      <c r="D1512" s="406"/>
      <c r="E1512" s="407" t="str">
        <f>VLOOKUP(E1510,PRESUPUESTO,3,FALSE)</f>
        <v>und</v>
      </c>
      <c r="F1512" s="407"/>
      <c r="G1512" s="407"/>
      <c r="H1512" s="407"/>
      <c r="I1512" s="407"/>
      <c r="J1512" s="407"/>
    </row>
    <row r="1513" spans="2:10" x14ac:dyDescent="0.3">
      <c r="B1513" s="406" t="s">
        <v>179</v>
      </c>
      <c r="C1513" s="406"/>
      <c r="D1513" s="406"/>
      <c r="E1513" s="407" t="str">
        <f>E1510</f>
        <v>13.1.3</v>
      </c>
      <c r="F1513" s="407"/>
      <c r="G1513" s="407"/>
      <c r="H1513" s="407"/>
      <c r="I1513" s="407"/>
      <c r="J1513" s="407"/>
    </row>
    <row r="1514" spans="2:10" x14ac:dyDescent="0.3">
      <c r="B1514" s="409"/>
      <c r="C1514" s="409"/>
      <c r="D1514" s="409"/>
      <c r="E1514" s="140"/>
      <c r="F1514" s="140"/>
      <c r="G1514" s="140"/>
      <c r="H1514" s="140"/>
      <c r="I1514" s="140"/>
      <c r="J1514" s="140"/>
    </row>
    <row r="1515" spans="2:10" x14ac:dyDescent="0.3">
      <c r="B1515" s="396" t="s">
        <v>201</v>
      </c>
      <c r="C1515" s="396"/>
      <c r="D1515" s="396"/>
      <c r="E1515" s="396"/>
      <c r="F1515" s="396"/>
      <c r="G1515" s="396"/>
      <c r="H1515" s="396"/>
      <c r="I1515" s="396"/>
      <c r="J1515" s="396"/>
    </row>
    <row r="1516" spans="2:10" x14ac:dyDescent="0.3">
      <c r="B1516" s="396" t="s">
        <v>181</v>
      </c>
      <c r="C1516" s="396"/>
      <c r="D1516" s="396"/>
      <c r="E1516" s="141"/>
      <c r="F1516" s="141" t="s">
        <v>192</v>
      </c>
      <c r="G1516" s="141" t="s">
        <v>184</v>
      </c>
      <c r="H1516" s="141" t="s">
        <v>202</v>
      </c>
      <c r="I1516" s="141" t="s">
        <v>186</v>
      </c>
      <c r="J1516" s="141" t="s">
        <v>187</v>
      </c>
    </row>
    <row r="1517" spans="2:10" x14ac:dyDescent="0.3">
      <c r="B1517" s="397" t="s">
        <v>900</v>
      </c>
      <c r="C1517" s="397"/>
      <c r="D1517" s="397"/>
      <c r="E1517" s="142"/>
      <c r="F1517" s="143" t="s">
        <v>10</v>
      </c>
      <c r="G1517" s="144">
        <v>1</v>
      </c>
      <c r="H1517" s="144"/>
      <c r="I1517" s="142">
        <v>1699900</v>
      </c>
      <c r="J1517" s="142">
        <f>I1517</f>
        <v>1699900</v>
      </c>
    </row>
    <row r="1518" spans="2:10" x14ac:dyDescent="0.3">
      <c r="B1518" s="397"/>
      <c r="C1518" s="397"/>
      <c r="D1518" s="397"/>
      <c r="E1518" s="142"/>
      <c r="F1518" s="143"/>
      <c r="G1518" s="144"/>
      <c r="H1518" s="144"/>
      <c r="I1518" s="142"/>
      <c r="J1518" s="142"/>
    </row>
    <row r="1519" spans="2:10" x14ac:dyDescent="0.3">
      <c r="B1519" s="398"/>
      <c r="C1519" s="398"/>
      <c r="D1519" s="398"/>
      <c r="E1519" s="140"/>
      <c r="F1519" s="140"/>
      <c r="G1519" s="145"/>
      <c r="H1519" s="399" t="s">
        <v>204</v>
      </c>
      <c r="I1519" s="399"/>
      <c r="J1519" s="146">
        <f>SUM(J1517:J1518)</f>
        <v>1699900</v>
      </c>
    </row>
    <row r="1520" spans="2:10" x14ac:dyDescent="0.3">
      <c r="B1520" s="400"/>
      <c r="C1520" s="400"/>
      <c r="D1520" s="400"/>
      <c r="E1520" s="139"/>
      <c r="F1520" s="137"/>
      <c r="G1520" s="137"/>
      <c r="H1520" s="136"/>
      <c r="I1520" s="136"/>
      <c r="J1520" s="147"/>
    </row>
    <row r="1521" spans="1:10" x14ac:dyDescent="0.3">
      <c r="B1521" s="396" t="s">
        <v>180</v>
      </c>
      <c r="C1521" s="396"/>
      <c r="D1521" s="396"/>
      <c r="E1521" s="396"/>
      <c r="F1521" s="396"/>
      <c r="G1521" s="396"/>
      <c r="H1521" s="396"/>
      <c r="I1521" s="396"/>
      <c r="J1521" s="396"/>
    </row>
    <row r="1522" spans="1:10" x14ac:dyDescent="0.3">
      <c r="B1522" s="396" t="s">
        <v>181</v>
      </c>
      <c r="C1522" s="396"/>
      <c r="D1522" s="396"/>
      <c r="E1522" s="141" t="s">
        <v>182</v>
      </c>
      <c r="F1522" s="141" t="s">
        <v>183</v>
      </c>
      <c r="G1522" s="141" t="s">
        <v>184</v>
      </c>
      <c r="H1522" s="141" t="s">
        <v>185</v>
      </c>
      <c r="I1522" s="141" t="s">
        <v>186</v>
      </c>
      <c r="J1522" s="141" t="s">
        <v>187</v>
      </c>
    </row>
    <row r="1523" spans="1:10" ht="12.75" customHeight="1" x14ac:dyDescent="0.3">
      <c r="A1523" s="32" t="s">
        <v>189</v>
      </c>
      <c r="B1523" s="391" t="str">
        <f>VLOOKUP(A1523,MANODEOBRA,2,FALSE)</f>
        <v>Ayudante</v>
      </c>
      <c r="C1523" s="392"/>
      <c r="D1523" s="393"/>
      <c r="E1523" s="142">
        <f>VLOOKUP(A1523,MANODEOBRA,3,FALSE)</f>
        <v>43333</v>
      </c>
      <c r="F1523" s="143">
        <f>VLOOKUP(A1523,MANODEOBRA,4,FALSE)</f>
        <v>0.62980000000000003</v>
      </c>
      <c r="G1523" s="144">
        <v>1</v>
      </c>
      <c r="H1523" s="144">
        <v>0.26</v>
      </c>
      <c r="I1523" s="142">
        <f>E1523*(1+F1523)</f>
        <v>70624.123399999997</v>
      </c>
      <c r="J1523" s="142">
        <f>I1523*G1523/H1523</f>
        <v>271631.24384615384</v>
      </c>
    </row>
    <row r="1524" spans="1:10" ht="12.75" customHeight="1" x14ac:dyDescent="0.3">
      <c r="A1524" s="32" t="s">
        <v>188</v>
      </c>
      <c r="B1524" s="391" t="str">
        <f>VLOOKUP(A1524,MANODEOBRA,2,FALSE)</f>
        <v>Oficial</v>
      </c>
      <c r="C1524" s="392"/>
      <c r="D1524" s="393"/>
      <c r="E1524" s="142">
        <f>VLOOKUP(A1524,MANODEOBRA,3,FALSE)</f>
        <v>73666</v>
      </c>
      <c r="F1524" s="143">
        <f>VLOOKUP(A1524,MANODEOBRA,4,FALSE)</f>
        <v>0.62980000000000003</v>
      </c>
      <c r="G1524" s="144">
        <v>1</v>
      </c>
      <c r="H1524" s="144">
        <v>0.26</v>
      </c>
      <c r="I1524" s="142">
        <f>E1524*(1+F1524)</f>
        <v>120060.8468</v>
      </c>
      <c r="J1524" s="142">
        <f>I1524*G1524/H1524</f>
        <v>461772.48769230768</v>
      </c>
    </row>
    <row r="1525" spans="1:10" x14ac:dyDescent="0.3">
      <c r="B1525" s="398"/>
      <c r="C1525" s="398"/>
      <c r="D1525" s="398"/>
      <c r="E1525" s="140"/>
      <c r="F1525" s="140"/>
      <c r="G1525" s="145"/>
      <c r="H1525" s="399" t="s">
        <v>190</v>
      </c>
      <c r="I1525" s="399"/>
      <c r="J1525" s="146">
        <f>+J1524+J1523</f>
        <v>733403.73153846152</v>
      </c>
    </row>
    <row r="1526" spans="1:10" x14ac:dyDescent="0.3">
      <c r="B1526" s="400"/>
      <c r="C1526" s="400"/>
      <c r="D1526" s="400"/>
      <c r="E1526" s="139"/>
      <c r="F1526" s="137"/>
      <c r="G1526" s="137"/>
      <c r="H1526" s="136"/>
      <c r="I1526" s="136"/>
      <c r="J1526" s="147"/>
    </row>
    <row r="1527" spans="1:10" x14ac:dyDescent="0.3">
      <c r="B1527" s="396" t="s">
        <v>191</v>
      </c>
      <c r="C1527" s="396"/>
      <c r="D1527" s="396"/>
      <c r="E1527" s="396"/>
      <c r="F1527" s="396"/>
      <c r="G1527" s="396"/>
      <c r="H1527" s="396"/>
      <c r="I1527" s="396"/>
      <c r="J1527" s="396"/>
    </row>
    <row r="1528" spans="1:10" x14ac:dyDescent="0.3">
      <c r="B1528" s="396" t="s">
        <v>181</v>
      </c>
      <c r="C1528" s="396"/>
      <c r="D1528" s="396"/>
      <c r="E1528" s="141"/>
      <c r="F1528" s="141" t="s">
        <v>192</v>
      </c>
      <c r="G1528" s="141" t="s">
        <v>184</v>
      </c>
      <c r="H1528" s="141" t="s">
        <v>185</v>
      </c>
      <c r="I1528" s="141" t="s">
        <v>186</v>
      </c>
      <c r="J1528" s="141" t="s">
        <v>187</v>
      </c>
    </row>
    <row r="1529" spans="1:10" ht="12.75" customHeight="1" x14ac:dyDescent="0.3">
      <c r="A1529" t="s">
        <v>193</v>
      </c>
      <c r="B1529" s="397" t="str">
        <f>VLOOKUP(A1529,EQUIPOS,2,FALSE)</f>
        <v>Herramienta menor</v>
      </c>
      <c r="C1529" s="397"/>
      <c r="D1529" s="397"/>
      <c r="E1529" s="142"/>
      <c r="F1529" s="143" t="str">
        <f>VLOOKUP(A1529,EQUIPOS,3,FALSE)</f>
        <v>(%)mo</v>
      </c>
      <c r="G1529" s="144">
        <v>1</v>
      </c>
      <c r="H1529" s="144">
        <v>10</v>
      </c>
      <c r="I1529" s="142">
        <f>+J1525</f>
        <v>733403.73153846152</v>
      </c>
      <c r="J1529" s="142">
        <f>I1529*G1529/H1529</f>
        <v>73340.373153846158</v>
      </c>
    </row>
    <row r="1530" spans="1:10" x14ac:dyDescent="0.3">
      <c r="B1530" s="398"/>
      <c r="C1530" s="398"/>
      <c r="D1530" s="398"/>
      <c r="E1530" s="140"/>
      <c r="F1530" s="140"/>
      <c r="G1530" s="145"/>
      <c r="H1530" s="399" t="s">
        <v>194</v>
      </c>
      <c r="I1530" s="399"/>
      <c r="J1530" s="146">
        <f>J1529</f>
        <v>73340.373153846158</v>
      </c>
    </row>
    <row r="1531" spans="1:10" x14ac:dyDescent="0.3">
      <c r="B1531" s="400"/>
      <c r="C1531" s="400"/>
      <c r="D1531" s="400"/>
      <c r="E1531" s="139"/>
      <c r="F1531" s="137"/>
      <c r="G1531" s="137"/>
      <c r="H1531" s="136"/>
      <c r="I1531" s="136"/>
      <c r="J1531" s="147"/>
    </row>
    <row r="1532" spans="1:10" x14ac:dyDescent="0.3">
      <c r="B1532" s="401" t="s">
        <v>198</v>
      </c>
      <c r="C1532" s="401"/>
      <c r="D1532" s="401"/>
      <c r="E1532" s="401"/>
      <c r="F1532" s="401"/>
      <c r="G1532" s="138"/>
      <c r="H1532" s="138"/>
      <c r="I1532" s="148"/>
      <c r="J1532" s="146">
        <f>+J1530+J1525+J1519</f>
        <v>2506644.1046923078</v>
      </c>
    </row>
    <row r="1533" spans="1:10" x14ac:dyDescent="0.3">
      <c r="B1533" s="402" t="s">
        <v>162</v>
      </c>
      <c r="C1533" s="402"/>
      <c r="D1533" s="402"/>
      <c r="E1533" s="402"/>
      <c r="F1533" s="402"/>
      <c r="G1533" s="149"/>
      <c r="H1533" s="403">
        <f>+PPTO!$F$108</f>
        <v>0.28999999999999998</v>
      </c>
      <c r="I1533" s="404"/>
      <c r="J1533" s="146">
        <f>J1532*(H1533)</f>
        <v>726926.79036076926</v>
      </c>
    </row>
    <row r="1534" spans="1:10" x14ac:dyDescent="0.3">
      <c r="B1534" s="402" t="s">
        <v>164</v>
      </c>
      <c r="C1534" s="402"/>
      <c r="D1534" s="402"/>
      <c r="E1534" s="402"/>
      <c r="F1534" s="402"/>
      <c r="G1534" s="149"/>
      <c r="H1534" s="403">
        <f>+PPTO!$F$109</f>
        <v>0.01</v>
      </c>
      <c r="I1534" s="404"/>
      <c r="J1534" s="146">
        <f>+H1534*J1532</f>
        <v>25066.441046923079</v>
      </c>
    </row>
    <row r="1535" spans="1:10" x14ac:dyDescent="0.3">
      <c r="B1535" s="402" t="s">
        <v>163</v>
      </c>
      <c r="C1535" s="402"/>
      <c r="D1535" s="402"/>
      <c r="E1535" s="402"/>
      <c r="F1535" s="402"/>
      <c r="G1535" s="149"/>
      <c r="H1535" s="403">
        <f>+PPTO!$F$110</f>
        <v>0.05</v>
      </c>
      <c r="I1535" s="404"/>
      <c r="J1535" s="146">
        <f>+H1535*J1532</f>
        <v>125332.20523461539</v>
      </c>
    </row>
    <row r="1536" spans="1:10" x14ac:dyDescent="0.3">
      <c r="B1536" s="405" t="s">
        <v>199</v>
      </c>
      <c r="C1536" s="405"/>
      <c r="D1536" s="405"/>
      <c r="E1536" s="405"/>
      <c r="F1536" s="405"/>
      <c r="G1536" s="150"/>
      <c r="H1536" s="150"/>
      <c r="I1536" s="148"/>
      <c r="J1536" s="146">
        <f>SUM(J1532:J1535)</f>
        <v>3383969.5413346156</v>
      </c>
    </row>
    <row r="1537" spans="2:10" x14ac:dyDescent="0.3">
      <c r="B1537" s="405" t="s">
        <v>200</v>
      </c>
      <c r="C1537" s="405"/>
      <c r="D1537" s="405"/>
      <c r="E1537" s="405"/>
      <c r="F1537" s="405"/>
      <c r="G1537" s="150"/>
      <c r="H1537" s="150"/>
      <c r="I1537" s="148"/>
      <c r="J1537" s="146">
        <f>ROUND(J1536,0)</f>
        <v>3383970</v>
      </c>
    </row>
    <row r="1538" spans="2:10" x14ac:dyDescent="0.3">
      <c r="B1538" s="406" t="s">
        <v>176</v>
      </c>
      <c r="C1538" s="406"/>
      <c r="D1538" s="406"/>
      <c r="E1538" s="407" t="str">
        <f>PPTO!B99</f>
        <v>13.1.4</v>
      </c>
      <c r="F1538" s="407"/>
      <c r="G1538" s="407"/>
      <c r="H1538" s="407"/>
      <c r="I1538" s="407"/>
      <c r="J1538" s="407"/>
    </row>
    <row r="1539" spans="2:10" x14ac:dyDescent="0.3">
      <c r="B1539" s="406" t="s">
        <v>177</v>
      </c>
      <c r="C1539" s="406"/>
      <c r="D1539" s="406"/>
      <c r="E1539" s="408" t="str">
        <f>VLOOKUP(E1538,PRESUPUESTO,2,FALSE)</f>
        <v xml:space="preserve">Suministro e instalacion de puerta metalica de (0.90*1m)  calibre 18 incluye accesorios y pintura </v>
      </c>
      <c r="F1539" s="408"/>
      <c r="G1539" s="408"/>
      <c r="H1539" s="408"/>
      <c r="I1539" s="408"/>
      <c r="J1539" s="408"/>
    </row>
    <row r="1540" spans="2:10" x14ac:dyDescent="0.3">
      <c r="B1540" s="406" t="s">
        <v>178</v>
      </c>
      <c r="C1540" s="406"/>
      <c r="D1540" s="406"/>
      <c r="E1540" s="407" t="str">
        <f>VLOOKUP(E1538,PRESUPUESTO,3,FALSE)</f>
        <v>und</v>
      </c>
      <c r="F1540" s="407"/>
      <c r="G1540" s="407"/>
      <c r="H1540" s="407"/>
      <c r="I1540" s="407"/>
      <c r="J1540" s="407"/>
    </row>
    <row r="1541" spans="2:10" x14ac:dyDescent="0.3">
      <c r="B1541" s="406" t="s">
        <v>179</v>
      </c>
      <c r="C1541" s="406"/>
      <c r="D1541" s="406"/>
      <c r="E1541" s="407" t="str">
        <f>E1538</f>
        <v>13.1.4</v>
      </c>
      <c r="F1541" s="407"/>
      <c r="G1541" s="407"/>
      <c r="H1541" s="407"/>
      <c r="I1541" s="407"/>
      <c r="J1541" s="407"/>
    </row>
    <row r="1542" spans="2:10" x14ac:dyDescent="0.3">
      <c r="B1542" s="409"/>
      <c r="C1542" s="409"/>
      <c r="D1542" s="409"/>
      <c r="E1542" s="140"/>
      <c r="F1542" s="140"/>
      <c r="G1542" s="140"/>
      <c r="H1542" s="140"/>
      <c r="I1542" s="140"/>
      <c r="J1542" s="140"/>
    </row>
    <row r="1543" spans="2:10" x14ac:dyDescent="0.3">
      <c r="B1543" s="396" t="s">
        <v>201</v>
      </c>
      <c r="C1543" s="396"/>
      <c r="D1543" s="396"/>
      <c r="E1543" s="396"/>
      <c r="F1543" s="396"/>
      <c r="G1543" s="396"/>
      <c r="H1543" s="396"/>
      <c r="I1543" s="396"/>
      <c r="J1543" s="396"/>
    </row>
    <row r="1544" spans="2:10" x14ac:dyDescent="0.3">
      <c r="B1544" s="396" t="s">
        <v>181</v>
      </c>
      <c r="C1544" s="396"/>
      <c r="D1544" s="396"/>
      <c r="E1544" s="141"/>
      <c r="F1544" s="141" t="s">
        <v>192</v>
      </c>
      <c r="G1544" s="141" t="s">
        <v>184</v>
      </c>
      <c r="H1544" s="141" t="s">
        <v>202</v>
      </c>
      <c r="I1544" s="141" t="s">
        <v>186</v>
      </c>
      <c r="J1544" s="141" t="s">
        <v>187</v>
      </c>
    </row>
    <row r="1545" spans="2:10" ht="44.25" customHeight="1" x14ac:dyDescent="0.3">
      <c r="B1545" s="397" t="s">
        <v>869</v>
      </c>
      <c r="C1545" s="397"/>
      <c r="D1545" s="397"/>
      <c r="E1545" s="142"/>
      <c r="F1545" s="143" t="s">
        <v>10</v>
      </c>
      <c r="G1545" s="144">
        <v>1</v>
      </c>
      <c r="H1545" s="144"/>
      <c r="I1545" s="142">
        <v>200000</v>
      </c>
      <c r="J1545" s="142">
        <f>I1545</f>
        <v>200000</v>
      </c>
    </row>
    <row r="1546" spans="2:10" x14ac:dyDescent="0.3">
      <c r="B1546" s="421" t="s">
        <v>870</v>
      </c>
      <c r="C1546" s="421"/>
      <c r="D1546" s="421"/>
      <c r="E1546" s="263"/>
      <c r="F1546" s="264" t="s">
        <v>10</v>
      </c>
      <c r="G1546" s="265">
        <v>1</v>
      </c>
      <c r="H1546" s="265"/>
      <c r="I1546" s="263">
        <v>104000</v>
      </c>
      <c r="J1546" s="263">
        <f>I1546</f>
        <v>104000</v>
      </c>
    </row>
    <row r="1547" spans="2:10" x14ac:dyDescent="0.3">
      <c r="B1547" s="425" t="s">
        <v>871</v>
      </c>
      <c r="C1547" s="426"/>
      <c r="D1547" s="427"/>
      <c r="E1547" s="268"/>
      <c r="F1547" s="269" t="s">
        <v>10</v>
      </c>
      <c r="G1547" s="270">
        <v>1</v>
      </c>
      <c r="H1547" s="270"/>
      <c r="I1547" s="268">
        <v>10000</v>
      </c>
      <c r="J1547" s="268">
        <f>I1547</f>
        <v>10000</v>
      </c>
    </row>
    <row r="1548" spans="2:10" x14ac:dyDescent="0.3">
      <c r="B1548" s="140"/>
      <c r="C1548" s="140"/>
      <c r="D1548" s="140"/>
      <c r="E1548" s="260"/>
      <c r="F1548" s="261"/>
      <c r="G1548" s="262"/>
      <c r="H1548" s="266"/>
      <c r="I1548" s="267"/>
      <c r="J1548" s="267"/>
    </row>
    <row r="1549" spans="2:10" x14ac:dyDescent="0.3">
      <c r="B1549" s="398"/>
      <c r="C1549" s="398"/>
      <c r="D1549" s="398"/>
      <c r="E1549" s="140"/>
      <c r="F1549" s="140"/>
      <c r="G1549" s="145"/>
      <c r="H1549" s="399" t="s">
        <v>204</v>
      </c>
      <c r="I1549" s="399"/>
      <c r="J1549" s="146">
        <f>SUM(J1545:J1548)</f>
        <v>314000</v>
      </c>
    </row>
    <row r="1550" spans="2:10" x14ac:dyDescent="0.3">
      <c r="B1550" s="400"/>
      <c r="C1550" s="400"/>
      <c r="D1550" s="400"/>
      <c r="E1550" s="139"/>
      <c r="F1550" s="137"/>
      <c r="G1550" s="137"/>
      <c r="H1550" s="136"/>
      <c r="I1550" s="136"/>
      <c r="J1550" s="147"/>
    </row>
    <row r="1551" spans="2:10" x14ac:dyDescent="0.3">
      <c r="B1551" s="396" t="s">
        <v>180</v>
      </c>
      <c r="C1551" s="396"/>
      <c r="D1551" s="396"/>
      <c r="E1551" s="396"/>
      <c r="F1551" s="396"/>
      <c r="G1551" s="396"/>
      <c r="H1551" s="396"/>
      <c r="I1551" s="396"/>
      <c r="J1551" s="396"/>
    </row>
    <row r="1552" spans="2:10" x14ac:dyDescent="0.3">
      <c r="B1552" s="396" t="s">
        <v>181</v>
      </c>
      <c r="C1552" s="396"/>
      <c r="D1552" s="396"/>
      <c r="E1552" s="141" t="s">
        <v>182</v>
      </c>
      <c r="F1552" s="141" t="s">
        <v>183</v>
      </c>
      <c r="G1552" s="141" t="s">
        <v>184</v>
      </c>
      <c r="H1552" s="141" t="s">
        <v>185</v>
      </c>
      <c r="I1552" s="141" t="s">
        <v>186</v>
      </c>
      <c r="J1552" s="141" t="s">
        <v>187</v>
      </c>
    </row>
    <row r="1553" spans="1:10" ht="12.75" customHeight="1" x14ac:dyDescent="0.3">
      <c r="A1553" s="32" t="s">
        <v>189</v>
      </c>
      <c r="B1553" s="391" t="str">
        <f>VLOOKUP(A1553,MANODEOBRA,2,FALSE)</f>
        <v>Ayudante</v>
      </c>
      <c r="C1553" s="392"/>
      <c r="D1553" s="393"/>
      <c r="E1553" s="142">
        <f>VLOOKUP(A1553,MANODEOBRA,3,FALSE)</f>
        <v>43333</v>
      </c>
      <c r="F1553" s="143">
        <f>VLOOKUP(A1553,MANODEOBRA,4,FALSE)</f>
        <v>0.62980000000000003</v>
      </c>
      <c r="G1553" s="144">
        <v>1</v>
      </c>
      <c r="H1553" s="144">
        <v>5</v>
      </c>
      <c r="I1553" s="142">
        <f>E1553*(1+F1553)</f>
        <v>70624.123399999997</v>
      </c>
      <c r="J1553" s="142">
        <f>I1553*G1553/H1553</f>
        <v>14124.82468</v>
      </c>
    </row>
    <row r="1554" spans="1:10" ht="12.75" customHeight="1" x14ac:dyDescent="0.3">
      <c r="A1554" s="32" t="s">
        <v>188</v>
      </c>
      <c r="B1554" s="391" t="str">
        <f>VLOOKUP(A1554,MANODEOBRA,2,FALSE)</f>
        <v>Oficial</v>
      </c>
      <c r="C1554" s="392"/>
      <c r="D1554" s="393"/>
      <c r="E1554" s="142">
        <f>VLOOKUP(A1554,MANODEOBRA,3,FALSE)</f>
        <v>73666</v>
      </c>
      <c r="F1554" s="143">
        <f>VLOOKUP(A1554,MANODEOBRA,4,FALSE)</f>
        <v>0.62980000000000003</v>
      </c>
      <c r="G1554" s="144">
        <v>1</v>
      </c>
      <c r="H1554" s="144">
        <v>5</v>
      </c>
      <c r="I1554" s="142">
        <f>E1554*(1+F1554)</f>
        <v>120060.8468</v>
      </c>
      <c r="J1554" s="142">
        <f>I1554*G1554/H1554</f>
        <v>24012.16936</v>
      </c>
    </row>
    <row r="1555" spans="1:10" x14ac:dyDescent="0.3">
      <c r="B1555" s="398"/>
      <c r="C1555" s="398"/>
      <c r="D1555" s="398"/>
      <c r="E1555" s="140"/>
      <c r="F1555" s="140"/>
      <c r="G1555" s="145"/>
      <c r="H1555" s="399" t="s">
        <v>190</v>
      </c>
      <c r="I1555" s="399"/>
      <c r="J1555" s="146">
        <f>+J1554+J1553</f>
        <v>38136.994039999998</v>
      </c>
    </row>
    <row r="1556" spans="1:10" x14ac:dyDescent="0.3">
      <c r="B1556" s="400"/>
      <c r="C1556" s="400"/>
      <c r="D1556" s="400"/>
      <c r="E1556" s="139"/>
      <c r="F1556" s="137"/>
      <c r="G1556" s="137"/>
      <c r="H1556" s="136"/>
      <c r="I1556" s="136"/>
      <c r="J1556" s="147"/>
    </row>
    <row r="1557" spans="1:10" x14ac:dyDescent="0.3">
      <c r="B1557" s="396" t="s">
        <v>191</v>
      </c>
      <c r="C1557" s="396"/>
      <c r="D1557" s="396"/>
      <c r="E1557" s="396"/>
      <c r="F1557" s="396"/>
      <c r="G1557" s="396"/>
      <c r="H1557" s="396"/>
      <c r="I1557" s="396"/>
      <c r="J1557" s="396"/>
    </row>
    <row r="1558" spans="1:10" x14ac:dyDescent="0.3">
      <c r="B1558" s="396" t="s">
        <v>181</v>
      </c>
      <c r="C1558" s="396"/>
      <c r="D1558" s="396"/>
      <c r="E1558" s="141"/>
      <c r="F1558" s="141" t="s">
        <v>192</v>
      </c>
      <c r="G1558" s="141" t="s">
        <v>184</v>
      </c>
      <c r="H1558" s="141" t="s">
        <v>185</v>
      </c>
      <c r="I1558" s="141" t="s">
        <v>186</v>
      </c>
      <c r="J1558" s="141" t="s">
        <v>187</v>
      </c>
    </row>
    <row r="1559" spans="1:10" ht="12.75" customHeight="1" x14ac:dyDescent="0.3">
      <c r="A1559" t="s">
        <v>193</v>
      </c>
      <c r="B1559" s="397" t="str">
        <f>VLOOKUP(A1559,EQUIPOS,2,FALSE)</f>
        <v>Herramienta menor</v>
      </c>
      <c r="C1559" s="397"/>
      <c r="D1559" s="397"/>
      <c r="E1559" s="142"/>
      <c r="F1559" s="143" t="str">
        <f>VLOOKUP(A1559,EQUIPOS,3,FALSE)</f>
        <v>(%)mo</v>
      </c>
      <c r="G1559" s="144">
        <v>1</v>
      </c>
      <c r="H1559" s="144">
        <v>10</v>
      </c>
      <c r="I1559" s="142">
        <f>+J1555</f>
        <v>38136.994039999998</v>
      </c>
      <c r="J1559" s="142">
        <f>I1559*G1559/H1559</f>
        <v>3813.699404</v>
      </c>
    </row>
    <row r="1560" spans="1:10" x14ac:dyDescent="0.3">
      <c r="B1560" s="398"/>
      <c r="C1560" s="398"/>
      <c r="D1560" s="398"/>
      <c r="E1560" s="140"/>
      <c r="F1560" s="140"/>
      <c r="G1560" s="145"/>
      <c r="H1560" s="399" t="s">
        <v>194</v>
      </c>
      <c r="I1560" s="399"/>
      <c r="J1560" s="146">
        <f>J1559</f>
        <v>3813.699404</v>
      </c>
    </row>
    <row r="1561" spans="1:10" x14ac:dyDescent="0.3">
      <c r="B1561" s="400"/>
      <c r="C1561" s="400"/>
      <c r="D1561" s="400"/>
      <c r="E1561" s="139"/>
      <c r="F1561" s="137"/>
      <c r="G1561" s="137"/>
      <c r="H1561" s="136"/>
      <c r="I1561" s="136"/>
      <c r="J1561" s="147"/>
    </row>
    <row r="1562" spans="1:10" x14ac:dyDescent="0.3">
      <c r="B1562" s="401" t="s">
        <v>198</v>
      </c>
      <c r="C1562" s="401"/>
      <c r="D1562" s="401"/>
      <c r="E1562" s="401"/>
      <c r="F1562" s="401"/>
      <c r="G1562" s="138"/>
      <c r="H1562" s="138"/>
      <c r="I1562" s="148"/>
      <c r="J1562" s="146">
        <f>+J1560+J1555+J1549</f>
        <v>355950.69344399997</v>
      </c>
    </row>
    <row r="1563" spans="1:10" x14ac:dyDescent="0.3">
      <c r="B1563" s="402" t="s">
        <v>162</v>
      </c>
      <c r="C1563" s="402"/>
      <c r="D1563" s="402"/>
      <c r="E1563" s="402"/>
      <c r="F1563" s="402"/>
      <c r="G1563" s="149"/>
      <c r="H1563" s="403">
        <f>+PPTO!$F$108</f>
        <v>0.28999999999999998</v>
      </c>
      <c r="I1563" s="404"/>
      <c r="J1563" s="146">
        <f>J1562*(H1563)</f>
        <v>103225.70109875998</v>
      </c>
    </row>
    <row r="1564" spans="1:10" x14ac:dyDescent="0.3">
      <c r="B1564" s="402" t="s">
        <v>164</v>
      </c>
      <c r="C1564" s="402"/>
      <c r="D1564" s="402"/>
      <c r="E1564" s="402"/>
      <c r="F1564" s="402"/>
      <c r="G1564" s="149"/>
      <c r="H1564" s="403">
        <f>+PPTO!$F$109</f>
        <v>0.01</v>
      </c>
      <c r="I1564" s="404"/>
      <c r="J1564" s="146">
        <f>+H1564*J1562</f>
        <v>3559.5069344399999</v>
      </c>
    </row>
    <row r="1565" spans="1:10" x14ac:dyDescent="0.3">
      <c r="B1565" s="402" t="s">
        <v>163</v>
      </c>
      <c r="C1565" s="402"/>
      <c r="D1565" s="402"/>
      <c r="E1565" s="402"/>
      <c r="F1565" s="402"/>
      <c r="G1565" s="149"/>
      <c r="H1565" s="403">
        <f>+PPTO!$F$110</f>
        <v>0.05</v>
      </c>
      <c r="I1565" s="404"/>
      <c r="J1565" s="146">
        <f>+H1565*J1562</f>
        <v>17797.534672199999</v>
      </c>
    </row>
    <row r="1566" spans="1:10" x14ac:dyDescent="0.3">
      <c r="B1566" s="405" t="s">
        <v>199</v>
      </c>
      <c r="C1566" s="405"/>
      <c r="D1566" s="405"/>
      <c r="E1566" s="405"/>
      <c r="F1566" s="405"/>
      <c r="G1566" s="150"/>
      <c r="H1566" s="150"/>
      <c r="I1566" s="148"/>
      <c r="J1566" s="146">
        <f>SUM(J1562:J1565)</f>
        <v>480533.43614939996</v>
      </c>
    </row>
    <row r="1567" spans="1:10" x14ac:dyDescent="0.3">
      <c r="B1567" s="405" t="s">
        <v>200</v>
      </c>
      <c r="C1567" s="405"/>
      <c r="D1567" s="405"/>
      <c r="E1567" s="405"/>
      <c r="F1567" s="405"/>
      <c r="G1567" s="150"/>
      <c r="H1567" s="150"/>
      <c r="I1567" s="148"/>
      <c r="J1567" s="146">
        <f>ROUND(J1566,0)</f>
        <v>480533</v>
      </c>
    </row>
    <row r="1568" spans="1:10" x14ac:dyDescent="0.3">
      <c r="B1568" s="406" t="s">
        <v>176</v>
      </c>
      <c r="C1568" s="406"/>
      <c r="D1568" s="406"/>
      <c r="E1568" s="407" t="str">
        <f>PPTO!B100</f>
        <v>13.1.5</v>
      </c>
      <c r="F1568" s="407"/>
      <c r="G1568" s="407"/>
      <c r="H1568" s="407"/>
      <c r="I1568" s="407"/>
      <c r="J1568" s="407"/>
    </row>
    <row r="1569" spans="1:10" ht="32.25" customHeight="1" x14ac:dyDescent="0.3">
      <c r="B1569" s="406" t="s">
        <v>177</v>
      </c>
      <c r="C1569" s="406"/>
      <c r="D1569" s="406"/>
      <c r="E1569" s="408" t="str">
        <f>VLOOKUP(E1568,PRESUPUESTO,2,FALSE)</f>
        <v>Suministro e intalacion de ventana interior de (2.80*1m) incluye Película De Vidrio Esmerilado Para Ventanas</v>
      </c>
      <c r="F1569" s="408"/>
      <c r="G1569" s="408"/>
      <c r="H1569" s="408"/>
      <c r="I1569" s="408"/>
      <c r="J1569" s="408"/>
    </row>
    <row r="1570" spans="1:10" x14ac:dyDescent="0.3">
      <c r="B1570" s="406" t="s">
        <v>178</v>
      </c>
      <c r="C1570" s="406"/>
      <c r="D1570" s="406"/>
      <c r="E1570" s="407" t="str">
        <f>VLOOKUP(E1568,PRESUPUESTO,3,FALSE)</f>
        <v>und</v>
      </c>
      <c r="F1570" s="407"/>
      <c r="G1570" s="407"/>
      <c r="H1570" s="407"/>
      <c r="I1570" s="407"/>
      <c r="J1570" s="407"/>
    </row>
    <row r="1571" spans="1:10" x14ac:dyDescent="0.3">
      <c r="B1571" s="406" t="s">
        <v>179</v>
      </c>
      <c r="C1571" s="406"/>
      <c r="D1571" s="406"/>
      <c r="E1571" s="407" t="str">
        <f>E1568</f>
        <v>13.1.5</v>
      </c>
      <c r="F1571" s="407"/>
      <c r="G1571" s="407"/>
      <c r="H1571" s="407"/>
      <c r="I1571" s="407"/>
      <c r="J1571" s="407"/>
    </row>
    <row r="1572" spans="1:10" x14ac:dyDescent="0.3">
      <c r="B1572" s="409"/>
      <c r="C1572" s="409"/>
      <c r="D1572" s="409"/>
      <c r="E1572" s="140"/>
      <c r="F1572" s="140"/>
      <c r="G1572" s="140"/>
      <c r="H1572" s="140"/>
      <c r="I1572" s="140"/>
      <c r="J1572" s="140"/>
    </row>
    <row r="1573" spans="1:10" x14ac:dyDescent="0.3">
      <c r="B1573" s="396" t="s">
        <v>201</v>
      </c>
      <c r="C1573" s="396"/>
      <c r="D1573" s="396"/>
      <c r="E1573" s="396"/>
      <c r="F1573" s="396"/>
      <c r="G1573" s="396"/>
      <c r="H1573" s="396"/>
      <c r="I1573" s="396"/>
      <c r="J1573" s="396"/>
    </row>
    <row r="1574" spans="1:10" x14ac:dyDescent="0.3">
      <c r="B1574" s="396" t="s">
        <v>181</v>
      </c>
      <c r="C1574" s="396"/>
      <c r="D1574" s="396"/>
      <c r="E1574" s="141"/>
      <c r="F1574" s="141" t="s">
        <v>192</v>
      </c>
      <c r="G1574" s="141" t="s">
        <v>184</v>
      </c>
      <c r="H1574" s="141" t="s">
        <v>202</v>
      </c>
      <c r="I1574" s="141" t="s">
        <v>186</v>
      </c>
      <c r="J1574" s="141" t="s">
        <v>187</v>
      </c>
    </row>
    <row r="1575" spans="1:10" ht="46.5" customHeight="1" x14ac:dyDescent="0.3">
      <c r="B1575" s="421" t="s">
        <v>874</v>
      </c>
      <c r="C1575" s="421"/>
      <c r="D1575" s="421"/>
      <c r="E1575" s="263"/>
      <c r="F1575" s="264" t="s">
        <v>10</v>
      </c>
      <c r="G1575" s="265">
        <v>1</v>
      </c>
      <c r="H1575" s="265"/>
      <c r="I1575" s="263">
        <v>1100000</v>
      </c>
      <c r="J1575" s="263">
        <f>I1575</f>
        <v>1100000</v>
      </c>
    </row>
    <row r="1576" spans="1:10" ht="35.25" customHeight="1" x14ac:dyDescent="0.3">
      <c r="B1576" s="407" t="s">
        <v>875</v>
      </c>
      <c r="C1576" s="407"/>
      <c r="D1576" s="407"/>
      <c r="E1576" s="268"/>
      <c r="F1576" s="269" t="s">
        <v>10</v>
      </c>
      <c r="G1576" s="270">
        <v>1</v>
      </c>
      <c r="H1576" s="270"/>
      <c r="I1576" s="268">
        <v>54990</v>
      </c>
      <c r="J1576" s="268">
        <f>I1576</f>
        <v>54990</v>
      </c>
    </row>
    <row r="1577" spans="1:10" x14ac:dyDescent="0.3">
      <c r="B1577" s="140"/>
      <c r="C1577" s="140"/>
      <c r="D1577" s="140"/>
      <c r="E1577" s="260"/>
      <c r="F1577" s="261"/>
      <c r="G1577" s="262"/>
      <c r="H1577" s="266"/>
      <c r="I1577" s="267"/>
      <c r="J1577" s="267"/>
    </row>
    <row r="1578" spans="1:10" x14ac:dyDescent="0.3">
      <c r="B1578" s="398"/>
      <c r="C1578" s="398"/>
      <c r="D1578" s="398"/>
      <c r="E1578" s="140"/>
      <c r="F1578" s="140"/>
      <c r="G1578" s="145"/>
      <c r="H1578" s="399" t="s">
        <v>204</v>
      </c>
      <c r="I1578" s="399"/>
      <c r="J1578" s="146">
        <f>SUM(J1575:J1576)</f>
        <v>1154990</v>
      </c>
    </row>
    <row r="1579" spans="1:10" x14ac:dyDescent="0.3">
      <c r="B1579" s="400"/>
      <c r="C1579" s="400"/>
      <c r="D1579" s="400"/>
      <c r="E1579" s="139"/>
      <c r="F1579" s="137"/>
      <c r="G1579" s="137"/>
      <c r="H1579" s="136"/>
      <c r="I1579" s="136"/>
      <c r="J1579" s="147"/>
    </row>
    <row r="1580" spans="1:10" x14ac:dyDescent="0.3">
      <c r="B1580" s="396" t="s">
        <v>180</v>
      </c>
      <c r="C1580" s="396"/>
      <c r="D1580" s="396"/>
      <c r="E1580" s="396"/>
      <c r="F1580" s="396"/>
      <c r="G1580" s="396"/>
      <c r="H1580" s="396"/>
      <c r="I1580" s="396"/>
      <c r="J1580" s="396"/>
    </row>
    <row r="1581" spans="1:10" x14ac:dyDescent="0.3">
      <c r="B1581" s="396" t="s">
        <v>181</v>
      </c>
      <c r="C1581" s="396"/>
      <c r="D1581" s="396"/>
      <c r="E1581" s="141" t="s">
        <v>182</v>
      </c>
      <c r="F1581" s="141" t="s">
        <v>183</v>
      </c>
      <c r="G1581" s="141" t="s">
        <v>184</v>
      </c>
      <c r="H1581" s="141" t="s">
        <v>185</v>
      </c>
      <c r="I1581" s="141" t="s">
        <v>186</v>
      </c>
      <c r="J1581" s="141" t="s">
        <v>187</v>
      </c>
    </row>
    <row r="1582" spans="1:10" ht="12.75" customHeight="1" x14ac:dyDescent="0.3">
      <c r="A1582" s="32" t="s">
        <v>189</v>
      </c>
      <c r="B1582" s="391" t="str">
        <f>VLOOKUP(A1582,MANODEOBRA,2,FALSE)</f>
        <v>Ayudante</v>
      </c>
      <c r="C1582" s="392"/>
      <c r="D1582" s="393"/>
      <c r="E1582" s="142">
        <f>VLOOKUP(A1582,MANODEOBRA,3,FALSE)</f>
        <v>43333</v>
      </c>
      <c r="F1582" s="143">
        <f>VLOOKUP(A1582,MANODEOBRA,4,FALSE)</f>
        <v>0.62980000000000003</v>
      </c>
      <c r="G1582" s="144">
        <v>1</v>
      </c>
      <c r="H1582" s="144">
        <v>2</v>
      </c>
      <c r="I1582" s="142">
        <f>E1582*(1+F1582)</f>
        <v>70624.123399999997</v>
      </c>
      <c r="J1582" s="142">
        <f>I1582*G1582/H1582</f>
        <v>35312.061699999998</v>
      </c>
    </row>
    <row r="1583" spans="1:10" ht="12.75" customHeight="1" x14ac:dyDescent="0.3">
      <c r="A1583" s="32" t="s">
        <v>188</v>
      </c>
      <c r="B1583" s="391" t="str">
        <f>VLOOKUP(A1583,MANODEOBRA,2,FALSE)</f>
        <v>Oficial</v>
      </c>
      <c r="C1583" s="392"/>
      <c r="D1583" s="393"/>
      <c r="E1583" s="142">
        <f>VLOOKUP(A1583,MANODEOBRA,3,FALSE)</f>
        <v>73666</v>
      </c>
      <c r="F1583" s="143">
        <f>VLOOKUP(A1583,MANODEOBRA,4,FALSE)</f>
        <v>0.62980000000000003</v>
      </c>
      <c r="G1583" s="144">
        <v>1</v>
      </c>
      <c r="H1583" s="144">
        <v>2</v>
      </c>
      <c r="I1583" s="142">
        <f>E1583*(1+F1583)</f>
        <v>120060.8468</v>
      </c>
      <c r="J1583" s="142">
        <f>I1583*G1583/H1583</f>
        <v>60030.4234</v>
      </c>
    </row>
    <row r="1584" spans="1:10" x14ac:dyDescent="0.3">
      <c r="B1584" s="398"/>
      <c r="C1584" s="398"/>
      <c r="D1584" s="398"/>
      <c r="E1584" s="140"/>
      <c r="F1584" s="140"/>
      <c r="G1584" s="145"/>
      <c r="H1584" s="399" t="s">
        <v>190</v>
      </c>
      <c r="I1584" s="399"/>
      <c r="J1584" s="146">
        <f>+J1583+J1582</f>
        <v>95342.485099999991</v>
      </c>
    </row>
    <row r="1585" spans="1:10" x14ac:dyDescent="0.3">
      <c r="B1585" s="400"/>
      <c r="C1585" s="400"/>
      <c r="D1585" s="400"/>
      <c r="E1585" s="139"/>
      <c r="F1585" s="137"/>
      <c r="G1585" s="137"/>
      <c r="H1585" s="136"/>
      <c r="I1585" s="136"/>
      <c r="J1585" s="147"/>
    </row>
    <row r="1586" spans="1:10" x14ac:dyDescent="0.3">
      <c r="B1586" s="396" t="s">
        <v>191</v>
      </c>
      <c r="C1586" s="396"/>
      <c r="D1586" s="396"/>
      <c r="E1586" s="396"/>
      <c r="F1586" s="396"/>
      <c r="G1586" s="396"/>
      <c r="H1586" s="396"/>
      <c r="I1586" s="396"/>
      <c r="J1586" s="396"/>
    </row>
    <row r="1587" spans="1:10" x14ac:dyDescent="0.3">
      <c r="B1587" s="396" t="s">
        <v>181</v>
      </c>
      <c r="C1587" s="396"/>
      <c r="D1587" s="396"/>
      <c r="E1587" s="141"/>
      <c r="F1587" s="141" t="s">
        <v>192</v>
      </c>
      <c r="G1587" s="141" t="s">
        <v>184</v>
      </c>
      <c r="H1587" s="141" t="s">
        <v>185</v>
      </c>
      <c r="I1587" s="141" t="s">
        <v>186</v>
      </c>
      <c r="J1587" s="141" t="s">
        <v>187</v>
      </c>
    </row>
    <row r="1588" spans="1:10" ht="12.75" customHeight="1" x14ac:dyDescent="0.3">
      <c r="A1588" t="s">
        <v>193</v>
      </c>
      <c r="B1588" s="397" t="str">
        <f>VLOOKUP(A1588,EQUIPOS,2,FALSE)</f>
        <v>Herramienta menor</v>
      </c>
      <c r="C1588" s="397"/>
      <c r="D1588" s="397"/>
      <c r="E1588" s="142"/>
      <c r="F1588" s="143" t="str">
        <f>VLOOKUP(A1588,EQUIPOS,3,FALSE)</f>
        <v>(%)mo</v>
      </c>
      <c r="G1588" s="144">
        <v>1</v>
      </c>
      <c r="H1588" s="144">
        <v>10</v>
      </c>
      <c r="I1588" s="142">
        <f>+J1584</f>
        <v>95342.485099999991</v>
      </c>
      <c r="J1588" s="142">
        <f>I1588*G1588/H1588</f>
        <v>9534.2485099999994</v>
      </c>
    </row>
    <row r="1589" spans="1:10" x14ac:dyDescent="0.3">
      <c r="B1589" s="398"/>
      <c r="C1589" s="398"/>
      <c r="D1589" s="398"/>
      <c r="E1589" s="140"/>
      <c r="F1589" s="140"/>
      <c r="G1589" s="145"/>
      <c r="H1589" s="399" t="s">
        <v>194</v>
      </c>
      <c r="I1589" s="399"/>
      <c r="J1589" s="146">
        <f>J1588</f>
        <v>9534.2485099999994</v>
      </c>
    </row>
    <row r="1590" spans="1:10" x14ac:dyDescent="0.3">
      <c r="B1590" s="400"/>
      <c r="C1590" s="400"/>
      <c r="D1590" s="400"/>
      <c r="E1590" s="139"/>
      <c r="F1590" s="137"/>
      <c r="G1590" s="137"/>
      <c r="H1590" s="136"/>
      <c r="I1590" s="136"/>
      <c r="J1590" s="147"/>
    </row>
    <row r="1591" spans="1:10" x14ac:dyDescent="0.3">
      <c r="B1591" s="401" t="s">
        <v>198</v>
      </c>
      <c r="C1591" s="401"/>
      <c r="D1591" s="401"/>
      <c r="E1591" s="401"/>
      <c r="F1591" s="401"/>
      <c r="G1591" s="138"/>
      <c r="H1591" s="138"/>
      <c r="I1591" s="148"/>
      <c r="J1591" s="146">
        <f>+J1589+J1584+J1578</f>
        <v>1259866.73361</v>
      </c>
    </row>
    <row r="1592" spans="1:10" x14ac:dyDescent="0.3">
      <c r="B1592" s="402" t="s">
        <v>162</v>
      </c>
      <c r="C1592" s="402"/>
      <c r="D1592" s="402"/>
      <c r="E1592" s="402"/>
      <c r="F1592" s="402"/>
      <c r="G1592" s="149"/>
      <c r="H1592" s="403">
        <f>+PPTO!$F$108</f>
        <v>0.28999999999999998</v>
      </c>
      <c r="I1592" s="404"/>
      <c r="J1592" s="146">
        <f>J1591*(H1592)</f>
        <v>365361.3527469</v>
      </c>
    </row>
    <row r="1593" spans="1:10" x14ac:dyDescent="0.3">
      <c r="B1593" s="402" t="s">
        <v>164</v>
      </c>
      <c r="C1593" s="402"/>
      <c r="D1593" s="402"/>
      <c r="E1593" s="402"/>
      <c r="F1593" s="402"/>
      <c r="G1593" s="149"/>
      <c r="H1593" s="403">
        <f>+PPTO!$F$109</f>
        <v>0.01</v>
      </c>
      <c r="I1593" s="404"/>
      <c r="J1593" s="146">
        <f>+H1593*J1591</f>
        <v>12598.667336099999</v>
      </c>
    </row>
    <row r="1594" spans="1:10" x14ac:dyDescent="0.3">
      <c r="B1594" s="402" t="s">
        <v>163</v>
      </c>
      <c r="C1594" s="402"/>
      <c r="D1594" s="402"/>
      <c r="E1594" s="402"/>
      <c r="F1594" s="402"/>
      <c r="G1594" s="149"/>
      <c r="H1594" s="403">
        <f>+PPTO!$F$110</f>
        <v>0.05</v>
      </c>
      <c r="I1594" s="404"/>
      <c r="J1594" s="146">
        <f>+H1594*J1591</f>
        <v>62993.336680500004</v>
      </c>
    </row>
    <row r="1595" spans="1:10" x14ac:dyDescent="0.3">
      <c r="B1595" s="405" t="s">
        <v>199</v>
      </c>
      <c r="C1595" s="405"/>
      <c r="D1595" s="405"/>
      <c r="E1595" s="405"/>
      <c r="F1595" s="405"/>
      <c r="G1595" s="150"/>
      <c r="H1595" s="150"/>
      <c r="I1595" s="148"/>
      <c r="J1595" s="146">
        <f>SUM(J1591:J1594)</f>
        <v>1700820.0903735</v>
      </c>
    </row>
    <row r="1596" spans="1:10" x14ac:dyDescent="0.3">
      <c r="B1596" s="405" t="s">
        <v>200</v>
      </c>
      <c r="C1596" s="405"/>
      <c r="D1596" s="405"/>
      <c r="E1596" s="405"/>
      <c r="F1596" s="405"/>
      <c r="G1596" s="150"/>
      <c r="H1596" s="150"/>
      <c r="I1596" s="148"/>
      <c r="J1596" s="146">
        <f>ROUND(J1595,0)</f>
        <v>1700820</v>
      </c>
    </row>
    <row r="1600" spans="1:10" x14ac:dyDescent="0.3">
      <c r="C1600" s="317"/>
      <c r="E1600" s="394"/>
      <c r="F1600" s="394"/>
      <c r="G1600" s="394"/>
      <c r="I1600" s="394"/>
      <c r="J1600" s="394"/>
    </row>
    <row r="1601" spans="3:10" x14ac:dyDescent="0.3">
      <c r="C1601" s="318" t="s">
        <v>890</v>
      </c>
    </row>
    <row r="1602" spans="3:10" x14ac:dyDescent="0.3">
      <c r="C1602" s="318" t="s">
        <v>891</v>
      </c>
      <c r="F1602" t="s">
        <v>892</v>
      </c>
      <c r="I1602" s="395" t="s">
        <v>893</v>
      </c>
      <c r="J1602" s="395"/>
    </row>
  </sheetData>
  <mergeCells count="2143">
    <mergeCell ref="M1007:O1007"/>
    <mergeCell ref="M1008:Q1008"/>
    <mergeCell ref="M1009:Q1009"/>
    <mergeCell ref="S1009:T1009"/>
    <mergeCell ref="M1010:Q1010"/>
    <mergeCell ref="S1010:T1010"/>
    <mergeCell ref="M1011:Q1011"/>
    <mergeCell ref="S1011:T1011"/>
    <mergeCell ref="M1012:Q1012"/>
    <mergeCell ref="M1013:Q1013"/>
    <mergeCell ref="M980:O980"/>
    <mergeCell ref="M981:O981"/>
    <mergeCell ref="P981:U981"/>
    <mergeCell ref="M982:O982"/>
    <mergeCell ref="P982:U982"/>
    <mergeCell ref="M983:O983"/>
    <mergeCell ref="P983:U983"/>
    <mergeCell ref="M984:O984"/>
    <mergeCell ref="P984:U984"/>
    <mergeCell ref="M985:O985"/>
    <mergeCell ref="M986:U986"/>
    <mergeCell ref="M987:O987"/>
    <mergeCell ref="M988:O988"/>
    <mergeCell ref="M989:O989"/>
    <mergeCell ref="M990:O990"/>
    <mergeCell ref="M991:O991"/>
    <mergeCell ref="M992:O992"/>
    <mergeCell ref="M993:O993"/>
    <mergeCell ref="M994:O994"/>
    <mergeCell ref="M995:O995"/>
    <mergeCell ref="S995:T995"/>
    <mergeCell ref="M996:O996"/>
    <mergeCell ref="M997:U997"/>
    <mergeCell ref="M998:O998"/>
    <mergeCell ref="M999:O999"/>
    <mergeCell ref="M1000:O1000"/>
    <mergeCell ref="M1001:O1001"/>
    <mergeCell ref="S1001:T1001"/>
    <mergeCell ref="M1002:O1002"/>
    <mergeCell ref="M1003:U1003"/>
    <mergeCell ref="M1004:O1004"/>
    <mergeCell ref="M1005:O1005"/>
    <mergeCell ref="M1006:O1006"/>
    <mergeCell ref="S1006:T1006"/>
    <mergeCell ref="L1275:N1275"/>
    <mergeCell ref="B1587:D1587"/>
    <mergeCell ref="B1588:D1588"/>
    <mergeCell ref="B1589:D1589"/>
    <mergeCell ref="H1589:I1589"/>
    <mergeCell ref="B1563:F1563"/>
    <mergeCell ref="H1563:I1563"/>
    <mergeCell ref="B1564:F1564"/>
    <mergeCell ref="H1564:I1564"/>
    <mergeCell ref="B1565:F1565"/>
    <mergeCell ref="H1565:I1565"/>
    <mergeCell ref="B1566:F1566"/>
    <mergeCell ref="B1567:F1567"/>
    <mergeCell ref="B1547:D1547"/>
    <mergeCell ref="B1568:D1568"/>
    <mergeCell ref="E1568:J1568"/>
    <mergeCell ref="B1569:D1569"/>
    <mergeCell ref="E1569:J1569"/>
    <mergeCell ref="B1570:D1570"/>
    <mergeCell ref="E1570:J1570"/>
    <mergeCell ref="B1590:D1590"/>
    <mergeCell ref="B1591:F1591"/>
    <mergeCell ref="B1592:F1592"/>
    <mergeCell ref="H1592:I1592"/>
    <mergeCell ref="B1593:F1593"/>
    <mergeCell ref="H1593:I1593"/>
    <mergeCell ref="B1594:F1594"/>
    <mergeCell ref="H1594:I1594"/>
    <mergeCell ref="B1595:F1595"/>
    <mergeCell ref="B1596:F1596"/>
    <mergeCell ref="B1572:D1572"/>
    <mergeCell ref="B1573:J1573"/>
    <mergeCell ref="B1574:D1574"/>
    <mergeCell ref="B1575:D1575"/>
    <mergeCell ref="B1576:D1576"/>
    <mergeCell ref="B1578:D1578"/>
    <mergeCell ref="H1578:I1578"/>
    <mergeCell ref="B1579:D1579"/>
    <mergeCell ref="B1580:J1580"/>
    <mergeCell ref="B1581:D1581"/>
    <mergeCell ref="B1582:D1582"/>
    <mergeCell ref="B1583:D1583"/>
    <mergeCell ref="B1584:D1584"/>
    <mergeCell ref="H1584:I1584"/>
    <mergeCell ref="B1585:D1585"/>
    <mergeCell ref="B1586:J1586"/>
    <mergeCell ref="B1571:D1571"/>
    <mergeCell ref="E1571:J1571"/>
    <mergeCell ref="B1549:D1549"/>
    <mergeCell ref="H1549:I1549"/>
    <mergeCell ref="B1550:D1550"/>
    <mergeCell ref="B1551:J1551"/>
    <mergeCell ref="B1552:D1552"/>
    <mergeCell ref="B1553:D1553"/>
    <mergeCell ref="B1554:D1554"/>
    <mergeCell ref="B1555:D1555"/>
    <mergeCell ref="H1555:I1555"/>
    <mergeCell ref="B1556:D1556"/>
    <mergeCell ref="B1557:J1557"/>
    <mergeCell ref="B1558:D1558"/>
    <mergeCell ref="B1559:D1559"/>
    <mergeCell ref="B1560:D1560"/>
    <mergeCell ref="H1560:I1560"/>
    <mergeCell ref="B1561:D1561"/>
    <mergeCell ref="B1562:F1562"/>
    <mergeCell ref="B1535:F1535"/>
    <mergeCell ref="H1535:I1535"/>
    <mergeCell ref="B1536:F1536"/>
    <mergeCell ref="B1537:F1537"/>
    <mergeCell ref="B1538:D1538"/>
    <mergeCell ref="E1538:J1538"/>
    <mergeCell ref="B1539:D1539"/>
    <mergeCell ref="E1539:J1539"/>
    <mergeCell ref="B1540:D1540"/>
    <mergeCell ref="E1540:J1540"/>
    <mergeCell ref="B1541:D1541"/>
    <mergeCell ref="E1541:J1541"/>
    <mergeCell ref="B1542:D1542"/>
    <mergeCell ref="B1543:J1543"/>
    <mergeCell ref="B1544:D1544"/>
    <mergeCell ref="B1545:D1545"/>
    <mergeCell ref="B1546:D1546"/>
    <mergeCell ref="B1522:D1522"/>
    <mergeCell ref="B1523:D1523"/>
    <mergeCell ref="B1524:D1524"/>
    <mergeCell ref="B1525:D1525"/>
    <mergeCell ref="H1525:I1525"/>
    <mergeCell ref="B1526:D1526"/>
    <mergeCell ref="B1527:J1527"/>
    <mergeCell ref="B1528:D1528"/>
    <mergeCell ref="B1529:D1529"/>
    <mergeCell ref="B1530:D1530"/>
    <mergeCell ref="H1530:I1530"/>
    <mergeCell ref="B1531:D1531"/>
    <mergeCell ref="B1532:F1532"/>
    <mergeCell ref="B1533:F1533"/>
    <mergeCell ref="H1533:I1533"/>
    <mergeCell ref="B1534:F1534"/>
    <mergeCell ref="H1534:I1534"/>
    <mergeCell ref="B1512:D1512"/>
    <mergeCell ref="B1502:D1502"/>
    <mergeCell ref="H1502:I1502"/>
    <mergeCell ref="B1503:D1503"/>
    <mergeCell ref="B1504:F1504"/>
    <mergeCell ref="B1505:F1505"/>
    <mergeCell ref="H1505:I1505"/>
    <mergeCell ref="B1506:F1506"/>
    <mergeCell ref="H1506:I1506"/>
    <mergeCell ref="B1507:F1507"/>
    <mergeCell ref="H1507:I1507"/>
    <mergeCell ref="B1508:F1508"/>
    <mergeCell ref="B1509:F1509"/>
    <mergeCell ref="B1510:D1510"/>
    <mergeCell ref="E1510:J1510"/>
    <mergeCell ref="B1511:D1511"/>
    <mergeCell ref="E1511:J1511"/>
    <mergeCell ref="E1512:J1512"/>
    <mergeCell ref="B1513:D1513"/>
    <mergeCell ref="E1513:J1513"/>
    <mergeCell ref="B1514:D1514"/>
    <mergeCell ref="B1515:J1515"/>
    <mergeCell ref="B1516:D1516"/>
    <mergeCell ref="B1517:D1517"/>
    <mergeCell ref="B1518:D1518"/>
    <mergeCell ref="B1519:D1519"/>
    <mergeCell ref="H1519:I1519"/>
    <mergeCell ref="B1520:D1520"/>
    <mergeCell ref="B1521:J1521"/>
    <mergeCell ref="B1428:D1428"/>
    <mergeCell ref="B1429:D1429"/>
    <mergeCell ref="B1482:D1482"/>
    <mergeCell ref="E1482:J1482"/>
    <mergeCell ref="B1483:D1483"/>
    <mergeCell ref="E1483:J1483"/>
    <mergeCell ref="B1484:D1484"/>
    <mergeCell ref="E1484:J1484"/>
    <mergeCell ref="B1485:D1485"/>
    <mergeCell ref="E1485:J1485"/>
    <mergeCell ref="B1486:D1486"/>
    <mergeCell ref="B1487:J1487"/>
    <mergeCell ref="B1497:D1497"/>
    <mergeCell ref="H1497:I1497"/>
    <mergeCell ref="B1491:D1491"/>
    <mergeCell ref="H1491:I1491"/>
    <mergeCell ref="B1492:D1492"/>
    <mergeCell ref="B1493:J1493"/>
    <mergeCell ref="B1494:D1494"/>
    <mergeCell ref="B1495:D1495"/>
    <mergeCell ref="B1496:D1496"/>
    <mergeCell ref="B1488:D1488"/>
    <mergeCell ref="B1498:D1498"/>
    <mergeCell ref="B1499:J1499"/>
    <mergeCell ref="B1500:D1500"/>
    <mergeCell ref="B1501:D1501"/>
    <mergeCell ref="B1489:D1489"/>
    <mergeCell ref="B1490:D1490"/>
    <mergeCell ref="B560:D560"/>
    <mergeCell ref="B561:D561"/>
    <mergeCell ref="B563:D563"/>
    <mergeCell ref="H565:I565"/>
    <mergeCell ref="B541:D541"/>
    <mergeCell ref="B542:D542"/>
    <mergeCell ref="E542:J542"/>
    <mergeCell ref="B543:D543"/>
    <mergeCell ref="E543:J543"/>
    <mergeCell ref="B544:D544"/>
    <mergeCell ref="E544:J544"/>
    <mergeCell ref="B545:D545"/>
    <mergeCell ref="E545:J545"/>
    <mergeCell ref="B546:D546"/>
    <mergeCell ref="B547:J547"/>
    <mergeCell ref="B548:D548"/>
    <mergeCell ref="B549:D549"/>
    <mergeCell ref="B550:D550"/>
    <mergeCell ref="B551:D551"/>
    <mergeCell ref="H551:I551"/>
    <mergeCell ref="B553:J553"/>
    <mergeCell ref="B562:D562"/>
    <mergeCell ref="H562:I562"/>
    <mergeCell ref="B564:F564"/>
    <mergeCell ref="B565:F565"/>
    <mergeCell ref="B598:F598"/>
    <mergeCell ref="H598:I598"/>
    <mergeCell ref="B599:F599"/>
    <mergeCell ref="H599:I599"/>
    <mergeCell ref="B600:F600"/>
    <mergeCell ref="B601:F601"/>
    <mergeCell ref="B603:D603"/>
    <mergeCell ref="E603:J603"/>
    <mergeCell ref="B604:D604"/>
    <mergeCell ref="E604:J604"/>
    <mergeCell ref="B605:D605"/>
    <mergeCell ref="E605:J605"/>
    <mergeCell ref="B606:D606"/>
    <mergeCell ref="E606:J606"/>
    <mergeCell ref="B607:D607"/>
    <mergeCell ref="B608:J608"/>
    <mergeCell ref="B579:D579"/>
    <mergeCell ref="B580:D580"/>
    <mergeCell ref="H586:I586"/>
    <mergeCell ref="B587:D587"/>
    <mergeCell ref="B588:J588"/>
    <mergeCell ref="B589:D589"/>
    <mergeCell ref="H580:I580"/>
    <mergeCell ref="B581:D581"/>
    <mergeCell ref="B582:J582"/>
    <mergeCell ref="B583:D583"/>
    <mergeCell ref="B584:D584"/>
    <mergeCell ref="B585:D585"/>
    <mergeCell ref="B586:D586"/>
    <mergeCell ref="B1091:D1091"/>
    <mergeCell ref="H1091:I1091"/>
    <mergeCell ref="B1092:D1092"/>
    <mergeCell ref="B1093:J1093"/>
    <mergeCell ref="B1094:D1094"/>
    <mergeCell ref="B1095:D1095"/>
    <mergeCell ref="B1096:D1096"/>
    <mergeCell ref="B1097:D1097"/>
    <mergeCell ref="H1097:I1097"/>
    <mergeCell ref="B1098:D1098"/>
    <mergeCell ref="B1099:J1099"/>
    <mergeCell ref="B1100:D1100"/>
    <mergeCell ref="B1101:D1101"/>
    <mergeCell ref="B1102:D1102"/>
    <mergeCell ref="H1102:I1102"/>
    <mergeCell ref="B1082:D1082"/>
    <mergeCell ref="E1082:J1082"/>
    <mergeCell ref="B1083:D1083"/>
    <mergeCell ref="E1083:J1083"/>
    <mergeCell ref="B1084:D1084"/>
    <mergeCell ref="E2:J2"/>
    <mergeCell ref="E3:F3"/>
    <mergeCell ref="G3:J3"/>
    <mergeCell ref="B2:D3"/>
    <mergeCell ref="B441:D441"/>
    <mergeCell ref="E441:J441"/>
    <mergeCell ref="B442:D442"/>
    <mergeCell ref="E442:J442"/>
    <mergeCell ref="B443:D443"/>
    <mergeCell ref="E443:J443"/>
    <mergeCell ref="B444:D444"/>
    <mergeCell ref="E444:J444"/>
    <mergeCell ref="B445:D445"/>
    <mergeCell ref="B468:F468"/>
    <mergeCell ref="H468:I468"/>
    <mergeCell ref="B469:F469"/>
    <mergeCell ref="H469:I469"/>
    <mergeCell ref="B448:D448"/>
    <mergeCell ref="B449:D449"/>
    <mergeCell ref="B450:D450"/>
    <mergeCell ref="B460:D460"/>
    <mergeCell ref="B461:J461"/>
    <mergeCell ref="B462:D462"/>
    <mergeCell ref="B463:D463"/>
    <mergeCell ref="B464:D464"/>
    <mergeCell ref="H464:I464"/>
    <mergeCell ref="B465:D465"/>
    <mergeCell ref="B466:F466"/>
    <mergeCell ref="B467:F467"/>
    <mergeCell ref="H467:I467"/>
    <mergeCell ref="B453:D453"/>
    <mergeCell ref="H453:I453"/>
    <mergeCell ref="B1470:J1470"/>
    <mergeCell ref="B1471:D1471"/>
    <mergeCell ref="B1472:D1472"/>
    <mergeCell ref="B1473:D1473"/>
    <mergeCell ref="H1473:I1473"/>
    <mergeCell ref="E1084:J1084"/>
    <mergeCell ref="B1085:D1085"/>
    <mergeCell ref="E1085:J1085"/>
    <mergeCell ref="B1086:D1086"/>
    <mergeCell ref="B1087:J1087"/>
    <mergeCell ref="B1088:D1088"/>
    <mergeCell ref="B1089:D1089"/>
    <mergeCell ref="B634:D634"/>
    <mergeCell ref="B1012:F1012"/>
    <mergeCell ref="H1009:I1009"/>
    <mergeCell ref="H1011:I1011"/>
    <mergeCell ref="B1010:F1010"/>
    <mergeCell ref="H1010:I1010"/>
    <mergeCell ref="B1013:F1013"/>
    <mergeCell ref="B1014:D1014"/>
    <mergeCell ref="B1103:D1103"/>
    <mergeCell ref="B1104:F1104"/>
    <mergeCell ref="B1105:F1105"/>
    <mergeCell ref="H1105:I1105"/>
    <mergeCell ref="B1106:F1106"/>
    <mergeCell ref="H1106:I1106"/>
    <mergeCell ref="B1107:F1107"/>
    <mergeCell ref="H1107:I1107"/>
    <mergeCell ref="B1108:F1108"/>
    <mergeCell ref="B1109:F1109"/>
    <mergeCell ref="B1058:D1058"/>
    <mergeCell ref="B1090:D1090"/>
    <mergeCell ref="B1455:D1455"/>
    <mergeCell ref="E1455:J1455"/>
    <mergeCell ref="B1456:D1456"/>
    <mergeCell ref="E1456:J1456"/>
    <mergeCell ref="B1457:D1457"/>
    <mergeCell ref="E1457:J1457"/>
    <mergeCell ref="B1458:D1458"/>
    <mergeCell ref="E1458:J1458"/>
    <mergeCell ref="B1474:D1474"/>
    <mergeCell ref="B1475:F1475"/>
    <mergeCell ref="B1476:F1476"/>
    <mergeCell ref="B1478:F1478"/>
    <mergeCell ref="B1479:F1479"/>
    <mergeCell ref="B1480:F1480"/>
    <mergeCell ref="B1481:D1481"/>
    <mergeCell ref="H1476:I1476"/>
    <mergeCell ref="H1478:I1478"/>
    <mergeCell ref="B1477:F1477"/>
    <mergeCell ref="H1477:I1477"/>
    <mergeCell ref="B1459:D1459"/>
    <mergeCell ref="B1460:J1460"/>
    <mergeCell ref="B1461:D1461"/>
    <mergeCell ref="B1462:D1462"/>
    <mergeCell ref="B1463:D1463"/>
    <mergeCell ref="H1463:I1463"/>
    <mergeCell ref="B1464:D1464"/>
    <mergeCell ref="B1465:J1465"/>
    <mergeCell ref="B1466:D1466"/>
    <mergeCell ref="B1467:D1467"/>
    <mergeCell ref="B1468:D1468"/>
    <mergeCell ref="H1468:I1468"/>
    <mergeCell ref="B1469:D1469"/>
    <mergeCell ref="B1440:D1440"/>
    <mergeCell ref="H1440:I1440"/>
    <mergeCell ref="B1441:D1441"/>
    <mergeCell ref="B1442:J1442"/>
    <mergeCell ref="B1443:D1443"/>
    <mergeCell ref="B1444:D1444"/>
    <mergeCell ref="B1445:D1445"/>
    <mergeCell ref="B1446:D1446"/>
    <mergeCell ref="H1446:I1446"/>
    <mergeCell ref="B1447:D1447"/>
    <mergeCell ref="B1448:F1448"/>
    <mergeCell ref="B1449:F1449"/>
    <mergeCell ref="B1451:F1451"/>
    <mergeCell ref="B1452:F1452"/>
    <mergeCell ref="B1453:F1453"/>
    <mergeCell ref="B1454:D1454"/>
    <mergeCell ref="H1449:I1449"/>
    <mergeCell ref="H1451:I1451"/>
    <mergeCell ref="B1450:F1450"/>
    <mergeCell ref="H1450:I1450"/>
    <mergeCell ref="B1421:D1421"/>
    <mergeCell ref="B1422:J1422"/>
    <mergeCell ref="B1423:D1423"/>
    <mergeCell ref="B1424:D1424"/>
    <mergeCell ref="B1434:D1434"/>
    <mergeCell ref="H1434:I1434"/>
    <mergeCell ref="B1435:D1435"/>
    <mergeCell ref="B1436:J1436"/>
    <mergeCell ref="B1437:D1437"/>
    <mergeCell ref="B1438:D1438"/>
    <mergeCell ref="B1433:D1433"/>
    <mergeCell ref="B1427:D1427"/>
    <mergeCell ref="B1430:D1430"/>
    <mergeCell ref="B1431:D1431"/>
    <mergeCell ref="B1425:D1425"/>
    <mergeCell ref="B1426:D1426"/>
    <mergeCell ref="B1432:D1432"/>
    <mergeCell ref="B1409:D1409"/>
    <mergeCell ref="B1410:F1410"/>
    <mergeCell ref="B1411:F1411"/>
    <mergeCell ref="B1413:F1413"/>
    <mergeCell ref="B1412:F1412"/>
    <mergeCell ref="H1412:I1412"/>
    <mergeCell ref="B1418:D1418"/>
    <mergeCell ref="E1418:J1418"/>
    <mergeCell ref="B1419:D1419"/>
    <mergeCell ref="E1419:J1419"/>
    <mergeCell ref="B1420:D1420"/>
    <mergeCell ref="E1420:J1420"/>
    <mergeCell ref="B1414:F1414"/>
    <mergeCell ref="B1415:F1415"/>
    <mergeCell ref="B1416:D1416"/>
    <mergeCell ref="H1411:I1411"/>
    <mergeCell ref="H1413:I1413"/>
    <mergeCell ref="B1417:D1417"/>
    <mergeCell ref="E1417:J1417"/>
    <mergeCell ref="B1394:J1394"/>
    <mergeCell ref="B1395:D1395"/>
    <mergeCell ref="B1396:D1396"/>
    <mergeCell ref="B1397:D1397"/>
    <mergeCell ref="H1397:I1397"/>
    <mergeCell ref="B1404:D1404"/>
    <mergeCell ref="B1405:J1405"/>
    <mergeCell ref="B1406:D1406"/>
    <mergeCell ref="B1407:D1407"/>
    <mergeCell ref="B1408:D1408"/>
    <mergeCell ref="H1408:I1408"/>
    <mergeCell ref="B1398:D1398"/>
    <mergeCell ref="B1399:J1399"/>
    <mergeCell ref="B1400:D1400"/>
    <mergeCell ref="B1401:D1401"/>
    <mergeCell ref="B1402:D1402"/>
    <mergeCell ref="B1403:D1403"/>
    <mergeCell ref="H1403:I1403"/>
    <mergeCell ref="B1381:D1381"/>
    <mergeCell ref="B1382:F1382"/>
    <mergeCell ref="B1383:F1383"/>
    <mergeCell ref="H1383:I1383"/>
    <mergeCell ref="B1385:F1385"/>
    <mergeCell ref="B1384:F1384"/>
    <mergeCell ref="H1384:I1384"/>
    <mergeCell ref="B1390:D1390"/>
    <mergeCell ref="E1390:J1390"/>
    <mergeCell ref="B1391:D1391"/>
    <mergeCell ref="E1391:J1391"/>
    <mergeCell ref="B1392:D1392"/>
    <mergeCell ref="E1392:J1392"/>
    <mergeCell ref="B1393:D1393"/>
    <mergeCell ref="B1386:F1386"/>
    <mergeCell ref="B1387:F1387"/>
    <mergeCell ref="B1388:D1388"/>
    <mergeCell ref="H1385:I1385"/>
    <mergeCell ref="B1389:D1389"/>
    <mergeCell ref="E1389:J1389"/>
    <mergeCell ref="E1360:J1360"/>
    <mergeCell ref="B1361:D1361"/>
    <mergeCell ref="E1361:J1361"/>
    <mergeCell ref="B1362:D1362"/>
    <mergeCell ref="E1362:J1362"/>
    <mergeCell ref="B1363:D1363"/>
    <mergeCell ref="B1364:J1364"/>
    <mergeCell ref="B1365:D1365"/>
    <mergeCell ref="B1366:D1366"/>
    <mergeCell ref="B1367:D1367"/>
    <mergeCell ref="H1367:I1367"/>
    <mergeCell ref="B1368:D1368"/>
    <mergeCell ref="B1369:J1369"/>
    <mergeCell ref="B1370:D1370"/>
    <mergeCell ref="B1379:D1379"/>
    <mergeCell ref="B1380:D1380"/>
    <mergeCell ref="H1380:I1380"/>
    <mergeCell ref="B1371:D1371"/>
    <mergeCell ref="B1372:D1372"/>
    <mergeCell ref="B1373:D1373"/>
    <mergeCell ref="H1373:I1373"/>
    <mergeCell ref="B1374:D1374"/>
    <mergeCell ref="B1375:J1375"/>
    <mergeCell ref="B1376:D1376"/>
    <mergeCell ref="B1377:D1377"/>
    <mergeCell ref="B1378:D1378"/>
    <mergeCell ref="H1345:I1345"/>
    <mergeCell ref="B1346:D1346"/>
    <mergeCell ref="B1347:J1347"/>
    <mergeCell ref="B1348:D1348"/>
    <mergeCell ref="B1349:D1349"/>
    <mergeCell ref="B1350:D1350"/>
    <mergeCell ref="H1350:I1350"/>
    <mergeCell ref="B1351:D1351"/>
    <mergeCell ref="B1352:F1352"/>
    <mergeCell ref="B1353:F1353"/>
    <mergeCell ref="B1355:F1355"/>
    <mergeCell ref="B1356:F1356"/>
    <mergeCell ref="B1357:F1357"/>
    <mergeCell ref="B1358:D1358"/>
    <mergeCell ref="H1353:I1353"/>
    <mergeCell ref="H1355:I1355"/>
    <mergeCell ref="B1354:F1354"/>
    <mergeCell ref="H1354:I1354"/>
    <mergeCell ref="B1331:D1331"/>
    <mergeCell ref="E1331:J1331"/>
    <mergeCell ref="B1322:D1322"/>
    <mergeCell ref="B1325:F1325"/>
    <mergeCell ref="H1325:I1325"/>
    <mergeCell ref="B1332:D1332"/>
    <mergeCell ref="E1332:J1332"/>
    <mergeCell ref="B1333:D1333"/>
    <mergeCell ref="E1333:J1333"/>
    <mergeCell ref="B1334:D1334"/>
    <mergeCell ref="B1359:D1359"/>
    <mergeCell ref="E1359:J1359"/>
    <mergeCell ref="B1360:D1360"/>
    <mergeCell ref="B1335:J1335"/>
    <mergeCell ref="B1336:D1336"/>
    <mergeCell ref="B1337:D1337"/>
    <mergeCell ref="B1338:D1338"/>
    <mergeCell ref="B1339:D1339"/>
    <mergeCell ref="H1339:I1339"/>
    <mergeCell ref="B1323:F1323"/>
    <mergeCell ref="B1324:F1324"/>
    <mergeCell ref="H1324:I1324"/>
    <mergeCell ref="B1326:F1326"/>
    <mergeCell ref="H1326:I1326"/>
    <mergeCell ref="B1327:F1327"/>
    <mergeCell ref="B1340:D1340"/>
    <mergeCell ref="B1328:F1328"/>
    <mergeCell ref="B1341:J1341"/>
    <mergeCell ref="B1342:D1342"/>
    <mergeCell ref="B1343:D1343"/>
    <mergeCell ref="B1344:D1344"/>
    <mergeCell ref="B1345:D1345"/>
    <mergeCell ref="B1291:D1291"/>
    <mergeCell ref="B1292:F1292"/>
    <mergeCell ref="B1293:F1293"/>
    <mergeCell ref="B1295:F1295"/>
    <mergeCell ref="B1296:F1296"/>
    <mergeCell ref="B1297:F1297"/>
    <mergeCell ref="B1298:D1298"/>
    <mergeCell ref="H1293:I1293"/>
    <mergeCell ref="H1295:I1295"/>
    <mergeCell ref="B1330:D1330"/>
    <mergeCell ref="E1330:J1330"/>
    <mergeCell ref="B1299:D1299"/>
    <mergeCell ref="E1299:J1299"/>
    <mergeCell ref="B1300:D1300"/>
    <mergeCell ref="E1300:J1300"/>
    <mergeCell ref="B1301:D1301"/>
    <mergeCell ref="E1301:J1301"/>
    <mergeCell ref="B1302:D1302"/>
    <mergeCell ref="E1302:J1302"/>
    <mergeCell ref="B1303:D1303"/>
    <mergeCell ref="B1304:J1304"/>
    <mergeCell ref="B1305:D1305"/>
    <mergeCell ref="B1306:D1306"/>
    <mergeCell ref="B1307:D1307"/>
    <mergeCell ref="B1308:D1308"/>
    <mergeCell ref="B1317:J1317"/>
    <mergeCell ref="B1318:D1318"/>
    <mergeCell ref="B1319:D1319"/>
    <mergeCell ref="B1320:D1320"/>
    <mergeCell ref="B1321:D1321"/>
    <mergeCell ref="H1321:I1321"/>
    <mergeCell ref="B1329:D1329"/>
    <mergeCell ref="B1276:D1276"/>
    <mergeCell ref="B1277:D1277"/>
    <mergeCell ref="B1278:D1278"/>
    <mergeCell ref="H1278:I1278"/>
    <mergeCell ref="B1279:D1279"/>
    <mergeCell ref="B1280:J1280"/>
    <mergeCell ref="B1281:D1281"/>
    <mergeCell ref="B1282:D1282"/>
    <mergeCell ref="B1283:D1283"/>
    <mergeCell ref="B1284:D1284"/>
    <mergeCell ref="H1284:I1284"/>
    <mergeCell ref="B1285:D1285"/>
    <mergeCell ref="B1286:J1286"/>
    <mergeCell ref="B1287:D1287"/>
    <mergeCell ref="B1288:D1288"/>
    <mergeCell ref="B1289:D1289"/>
    <mergeCell ref="B1290:D1290"/>
    <mergeCell ref="H1290:I1290"/>
    <mergeCell ref="B1265:F1265"/>
    <mergeCell ref="B1266:F1266"/>
    <mergeCell ref="B1267:D1267"/>
    <mergeCell ref="H1262:I1262"/>
    <mergeCell ref="H1264:I1264"/>
    <mergeCell ref="B1268:D1268"/>
    <mergeCell ref="E1268:J1268"/>
    <mergeCell ref="B1269:D1269"/>
    <mergeCell ref="E1269:J1269"/>
    <mergeCell ref="B1270:D1270"/>
    <mergeCell ref="E1270:J1270"/>
    <mergeCell ref="B1271:D1271"/>
    <mergeCell ref="E1271:J1271"/>
    <mergeCell ref="B1272:D1272"/>
    <mergeCell ref="B1273:J1273"/>
    <mergeCell ref="B1274:D1274"/>
    <mergeCell ref="B1275:D1275"/>
    <mergeCell ref="B1249:J1249"/>
    <mergeCell ref="B1250:D1250"/>
    <mergeCell ref="B1251:D1251"/>
    <mergeCell ref="B1252:D1252"/>
    <mergeCell ref="B1253:D1253"/>
    <mergeCell ref="H1253:I1253"/>
    <mergeCell ref="B1254:D1254"/>
    <mergeCell ref="B1255:J1255"/>
    <mergeCell ref="B1256:D1256"/>
    <mergeCell ref="B1257:D1257"/>
    <mergeCell ref="B1258:D1258"/>
    <mergeCell ref="B1259:D1259"/>
    <mergeCell ref="H1259:I1259"/>
    <mergeCell ref="B1260:D1260"/>
    <mergeCell ref="B1261:F1261"/>
    <mergeCell ref="B1262:F1262"/>
    <mergeCell ref="B1264:F1264"/>
    <mergeCell ref="B1236:D1236"/>
    <mergeCell ref="E1236:J1236"/>
    <mergeCell ref="B1237:D1237"/>
    <mergeCell ref="E1237:J1237"/>
    <mergeCell ref="B1238:D1238"/>
    <mergeCell ref="E1238:J1238"/>
    <mergeCell ref="B1239:D1239"/>
    <mergeCell ref="B1240:J1240"/>
    <mergeCell ref="B1241:D1241"/>
    <mergeCell ref="B1242:D1242"/>
    <mergeCell ref="B1243:D1243"/>
    <mergeCell ref="B1244:D1244"/>
    <mergeCell ref="B1245:D1245"/>
    <mergeCell ref="B1246:D1246"/>
    <mergeCell ref="B1247:D1247"/>
    <mergeCell ref="H1247:I1247"/>
    <mergeCell ref="B1248:D1248"/>
    <mergeCell ref="B1221:D1221"/>
    <mergeCell ref="B1222:J1222"/>
    <mergeCell ref="B1223:D1223"/>
    <mergeCell ref="B1224:D1224"/>
    <mergeCell ref="B1225:D1225"/>
    <mergeCell ref="B1226:D1226"/>
    <mergeCell ref="H1226:I1226"/>
    <mergeCell ref="B1227:D1227"/>
    <mergeCell ref="B1228:F1228"/>
    <mergeCell ref="B1229:F1229"/>
    <mergeCell ref="B1231:F1231"/>
    <mergeCell ref="B1232:F1232"/>
    <mergeCell ref="B1233:F1233"/>
    <mergeCell ref="B1234:D1234"/>
    <mergeCell ref="H1229:I1229"/>
    <mergeCell ref="H1231:I1231"/>
    <mergeCell ref="B1235:D1235"/>
    <mergeCell ref="E1235:J1235"/>
    <mergeCell ref="B1207:D1207"/>
    <mergeCell ref="E1207:J1207"/>
    <mergeCell ref="B1208:D1208"/>
    <mergeCell ref="E1208:J1208"/>
    <mergeCell ref="B1209:D1209"/>
    <mergeCell ref="B1210:J1210"/>
    <mergeCell ref="B1211:D1211"/>
    <mergeCell ref="B1212:D1212"/>
    <mergeCell ref="B1213:D1213"/>
    <mergeCell ref="B1214:D1214"/>
    <mergeCell ref="H1214:I1214"/>
    <mergeCell ref="B1215:D1215"/>
    <mergeCell ref="B1216:J1216"/>
    <mergeCell ref="B1217:D1217"/>
    <mergeCell ref="B1218:D1218"/>
    <mergeCell ref="B1219:D1219"/>
    <mergeCell ref="B1220:D1220"/>
    <mergeCell ref="H1220:I1220"/>
    <mergeCell ref="B1194:D1194"/>
    <mergeCell ref="B1195:D1195"/>
    <mergeCell ref="B1196:D1196"/>
    <mergeCell ref="H1196:I1196"/>
    <mergeCell ref="B1197:D1197"/>
    <mergeCell ref="B1198:F1198"/>
    <mergeCell ref="B1199:F1199"/>
    <mergeCell ref="B1201:F1201"/>
    <mergeCell ref="B1202:F1202"/>
    <mergeCell ref="B1203:F1203"/>
    <mergeCell ref="B1204:D1204"/>
    <mergeCell ref="H1199:I1199"/>
    <mergeCell ref="H1201:I1201"/>
    <mergeCell ref="B1205:D1205"/>
    <mergeCell ref="E1205:J1205"/>
    <mergeCell ref="B1206:D1206"/>
    <mergeCell ref="E1206:J1206"/>
    <mergeCell ref="B1130:D1130"/>
    <mergeCell ref="B1131:D1131"/>
    <mergeCell ref="H1131:I1131"/>
    <mergeCell ref="B1132:D1132"/>
    <mergeCell ref="B1133:F1133"/>
    <mergeCell ref="B1134:F1134"/>
    <mergeCell ref="B1136:F1136"/>
    <mergeCell ref="B1137:F1137"/>
    <mergeCell ref="B1138:F1138"/>
    <mergeCell ref="H1134:I1134"/>
    <mergeCell ref="H1136:I1136"/>
    <mergeCell ref="B1139:D1139"/>
    <mergeCell ref="B1175:D1175"/>
    <mergeCell ref="E1175:J1175"/>
    <mergeCell ref="B1176:D1176"/>
    <mergeCell ref="E1176:J1176"/>
    <mergeCell ref="B1177:D1177"/>
    <mergeCell ref="E1177:J1177"/>
    <mergeCell ref="B1140:D1140"/>
    <mergeCell ref="E1140:J1140"/>
    <mergeCell ref="B1141:D1141"/>
    <mergeCell ref="E1141:J1141"/>
    <mergeCell ref="B1142:D1142"/>
    <mergeCell ref="E1142:J1142"/>
    <mergeCell ref="B1143:D1143"/>
    <mergeCell ref="E1143:J1143"/>
    <mergeCell ref="B1144:D1144"/>
    <mergeCell ref="B1145:J1145"/>
    <mergeCell ref="B1146:D1146"/>
    <mergeCell ref="B1147:D1147"/>
    <mergeCell ref="B1148:D1148"/>
    <mergeCell ref="B1152:D1152"/>
    <mergeCell ref="B1115:D1115"/>
    <mergeCell ref="B1116:J1116"/>
    <mergeCell ref="B1117:D1117"/>
    <mergeCell ref="B1118:D1118"/>
    <mergeCell ref="B1119:D1119"/>
    <mergeCell ref="B1120:D1120"/>
    <mergeCell ref="H1120:I1120"/>
    <mergeCell ref="B1121:D1121"/>
    <mergeCell ref="B1122:J1122"/>
    <mergeCell ref="B1123:D1123"/>
    <mergeCell ref="B1124:D1124"/>
    <mergeCell ref="B1125:D1125"/>
    <mergeCell ref="B1126:D1126"/>
    <mergeCell ref="H1126:I1126"/>
    <mergeCell ref="B1127:D1127"/>
    <mergeCell ref="B1128:J1128"/>
    <mergeCell ref="B1129:D1129"/>
    <mergeCell ref="B1072:D1072"/>
    <mergeCell ref="H1072:I1072"/>
    <mergeCell ref="B1073:D1073"/>
    <mergeCell ref="B1074:F1074"/>
    <mergeCell ref="B1075:F1075"/>
    <mergeCell ref="B1077:F1077"/>
    <mergeCell ref="B1078:F1078"/>
    <mergeCell ref="H1075:I1075"/>
    <mergeCell ref="H1077:I1077"/>
    <mergeCell ref="B1079:F1079"/>
    <mergeCell ref="B1080:D1080"/>
    <mergeCell ref="B981:D981"/>
    <mergeCell ref="E981:J981"/>
    <mergeCell ref="B1076:F1076"/>
    <mergeCell ref="H1076:I1076"/>
    <mergeCell ref="B982:D982"/>
    <mergeCell ref="E982:J982"/>
    <mergeCell ref="B983:D983"/>
    <mergeCell ref="E983:J983"/>
    <mergeCell ref="B984:D984"/>
    <mergeCell ref="E984:J984"/>
    <mergeCell ref="B985:D985"/>
    <mergeCell ref="B986:J986"/>
    <mergeCell ref="B987:D987"/>
    <mergeCell ref="B988:D988"/>
    <mergeCell ref="B989:D989"/>
    <mergeCell ref="B990:D990"/>
    <mergeCell ref="B991:D991"/>
    <mergeCell ref="B992:D992"/>
    <mergeCell ref="B1064:D1064"/>
    <mergeCell ref="B1065:D1065"/>
    <mergeCell ref="B1066:D1066"/>
    <mergeCell ref="B1067:D1067"/>
    <mergeCell ref="H1067:I1067"/>
    <mergeCell ref="B1068:D1068"/>
    <mergeCell ref="B1026:D1026"/>
    <mergeCell ref="B1027:D1027"/>
    <mergeCell ref="H1027:I1027"/>
    <mergeCell ref="B1028:D1028"/>
    <mergeCell ref="B1029:J1029"/>
    <mergeCell ref="B1030:D1030"/>
    <mergeCell ref="B1031:D1031"/>
    <mergeCell ref="B1032:D1032"/>
    <mergeCell ref="B1033:D1033"/>
    <mergeCell ref="H1033:I1033"/>
    <mergeCell ref="B1034:D1034"/>
    <mergeCell ref="B1035:J1035"/>
    <mergeCell ref="B1036:D1036"/>
    <mergeCell ref="B1037:D1037"/>
    <mergeCell ref="B1038:D1038"/>
    <mergeCell ref="H1038:I1038"/>
    <mergeCell ref="B1039:D1039"/>
    <mergeCell ref="B1059:D1059"/>
    <mergeCell ref="B1060:D1060"/>
    <mergeCell ref="B1069:J1069"/>
    <mergeCell ref="B1070:D1070"/>
    <mergeCell ref="B1071:D1071"/>
    <mergeCell ref="B1040:F1040"/>
    <mergeCell ref="B1041:F1041"/>
    <mergeCell ref="B1043:F1043"/>
    <mergeCell ref="B1044:F1044"/>
    <mergeCell ref="B1045:F1045"/>
    <mergeCell ref="B1046:D1046"/>
    <mergeCell ref="H1041:I1041"/>
    <mergeCell ref="H1043:I1043"/>
    <mergeCell ref="B1042:F1042"/>
    <mergeCell ref="H1042:I1042"/>
    <mergeCell ref="B1047:D1047"/>
    <mergeCell ref="E1047:J1047"/>
    <mergeCell ref="B1048:D1048"/>
    <mergeCell ref="E1048:J1048"/>
    <mergeCell ref="B1049:D1049"/>
    <mergeCell ref="E1049:J1049"/>
    <mergeCell ref="B1050:D1050"/>
    <mergeCell ref="E1050:J1050"/>
    <mergeCell ref="B1055:D1055"/>
    <mergeCell ref="B1056:D1056"/>
    <mergeCell ref="B1057:D1057"/>
    <mergeCell ref="B1051:D1051"/>
    <mergeCell ref="B1052:J1052"/>
    <mergeCell ref="B1053:D1053"/>
    <mergeCell ref="B1054:D1054"/>
    <mergeCell ref="B1061:D1061"/>
    <mergeCell ref="H1061:I1061"/>
    <mergeCell ref="B1062:D1062"/>
    <mergeCell ref="B1063:J1063"/>
    <mergeCell ref="B1020:J1020"/>
    <mergeCell ref="B1021:D1021"/>
    <mergeCell ref="B1022:D1022"/>
    <mergeCell ref="B1023:D1023"/>
    <mergeCell ref="B1024:D1024"/>
    <mergeCell ref="B1025:D1025"/>
    <mergeCell ref="B997:J997"/>
    <mergeCell ref="B998:D998"/>
    <mergeCell ref="B999:D999"/>
    <mergeCell ref="B1000:D1000"/>
    <mergeCell ref="B1001:D1001"/>
    <mergeCell ref="H1001:I1001"/>
    <mergeCell ref="B1002:D1002"/>
    <mergeCell ref="B1003:J1003"/>
    <mergeCell ref="B1004:D1004"/>
    <mergeCell ref="B1005:D1005"/>
    <mergeCell ref="B1006:D1006"/>
    <mergeCell ref="H1006:I1006"/>
    <mergeCell ref="B1007:D1007"/>
    <mergeCell ref="B1008:F1008"/>
    <mergeCell ref="B1009:F1009"/>
    <mergeCell ref="B1011:F1011"/>
    <mergeCell ref="B978:F978"/>
    <mergeCell ref="B979:F979"/>
    <mergeCell ref="B976:F976"/>
    <mergeCell ref="H976:I976"/>
    <mergeCell ref="B980:D980"/>
    <mergeCell ref="B1015:D1015"/>
    <mergeCell ref="E1015:J1015"/>
    <mergeCell ref="B1016:D1016"/>
    <mergeCell ref="E1016:J1016"/>
    <mergeCell ref="B1017:D1017"/>
    <mergeCell ref="E1017:J1017"/>
    <mergeCell ref="B1018:D1018"/>
    <mergeCell ref="E1018:J1018"/>
    <mergeCell ref="B1019:D1019"/>
    <mergeCell ref="B995:D995"/>
    <mergeCell ref="H995:I995"/>
    <mergeCell ref="B996:D996"/>
    <mergeCell ref="B994:D994"/>
    <mergeCell ref="E951:J951"/>
    <mergeCell ref="B952:D952"/>
    <mergeCell ref="B953:J953"/>
    <mergeCell ref="B954:D954"/>
    <mergeCell ref="B955:D955"/>
    <mergeCell ref="B956:D956"/>
    <mergeCell ref="B957:D957"/>
    <mergeCell ref="B958:D958"/>
    <mergeCell ref="B959:D959"/>
    <mergeCell ref="B960:D960"/>
    <mergeCell ref="H960:I960"/>
    <mergeCell ref="B961:D961"/>
    <mergeCell ref="B962:J962"/>
    <mergeCell ref="B963:D963"/>
    <mergeCell ref="B964:D964"/>
    <mergeCell ref="B965:D965"/>
    <mergeCell ref="B977:F977"/>
    <mergeCell ref="H975:I975"/>
    <mergeCell ref="H977:I977"/>
    <mergeCell ref="B966:D966"/>
    <mergeCell ref="H966:I966"/>
    <mergeCell ref="B967:D967"/>
    <mergeCell ref="B968:J968"/>
    <mergeCell ref="B969:D969"/>
    <mergeCell ref="B970:D970"/>
    <mergeCell ref="B971:D971"/>
    <mergeCell ref="B972:D972"/>
    <mergeCell ref="H972:I972"/>
    <mergeCell ref="B973:D973"/>
    <mergeCell ref="B974:F974"/>
    <mergeCell ref="B975:F975"/>
    <mergeCell ref="B951:D951"/>
    <mergeCell ref="B947:D947"/>
    <mergeCell ref="B948:D948"/>
    <mergeCell ref="E948:J948"/>
    <mergeCell ref="B949:D949"/>
    <mergeCell ref="E949:J949"/>
    <mergeCell ref="B950:D950"/>
    <mergeCell ref="E950:J950"/>
    <mergeCell ref="B944:F944"/>
    <mergeCell ref="B945:F945"/>
    <mergeCell ref="H941:I941"/>
    <mergeCell ref="H943:I943"/>
    <mergeCell ref="B946:D946"/>
    <mergeCell ref="B928:D928"/>
    <mergeCell ref="B929:J929"/>
    <mergeCell ref="B930:D930"/>
    <mergeCell ref="B931:D931"/>
    <mergeCell ref="B932:D932"/>
    <mergeCell ref="B933:D933"/>
    <mergeCell ref="H933:I933"/>
    <mergeCell ref="B934:D934"/>
    <mergeCell ref="B935:J935"/>
    <mergeCell ref="B936:D936"/>
    <mergeCell ref="B937:D937"/>
    <mergeCell ref="B938:D938"/>
    <mergeCell ref="H938:I938"/>
    <mergeCell ref="B939:D939"/>
    <mergeCell ref="B940:F940"/>
    <mergeCell ref="B941:F941"/>
    <mergeCell ref="B943:F943"/>
    <mergeCell ref="B942:F942"/>
    <mergeCell ref="H942:I942"/>
    <mergeCell ref="B915:D915"/>
    <mergeCell ref="B916:D916"/>
    <mergeCell ref="E916:J916"/>
    <mergeCell ref="B917:D917"/>
    <mergeCell ref="E917:J917"/>
    <mergeCell ref="B918:D918"/>
    <mergeCell ref="E918:J918"/>
    <mergeCell ref="B919:D919"/>
    <mergeCell ref="E919:J919"/>
    <mergeCell ref="B920:D920"/>
    <mergeCell ref="B921:J921"/>
    <mergeCell ref="B922:D922"/>
    <mergeCell ref="B923:D923"/>
    <mergeCell ref="B924:D924"/>
    <mergeCell ref="B925:D925"/>
    <mergeCell ref="B926:D926"/>
    <mergeCell ref="B927:D927"/>
    <mergeCell ref="H927:I927"/>
    <mergeCell ref="B901:D901"/>
    <mergeCell ref="B902:D902"/>
    <mergeCell ref="H902:I902"/>
    <mergeCell ref="B903:D903"/>
    <mergeCell ref="B904:J904"/>
    <mergeCell ref="B905:D905"/>
    <mergeCell ref="B906:D906"/>
    <mergeCell ref="B907:D907"/>
    <mergeCell ref="H907:I907"/>
    <mergeCell ref="B908:D908"/>
    <mergeCell ref="B909:F909"/>
    <mergeCell ref="B910:F910"/>
    <mergeCell ref="B912:F912"/>
    <mergeCell ref="B913:F913"/>
    <mergeCell ref="B914:F914"/>
    <mergeCell ref="H910:I910"/>
    <mergeCell ref="H912:I912"/>
    <mergeCell ref="B911:F911"/>
    <mergeCell ref="H911:I911"/>
    <mergeCell ref="B887:D887"/>
    <mergeCell ref="E887:J887"/>
    <mergeCell ref="B888:D888"/>
    <mergeCell ref="E888:J888"/>
    <mergeCell ref="B889:D889"/>
    <mergeCell ref="B890:J890"/>
    <mergeCell ref="B891:D891"/>
    <mergeCell ref="B892:D892"/>
    <mergeCell ref="B893:D893"/>
    <mergeCell ref="B894:D894"/>
    <mergeCell ref="B895:D895"/>
    <mergeCell ref="B896:D896"/>
    <mergeCell ref="H896:I896"/>
    <mergeCell ref="B897:D897"/>
    <mergeCell ref="B898:J898"/>
    <mergeCell ref="B899:D899"/>
    <mergeCell ref="B900:D900"/>
    <mergeCell ref="B874:D874"/>
    <mergeCell ref="B875:D875"/>
    <mergeCell ref="B876:D876"/>
    <mergeCell ref="H876:I876"/>
    <mergeCell ref="B877:D877"/>
    <mergeCell ref="B878:F878"/>
    <mergeCell ref="B879:F879"/>
    <mergeCell ref="B881:F881"/>
    <mergeCell ref="B882:F882"/>
    <mergeCell ref="B883:F883"/>
    <mergeCell ref="H879:I879"/>
    <mergeCell ref="H881:I881"/>
    <mergeCell ref="B884:D884"/>
    <mergeCell ref="B885:D885"/>
    <mergeCell ref="E885:J885"/>
    <mergeCell ref="B886:D886"/>
    <mergeCell ref="E886:J886"/>
    <mergeCell ref="B880:F880"/>
    <mergeCell ref="H880:I880"/>
    <mergeCell ref="B859:J859"/>
    <mergeCell ref="B860:D860"/>
    <mergeCell ref="B861:D861"/>
    <mergeCell ref="B862:D862"/>
    <mergeCell ref="B863:D863"/>
    <mergeCell ref="B864:D864"/>
    <mergeCell ref="B865:D865"/>
    <mergeCell ref="H865:I865"/>
    <mergeCell ref="B866:D866"/>
    <mergeCell ref="B867:J867"/>
    <mergeCell ref="B868:D868"/>
    <mergeCell ref="B869:D869"/>
    <mergeCell ref="B870:D870"/>
    <mergeCell ref="B871:D871"/>
    <mergeCell ref="H871:I871"/>
    <mergeCell ref="B872:D872"/>
    <mergeCell ref="B873:J873"/>
    <mergeCell ref="B847:F847"/>
    <mergeCell ref="B848:F848"/>
    <mergeCell ref="B850:F850"/>
    <mergeCell ref="B851:F851"/>
    <mergeCell ref="H848:I848"/>
    <mergeCell ref="H850:I850"/>
    <mergeCell ref="B852:F852"/>
    <mergeCell ref="B853:D853"/>
    <mergeCell ref="B854:D854"/>
    <mergeCell ref="E854:J854"/>
    <mergeCell ref="B855:D855"/>
    <mergeCell ref="E855:J855"/>
    <mergeCell ref="B856:D856"/>
    <mergeCell ref="E856:J856"/>
    <mergeCell ref="B857:D857"/>
    <mergeCell ref="E857:J857"/>
    <mergeCell ref="B858:D858"/>
    <mergeCell ref="B849:F849"/>
    <mergeCell ref="H849:I849"/>
    <mergeCell ref="B833:D833"/>
    <mergeCell ref="H833:I833"/>
    <mergeCell ref="B834:D834"/>
    <mergeCell ref="B835:J835"/>
    <mergeCell ref="B836:D836"/>
    <mergeCell ref="B837:D837"/>
    <mergeCell ref="B838:D838"/>
    <mergeCell ref="B839:D839"/>
    <mergeCell ref="H839:I839"/>
    <mergeCell ref="B840:D840"/>
    <mergeCell ref="B841:J841"/>
    <mergeCell ref="B842:D842"/>
    <mergeCell ref="B843:D843"/>
    <mergeCell ref="B844:D844"/>
    <mergeCell ref="B845:D845"/>
    <mergeCell ref="H845:I845"/>
    <mergeCell ref="B846:D846"/>
    <mergeCell ref="B820:F820"/>
    <mergeCell ref="B821:D821"/>
    <mergeCell ref="B822:D822"/>
    <mergeCell ref="E822:J822"/>
    <mergeCell ref="B823:D823"/>
    <mergeCell ref="E823:J823"/>
    <mergeCell ref="B824:D824"/>
    <mergeCell ref="E824:J824"/>
    <mergeCell ref="B825:D825"/>
    <mergeCell ref="E825:J825"/>
    <mergeCell ref="B826:D826"/>
    <mergeCell ref="B827:J827"/>
    <mergeCell ref="B828:D828"/>
    <mergeCell ref="B829:D829"/>
    <mergeCell ref="B830:D830"/>
    <mergeCell ref="B831:D831"/>
    <mergeCell ref="B832:D832"/>
    <mergeCell ref="B806:D806"/>
    <mergeCell ref="B807:D807"/>
    <mergeCell ref="H807:I807"/>
    <mergeCell ref="B808:D808"/>
    <mergeCell ref="B809:J809"/>
    <mergeCell ref="B810:D810"/>
    <mergeCell ref="B811:D811"/>
    <mergeCell ref="B812:D812"/>
    <mergeCell ref="B813:D813"/>
    <mergeCell ref="H813:I813"/>
    <mergeCell ref="B814:D814"/>
    <mergeCell ref="B815:F815"/>
    <mergeCell ref="B816:F816"/>
    <mergeCell ref="B818:F818"/>
    <mergeCell ref="B819:F819"/>
    <mergeCell ref="H816:I816"/>
    <mergeCell ref="H818:I818"/>
    <mergeCell ref="B817:F817"/>
    <mergeCell ref="H817:I817"/>
    <mergeCell ref="B792:D792"/>
    <mergeCell ref="E792:J792"/>
    <mergeCell ref="B793:D793"/>
    <mergeCell ref="E793:J793"/>
    <mergeCell ref="B794:D794"/>
    <mergeCell ref="B795:J795"/>
    <mergeCell ref="B796:D796"/>
    <mergeCell ref="B797:D797"/>
    <mergeCell ref="B798:D798"/>
    <mergeCell ref="B799:D799"/>
    <mergeCell ref="B800:D800"/>
    <mergeCell ref="B801:D801"/>
    <mergeCell ref="H801:I801"/>
    <mergeCell ref="B802:D802"/>
    <mergeCell ref="B803:J803"/>
    <mergeCell ref="B804:D804"/>
    <mergeCell ref="B805:D805"/>
    <mergeCell ref="B778:J778"/>
    <mergeCell ref="B779:D779"/>
    <mergeCell ref="B780:D780"/>
    <mergeCell ref="B781:D781"/>
    <mergeCell ref="H781:I781"/>
    <mergeCell ref="B782:D782"/>
    <mergeCell ref="B783:F783"/>
    <mergeCell ref="B784:F784"/>
    <mergeCell ref="B786:F786"/>
    <mergeCell ref="B787:F787"/>
    <mergeCell ref="B788:F788"/>
    <mergeCell ref="H784:I784"/>
    <mergeCell ref="H786:I786"/>
    <mergeCell ref="B789:D789"/>
    <mergeCell ref="B790:D790"/>
    <mergeCell ref="E790:J790"/>
    <mergeCell ref="B791:D791"/>
    <mergeCell ref="E791:J791"/>
    <mergeCell ref="B785:F785"/>
    <mergeCell ref="H785:I785"/>
    <mergeCell ref="B763:D763"/>
    <mergeCell ref="B764:J764"/>
    <mergeCell ref="B765:D765"/>
    <mergeCell ref="B766:D766"/>
    <mergeCell ref="B767:D767"/>
    <mergeCell ref="B768:D768"/>
    <mergeCell ref="B769:D769"/>
    <mergeCell ref="B770:D770"/>
    <mergeCell ref="H770:I770"/>
    <mergeCell ref="B771:D771"/>
    <mergeCell ref="B772:J772"/>
    <mergeCell ref="B773:D773"/>
    <mergeCell ref="B774:D774"/>
    <mergeCell ref="B775:D775"/>
    <mergeCell ref="B776:D776"/>
    <mergeCell ref="H776:I776"/>
    <mergeCell ref="B777:D777"/>
    <mergeCell ref="B751:D751"/>
    <mergeCell ref="B752:F752"/>
    <mergeCell ref="B753:F753"/>
    <mergeCell ref="B755:F755"/>
    <mergeCell ref="B756:F756"/>
    <mergeCell ref="B757:F757"/>
    <mergeCell ref="H753:I753"/>
    <mergeCell ref="H755:I755"/>
    <mergeCell ref="B758:D758"/>
    <mergeCell ref="B759:D759"/>
    <mergeCell ref="E759:J759"/>
    <mergeCell ref="B760:D760"/>
    <mergeCell ref="E760:J760"/>
    <mergeCell ref="B761:D761"/>
    <mergeCell ref="E761:J761"/>
    <mergeCell ref="B762:D762"/>
    <mergeCell ref="E762:J762"/>
    <mergeCell ref="B754:F754"/>
    <mergeCell ref="H754:I754"/>
    <mergeCell ref="B736:D736"/>
    <mergeCell ref="B737:D737"/>
    <mergeCell ref="B738:D738"/>
    <mergeCell ref="B739:D739"/>
    <mergeCell ref="H739:I739"/>
    <mergeCell ref="B740:D740"/>
    <mergeCell ref="B741:J741"/>
    <mergeCell ref="B742:D742"/>
    <mergeCell ref="B743:D743"/>
    <mergeCell ref="B744:D744"/>
    <mergeCell ref="B745:D745"/>
    <mergeCell ref="H745:I745"/>
    <mergeCell ref="B746:D746"/>
    <mergeCell ref="B747:J747"/>
    <mergeCell ref="B748:D748"/>
    <mergeCell ref="B749:D749"/>
    <mergeCell ref="B750:D750"/>
    <mergeCell ref="H750:I750"/>
    <mergeCell ref="B725:F725"/>
    <mergeCell ref="B726:F726"/>
    <mergeCell ref="H722:I722"/>
    <mergeCell ref="H724:I724"/>
    <mergeCell ref="B727:D727"/>
    <mergeCell ref="B728:D728"/>
    <mergeCell ref="E728:J728"/>
    <mergeCell ref="B729:D729"/>
    <mergeCell ref="E729:J729"/>
    <mergeCell ref="B730:D730"/>
    <mergeCell ref="E730:J730"/>
    <mergeCell ref="B731:D731"/>
    <mergeCell ref="E731:J731"/>
    <mergeCell ref="B732:D732"/>
    <mergeCell ref="B733:J733"/>
    <mergeCell ref="B734:D734"/>
    <mergeCell ref="B735:D735"/>
    <mergeCell ref="B709:J709"/>
    <mergeCell ref="B710:D710"/>
    <mergeCell ref="B711:D711"/>
    <mergeCell ref="B712:D712"/>
    <mergeCell ref="B713:D713"/>
    <mergeCell ref="H713:I713"/>
    <mergeCell ref="B714:D714"/>
    <mergeCell ref="B715:J715"/>
    <mergeCell ref="B716:D716"/>
    <mergeCell ref="B717:D717"/>
    <mergeCell ref="B718:D718"/>
    <mergeCell ref="B719:D719"/>
    <mergeCell ref="H719:I719"/>
    <mergeCell ref="B720:D720"/>
    <mergeCell ref="B721:F721"/>
    <mergeCell ref="B722:F722"/>
    <mergeCell ref="B724:F724"/>
    <mergeCell ref="B723:F723"/>
    <mergeCell ref="H723:I723"/>
    <mergeCell ref="B704:J704"/>
    <mergeCell ref="B705:D705"/>
    <mergeCell ref="B706:D706"/>
    <mergeCell ref="B707:D707"/>
    <mergeCell ref="H707:I707"/>
    <mergeCell ref="B708:D708"/>
    <mergeCell ref="B690:D690"/>
    <mergeCell ref="H690:I690"/>
    <mergeCell ref="B691:D691"/>
    <mergeCell ref="B692:F692"/>
    <mergeCell ref="B693:F693"/>
    <mergeCell ref="B695:F695"/>
    <mergeCell ref="B696:F696"/>
    <mergeCell ref="H693:I693"/>
    <mergeCell ref="H695:I695"/>
    <mergeCell ref="B697:F697"/>
    <mergeCell ref="B698:D698"/>
    <mergeCell ref="B694:F694"/>
    <mergeCell ref="H694:I694"/>
    <mergeCell ref="B683:D683"/>
    <mergeCell ref="B684:D684"/>
    <mergeCell ref="B685:D685"/>
    <mergeCell ref="H685:I685"/>
    <mergeCell ref="B686:D686"/>
    <mergeCell ref="B687:J687"/>
    <mergeCell ref="B688:D688"/>
    <mergeCell ref="B689:D689"/>
    <mergeCell ref="B699:D699"/>
    <mergeCell ref="E699:J699"/>
    <mergeCell ref="B700:D700"/>
    <mergeCell ref="E700:J700"/>
    <mergeCell ref="B701:D701"/>
    <mergeCell ref="E701:J701"/>
    <mergeCell ref="B702:D702"/>
    <mergeCell ref="E702:J702"/>
    <mergeCell ref="B703:D703"/>
    <mergeCell ref="B669:D669"/>
    <mergeCell ref="E669:J669"/>
    <mergeCell ref="B670:D670"/>
    <mergeCell ref="E670:J670"/>
    <mergeCell ref="B671:D671"/>
    <mergeCell ref="B672:J672"/>
    <mergeCell ref="B673:D673"/>
    <mergeCell ref="B674:D674"/>
    <mergeCell ref="B675:D675"/>
    <mergeCell ref="B676:D676"/>
    <mergeCell ref="B677:D677"/>
    <mergeCell ref="B678:D678"/>
    <mergeCell ref="B679:D679"/>
    <mergeCell ref="H679:I679"/>
    <mergeCell ref="B680:D680"/>
    <mergeCell ref="B681:J681"/>
    <mergeCell ref="B682:D682"/>
    <mergeCell ref="E667:J667"/>
    <mergeCell ref="B668:D668"/>
    <mergeCell ref="E668:J668"/>
    <mergeCell ref="B641:D641"/>
    <mergeCell ref="B642:D642"/>
    <mergeCell ref="B643:D643"/>
    <mergeCell ref="B644:D644"/>
    <mergeCell ref="B645:D645"/>
    <mergeCell ref="B646:D646"/>
    <mergeCell ref="H646:I646"/>
    <mergeCell ref="B652:D652"/>
    <mergeCell ref="H652:I652"/>
    <mergeCell ref="B653:D653"/>
    <mergeCell ref="B654:J654"/>
    <mergeCell ref="B655:D655"/>
    <mergeCell ref="B656:D656"/>
    <mergeCell ref="B657:D657"/>
    <mergeCell ref="B459:D459"/>
    <mergeCell ref="H459:I459"/>
    <mergeCell ref="B507:D507"/>
    <mergeCell ref="E507:J507"/>
    <mergeCell ref="B508:D508"/>
    <mergeCell ref="E508:J508"/>
    <mergeCell ref="B509:D509"/>
    <mergeCell ref="B610:D610"/>
    <mergeCell ref="B611:D611"/>
    <mergeCell ref="B612:D612"/>
    <mergeCell ref="B498:D498"/>
    <mergeCell ref="B613:D613"/>
    <mergeCell ref="B614:J614"/>
    <mergeCell ref="B615:D615"/>
    <mergeCell ref="B616:D616"/>
    <mergeCell ref="B617:D617"/>
    <mergeCell ref="B618:D618"/>
    <mergeCell ref="H618:I618"/>
    <mergeCell ref="B566:F566"/>
    <mergeCell ref="H566:I566"/>
    <mergeCell ref="H567:I567"/>
    <mergeCell ref="B567:F567"/>
    <mergeCell ref="B568:F568"/>
    <mergeCell ref="B569:F569"/>
    <mergeCell ref="B609:D609"/>
    <mergeCell ref="B590:D590"/>
    <mergeCell ref="B594:D594"/>
    <mergeCell ref="H594:I594"/>
    <mergeCell ref="B595:D595"/>
    <mergeCell ref="B596:F596"/>
    <mergeCell ref="B597:F597"/>
    <mergeCell ref="H597:I597"/>
    <mergeCell ref="B431:D431"/>
    <mergeCell ref="B432:D432"/>
    <mergeCell ref="H432:I432"/>
    <mergeCell ref="B433:D433"/>
    <mergeCell ref="B434:F434"/>
    <mergeCell ref="B435:F435"/>
    <mergeCell ref="B437:F437"/>
    <mergeCell ref="H435:I435"/>
    <mergeCell ref="H437:I437"/>
    <mergeCell ref="B436:F436"/>
    <mergeCell ref="H436:I436"/>
    <mergeCell ref="B454:D454"/>
    <mergeCell ref="B635:D635"/>
    <mergeCell ref="E635:J635"/>
    <mergeCell ref="B470:F470"/>
    <mergeCell ref="B471:F471"/>
    <mergeCell ref="B472:D472"/>
    <mergeCell ref="B517:D517"/>
    <mergeCell ref="B519:D519"/>
    <mergeCell ref="B520:D520"/>
    <mergeCell ref="B521:D521"/>
    <mergeCell ref="B522:D522"/>
    <mergeCell ref="B629:F629"/>
    <mergeCell ref="H629:I629"/>
    <mergeCell ref="B630:F630"/>
    <mergeCell ref="B631:F631"/>
    <mergeCell ref="B632:D632"/>
    <mergeCell ref="H612:I612"/>
    <mergeCell ref="B455:J455"/>
    <mergeCell ref="B456:D456"/>
    <mergeCell ref="B457:D457"/>
    <mergeCell ref="B458:D458"/>
    <mergeCell ref="B438:F438"/>
    <mergeCell ref="B439:F439"/>
    <mergeCell ref="B440:D440"/>
    <mergeCell ref="B451:D451"/>
    <mergeCell ref="B452:D452"/>
    <mergeCell ref="B446:J446"/>
    <mergeCell ref="B447:D447"/>
    <mergeCell ref="B411:D411"/>
    <mergeCell ref="E411:J411"/>
    <mergeCell ref="B412:D412"/>
    <mergeCell ref="E412:J412"/>
    <mergeCell ref="B413:D413"/>
    <mergeCell ref="E413:J413"/>
    <mergeCell ref="B414:D414"/>
    <mergeCell ref="B415:J415"/>
    <mergeCell ref="B416:D416"/>
    <mergeCell ref="B417:D417"/>
    <mergeCell ref="B418:D418"/>
    <mergeCell ref="B419:D419"/>
    <mergeCell ref="B420:D420"/>
    <mergeCell ref="B421:D421"/>
    <mergeCell ref="H421:I421"/>
    <mergeCell ref="B422:D422"/>
    <mergeCell ref="B423:J423"/>
    <mergeCell ref="B424:D424"/>
    <mergeCell ref="B425:D425"/>
    <mergeCell ref="B426:D426"/>
    <mergeCell ref="B427:D427"/>
    <mergeCell ref="H427:I427"/>
    <mergeCell ref="B428:D428"/>
    <mergeCell ref="B429:J429"/>
    <mergeCell ref="B430:D430"/>
    <mergeCell ref="B395:D395"/>
    <mergeCell ref="B396:J396"/>
    <mergeCell ref="B397:D397"/>
    <mergeCell ref="B398:D398"/>
    <mergeCell ref="B399:D399"/>
    <mergeCell ref="B400:D400"/>
    <mergeCell ref="H400:I400"/>
    <mergeCell ref="B401:D401"/>
    <mergeCell ref="B402:F402"/>
    <mergeCell ref="B403:F403"/>
    <mergeCell ref="H403:I403"/>
    <mergeCell ref="B405:F405"/>
    <mergeCell ref="B406:F406"/>
    <mergeCell ref="B407:F407"/>
    <mergeCell ref="B408:D408"/>
    <mergeCell ref="H405:I405"/>
    <mergeCell ref="B410:D410"/>
    <mergeCell ref="E410:J410"/>
    <mergeCell ref="B404:F404"/>
    <mergeCell ref="H404:I404"/>
    <mergeCell ref="B382:D382"/>
    <mergeCell ref="E382:J382"/>
    <mergeCell ref="B383:D383"/>
    <mergeCell ref="E383:J383"/>
    <mergeCell ref="B384:D384"/>
    <mergeCell ref="B385:J385"/>
    <mergeCell ref="B386:D386"/>
    <mergeCell ref="B387:D387"/>
    <mergeCell ref="B388:D388"/>
    <mergeCell ref="H388:I388"/>
    <mergeCell ref="B389:D389"/>
    <mergeCell ref="B390:J390"/>
    <mergeCell ref="B391:D391"/>
    <mergeCell ref="B392:D392"/>
    <mergeCell ref="B393:D393"/>
    <mergeCell ref="B394:D394"/>
    <mergeCell ref="H394:I394"/>
    <mergeCell ref="B303:D303"/>
    <mergeCell ref="B304:D304"/>
    <mergeCell ref="H304:I304"/>
    <mergeCell ref="B305:D305"/>
    <mergeCell ref="B306:F306"/>
    <mergeCell ref="B307:F307"/>
    <mergeCell ref="B309:F309"/>
    <mergeCell ref="B310:F310"/>
    <mergeCell ref="B311:F311"/>
    <mergeCell ref="B366:D366"/>
    <mergeCell ref="H307:I307"/>
    <mergeCell ref="H309:I309"/>
    <mergeCell ref="B380:D380"/>
    <mergeCell ref="E380:J380"/>
    <mergeCell ref="B381:D381"/>
    <mergeCell ref="E381:J381"/>
    <mergeCell ref="B308:F308"/>
    <mergeCell ref="H308:I308"/>
    <mergeCell ref="B313:D313"/>
    <mergeCell ref="E313:J313"/>
    <mergeCell ref="B314:D314"/>
    <mergeCell ref="E314:J314"/>
    <mergeCell ref="B315:D315"/>
    <mergeCell ref="E315:J315"/>
    <mergeCell ref="B316:D316"/>
    <mergeCell ref="E316:J316"/>
    <mergeCell ref="B317:D317"/>
    <mergeCell ref="B318:J318"/>
    <mergeCell ref="B319:D319"/>
    <mergeCell ref="B320:D320"/>
    <mergeCell ref="B323:D323"/>
    <mergeCell ref="H323:I323"/>
    <mergeCell ref="B288:D288"/>
    <mergeCell ref="B289:J289"/>
    <mergeCell ref="B290:D290"/>
    <mergeCell ref="B291:D291"/>
    <mergeCell ref="B292:D292"/>
    <mergeCell ref="B293:D293"/>
    <mergeCell ref="H293:I293"/>
    <mergeCell ref="B294:D294"/>
    <mergeCell ref="B295:J295"/>
    <mergeCell ref="B296:D296"/>
    <mergeCell ref="B297:D297"/>
    <mergeCell ref="B298:D298"/>
    <mergeCell ref="B299:D299"/>
    <mergeCell ref="H299:I299"/>
    <mergeCell ref="B300:D300"/>
    <mergeCell ref="B301:J301"/>
    <mergeCell ref="B302:D302"/>
    <mergeCell ref="B278:F278"/>
    <mergeCell ref="B280:F280"/>
    <mergeCell ref="B281:F281"/>
    <mergeCell ref="B282:F282"/>
    <mergeCell ref="B283:D283"/>
    <mergeCell ref="H278:I278"/>
    <mergeCell ref="H280:I280"/>
    <mergeCell ref="B284:D284"/>
    <mergeCell ref="E284:J284"/>
    <mergeCell ref="B285:D285"/>
    <mergeCell ref="E285:J285"/>
    <mergeCell ref="B286:D286"/>
    <mergeCell ref="E286:J286"/>
    <mergeCell ref="B279:F279"/>
    <mergeCell ref="H279:I279"/>
    <mergeCell ref="B287:D287"/>
    <mergeCell ref="E287:J287"/>
    <mergeCell ref="B263:J263"/>
    <mergeCell ref="B264:D264"/>
    <mergeCell ref="B265:D265"/>
    <mergeCell ref="B266:D266"/>
    <mergeCell ref="B267:D267"/>
    <mergeCell ref="H267:I267"/>
    <mergeCell ref="B268:D268"/>
    <mergeCell ref="B269:J269"/>
    <mergeCell ref="B270:D270"/>
    <mergeCell ref="B271:D271"/>
    <mergeCell ref="B272:D272"/>
    <mergeCell ref="B273:D273"/>
    <mergeCell ref="B274:D274"/>
    <mergeCell ref="B275:D275"/>
    <mergeCell ref="H275:I275"/>
    <mergeCell ref="B276:D276"/>
    <mergeCell ref="B277:F277"/>
    <mergeCell ref="B251:D251"/>
    <mergeCell ref="E251:J251"/>
    <mergeCell ref="B252:D252"/>
    <mergeCell ref="E252:J252"/>
    <mergeCell ref="B253:D253"/>
    <mergeCell ref="E253:J253"/>
    <mergeCell ref="B254:D254"/>
    <mergeCell ref="E254:J254"/>
    <mergeCell ref="B255:D255"/>
    <mergeCell ref="B256:J256"/>
    <mergeCell ref="B257:D257"/>
    <mergeCell ref="B258:D258"/>
    <mergeCell ref="B259:D259"/>
    <mergeCell ref="B260:D260"/>
    <mergeCell ref="B261:D261"/>
    <mergeCell ref="H261:I261"/>
    <mergeCell ref="B262:D262"/>
    <mergeCell ref="B249:F249"/>
    <mergeCell ref="B250:D250"/>
    <mergeCell ref="B235:D235"/>
    <mergeCell ref="B236:D236"/>
    <mergeCell ref="H236:I236"/>
    <mergeCell ref="B237:D237"/>
    <mergeCell ref="B238:J238"/>
    <mergeCell ref="B239:D239"/>
    <mergeCell ref="B240:D240"/>
    <mergeCell ref="B241:D241"/>
    <mergeCell ref="B242:D242"/>
    <mergeCell ref="H242:I242"/>
    <mergeCell ref="B243:D243"/>
    <mergeCell ref="B244:F244"/>
    <mergeCell ref="B245:F245"/>
    <mergeCell ref="B247:F247"/>
    <mergeCell ref="B248:F248"/>
    <mergeCell ref="H245:I245"/>
    <mergeCell ref="H247:I247"/>
    <mergeCell ref="B246:F246"/>
    <mergeCell ref="H246:I246"/>
    <mergeCell ref="B222:D222"/>
    <mergeCell ref="E222:J222"/>
    <mergeCell ref="B223:D223"/>
    <mergeCell ref="E223:J223"/>
    <mergeCell ref="B224:D224"/>
    <mergeCell ref="E224:J224"/>
    <mergeCell ref="B225:D225"/>
    <mergeCell ref="B226:J226"/>
    <mergeCell ref="B227:D227"/>
    <mergeCell ref="B228:D228"/>
    <mergeCell ref="B229:D229"/>
    <mergeCell ref="B230:D230"/>
    <mergeCell ref="H230:I230"/>
    <mergeCell ref="B231:D231"/>
    <mergeCell ref="B232:J232"/>
    <mergeCell ref="B233:D233"/>
    <mergeCell ref="B234:D234"/>
    <mergeCell ref="B208:J208"/>
    <mergeCell ref="B209:D209"/>
    <mergeCell ref="B210:D210"/>
    <mergeCell ref="B211:D211"/>
    <mergeCell ref="B212:D212"/>
    <mergeCell ref="H212:I212"/>
    <mergeCell ref="B213:D213"/>
    <mergeCell ref="B214:F214"/>
    <mergeCell ref="B215:F215"/>
    <mergeCell ref="H215:I215"/>
    <mergeCell ref="B217:F217"/>
    <mergeCell ref="B218:F218"/>
    <mergeCell ref="B219:F219"/>
    <mergeCell ref="B220:D220"/>
    <mergeCell ref="H217:I217"/>
    <mergeCell ref="B221:D221"/>
    <mergeCell ref="E221:J221"/>
    <mergeCell ref="B216:F216"/>
    <mergeCell ref="H216:I216"/>
    <mergeCell ref="B194:D194"/>
    <mergeCell ref="E194:J194"/>
    <mergeCell ref="B195:D195"/>
    <mergeCell ref="B196:J196"/>
    <mergeCell ref="B197:D197"/>
    <mergeCell ref="B198:D198"/>
    <mergeCell ref="B199:D199"/>
    <mergeCell ref="B200:D200"/>
    <mergeCell ref="H200:I200"/>
    <mergeCell ref="B201:D201"/>
    <mergeCell ref="B202:J202"/>
    <mergeCell ref="B203:D203"/>
    <mergeCell ref="B204:D204"/>
    <mergeCell ref="B205:D205"/>
    <mergeCell ref="B206:D206"/>
    <mergeCell ref="H206:I206"/>
    <mergeCell ref="B207:D207"/>
    <mergeCell ref="B183:D183"/>
    <mergeCell ref="B184:F184"/>
    <mergeCell ref="B185:F185"/>
    <mergeCell ref="B187:F187"/>
    <mergeCell ref="B188:F188"/>
    <mergeCell ref="B189:F189"/>
    <mergeCell ref="B190:D190"/>
    <mergeCell ref="H185:I185"/>
    <mergeCell ref="H187:I187"/>
    <mergeCell ref="B191:D191"/>
    <mergeCell ref="E191:J191"/>
    <mergeCell ref="B192:D192"/>
    <mergeCell ref="E192:J192"/>
    <mergeCell ref="B193:D193"/>
    <mergeCell ref="E193:J193"/>
    <mergeCell ref="B186:F186"/>
    <mergeCell ref="H186:I186"/>
    <mergeCell ref="B169:D169"/>
    <mergeCell ref="B170:D170"/>
    <mergeCell ref="H170:I170"/>
    <mergeCell ref="B171:D171"/>
    <mergeCell ref="B172:J172"/>
    <mergeCell ref="B173:D173"/>
    <mergeCell ref="B174:D174"/>
    <mergeCell ref="B175:D175"/>
    <mergeCell ref="B176:D176"/>
    <mergeCell ref="H176:I176"/>
    <mergeCell ref="B177:D177"/>
    <mergeCell ref="B178:J178"/>
    <mergeCell ref="B179:D179"/>
    <mergeCell ref="B180:D180"/>
    <mergeCell ref="B181:D181"/>
    <mergeCell ref="B182:D182"/>
    <mergeCell ref="H182:I182"/>
    <mergeCell ref="B160:D160"/>
    <mergeCell ref="H155:I155"/>
    <mergeCell ref="H157:I157"/>
    <mergeCell ref="B161:D161"/>
    <mergeCell ref="E161:J161"/>
    <mergeCell ref="B162:D162"/>
    <mergeCell ref="E162:J162"/>
    <mergeCell ref="B163:D163"/>
    <mergeCell ref="E163:J163"/>
    <mergeCell ref="B164:D164"/>
    <mergeCell ref="E164:J164"/>
    <mergeCell ref="B165:D165"/>
    <mergeCell ref="B166:J166"/>
    <mergeCell ref="H156:I156"/>
    <mergeCell ref="B156:F156"/>
    <mergeCell ref="B167:D167"/>
    <mergeCell ref="B168:D168"/>
    <mergeCell ref="B144:D144"/>
    <mergeCell ref="B145:D145"/>
    <mergeCell ref="B146:D146"/>
    <mergeCell ref="H146:I146"/>
    <mergeCell ref="B147:D147"/>
    <mergeCell ref="B148:J148"/>
    <mergeCell ref="B149:D149"/>
    <mergeCell ref="B150:D150"/>
    <mergeCell ref="B151:D151"/>
    <mergeCell ref="B152:D152"/>
    <mergeCell ref="H152:I152"/>
    <mergeCell ref="B153:D153"/>
    <mergeCell ref="B154:F154"/>
    <mergeCell ref="B155:F155"/>
    <mergeCell ref="B157:F157"/>
    <mergeCell ref="B158:F158"/>
    <mergeCell ref="B159:F159"/>
    <mergeCell ref="B140:D140"/>
    <mergeCell ref="B132:D132"/>
    <mergeCell ref="E132:J132"/>
    <mergeCell ref="B133:D133"/>
    <mergeCell ref="E133:J133"/>
    <mergeCell ref="B134:D134"/>
    <mergeCell ref="E134:J134"/>
    <mergeCell ref="B135:D135"/>
    <mergeCell ref="E135:J135"/>
    <mergeCell ref="B136:D136"/>
    <mergeCell ref="B137:J137"/>
    <mergeCell ref="B138:D138"/>
    <mergeCell ref="B139:D139"/>
    <mergeCell ref="B141:D141"/>
    <mergeCell ref="H141:I141"/>
    <mergeCell ref="B142:D142"/>
    <mergeCell ref="B143:J143"/>
    <mergeCell ref="B118:D118"/>
    <mergeCell ref="B119:J119"/>
    <mergeCell ref="B120:D120"/>
    <mergeCell ref="B121:D121"/>
    <mergeCell ref="B122:D122"/>
    <mergeCell ref="B123:D123"/>
    <mergeCell ref="H123:I123"/>
    <mergeCell ref="B124:D124"/>
    <mergeCell ref="B125:F125"/>
    <mergeCell ref="B126:F126"/>
    <mergeCell ref="B128:F128"/>
    <mergeCell ref="B129:F129"/>
    <mergeCell ref="B127:F127"/>
    <mergeCell ref="H127:I127"/>
    <mergeCell ref="B130:F130"/>
    <mergeCell ref="B131:D131"/>
    <mergeCell ref="H126:I126"/>
    <mergeCell ref="H128:I128"/>
    <mergeCell ref="B103:D103"/>
    <mergeCell ref="B104:D104"/>
    <mergeCell ref="H104:I104"/>
    <mergeCell ref="B105:D105"/>
    <mergeCell ref="B106:J106"/>
    <mergeCell ref="B107:D107"/>
    <mergeCell ref="B108:D108"/>
    <mergeCell ref="B109:D109"/>
    <mergeCell ref="B110:D110"/>
    <mergeCell ref="H110:I110"/>
    <mergeCell ref="B111:D111"/>
    <mergeCell ref="B112:J112"/>
    <mergeCell ref="B113:D113"/>
    <mergeCell ref="B114:D114"/>
    <mergeCell ref="B115:D115"/>
    <mergeCell ref="B116:D116"/>
    <mergeCell ref="B117:D117"/>
    <mergeCell ref="H117:I117"/>
    <mergeCell ref="B100:D100"/>
    <mergeCell ref="B101:J101"/>
    <mergeCell ref="B102:D102"/>
    <mergeCell ref="B77:D77"/>
    <mergeCell ref="B78:J78"/>
    <mergeCell ref="B79:D79"/>
    <mergeCell ref="B80:D80"/>
    <mergeCell ref="B81:D81"/>
    <mergeCell ref="H81:I81"/>
    <mergeCell ref="B82:D82"/>
    <mergeCell ref="B83:J83"/>
    <mergeCell ref="B84:D84"/>
    <mergeCell ref="B85:D85"/>
    <mergeCell ref="B86:D86"/>
    <mergeCell ref="H86:I86"/>
    <mergeCell ref="B87:D87"/>
    <mergeCell ref="B88:F88"/>
    <mergeCell ref="B89:F89"/>
    <mergeCell ref="B93:F93"/>
    <mergeCell ref="B94:D94"/>
    <mergeCell ref="H91:I91"/>
    <mergeCell ref="B96:D96"/>
    <mergeCell ref="E96:J96"/>
    <mergeCell ref="B97:D97"/>
    <mergeCell ref="E97:J97"/>
    <mergeCell ref="B98:D98"/>
    <mergeCell ref="E98:J98"/>
    <mergeCell ref="B99:D99"/>
    <mergeCell ref="B5:D5"/>
    <mergeCell ref="B10:J10"/>
    <mergeCell ref="B11:D11"/>
    <mergeCell ref="B12:D12"/>
    <mergeCell ref="B13:D13"/>
    <mergeCell ref="B14:D14"/>
    <mergeCell ref="H14:I14"/>
    <mergeCell ref="B15:D15"/>
    <mergeCell ref="B16:J16"/>
    <mergeCell ref="B17:D17"/>
    <mergeCell ref="B18:D18"/>
    <mergeCell ref="B19:D19"/>
    <mergeCell ref="H19:I19"/>
    <mergeCell ref="B20:D20"/>
    <mergeCell ref="B21:J21"/>
    <mergeCell ref="B22:D22"/>
    <mergeCell ref="B23:D23"/>
    <mergeCell ref="E5:J5"/>
    <mergeCell ref="B6:D6"/>
    <mergeCell ref="E6:J6"/>
    <mergeCell ref="B7:D7"/>
    <mergeCell ref="E7:J7"/>
    <mergeCell ref="B8:D8"/>
    <mergeCell ref="E8:J8"/>
    <mergeCell ref="B9:D9"/>
    <mergeCell ref="H41:I41"/>
    <mergeCell ref="B53:D53"/>
    <mergeCell ref="H53:I53"/>
    <mergeCell ref="B54:D54"/>
    <mergeCell ref="B55:J55"/>
    <mergeCell ref="H24:I24"/>
    <mergeCell ref="B25:D25"/>
    <mergeCell ref="B26:F26"/>
    <mergeCell ref="B27:F27"/>
    <mergeCell ref="H27:I27"/>
    <mergeCell ref="B28:F28"/>
    <mergeCell ref="B29:F29"/>
    <mergeCell ref="B30:F30"/>
    <mergeCell ref="H28:I28"/>
    <mergeCell ref="B33:D33"/>
    <mergeCell ref="E33:J33"/>
    <mergeCell ref="B41:C41"/>
    <mergeCell ref="B52:D52"/>
    <mergeCell ref="B34:D34"/>
    <mergeCell ref="B24:D24"/>
    <mergeCell ref="H29:I29"/>
    <mergeCell ref="B31:F31"/>
    <mergeCell ref="E34:J34"/>
    <mergeCell ref="B35:D35"/>
    <mergeCell ref="E35:J35"/>
    <mergeCell ref="B42:D42"/>
    <mergeCell ref="B43:J43"/>
    <mergeCell ref="B44:D44"/>
    <mergeCell ref="B45:D45"/>
    <mergeCell ref="B46:D46"/>
    <mergeCell ref="B47:D47"/>
    <mergeCell ref="H47:I47"/>
    <mergeCell ref="B48:D48"/>
    <mergeCell ref="B49:J49"/>
    <mergeCell ref="B50:D50"/>
    <mergeCell ref="B51:D51"/>
    <mergeCell ref="B95:D95"/>
    <mergeCell ref="H61:I61"/>
    <mergeCell ref="H62:I62"/>
    <mergeCell ref="H63:I63"/>
    <mergeCell ref="B65:F65"/>
    <mergeCell ref="H89:I89"/>
    <mergeCell ref="B75:D75"/>
    <mergeCell ref="H76:I76"/>
    <mergeCell ref="B91:F91"/>
    <mergeCell ref="B92:F92"/>
    <mergeCell ref="H90:I90"/>
    <mergeCell ref="B90:F90"/>
    <mergeCell ref="B67:D67"/>
    <mergeCell ref="E67:J67"/>
    <mergeCell ref="B68:D68"/>
    <mergeCell ref="E68:J68"/>
    <mergeCell ref="B69:D69"/>
    <mergeCell ref="E69:J69"/>
    <mergeCell ref="B70:D70"/>
    <mergeCell ref="E70:J70"/>
    <mergeCell ref="B71:D71"/>
    <mergeCell ref="B1316:D1316"/>
    <mergeCell ref="B1135:F1135"/>
    <mergeCell ref="H1135:I1135"/>
    <mergeCell ref="B1200:F1200"/>
    <mergeCell ref="H1200:I1200"/>
    <mergeCell ref="B1230:F1230"/>
    <mergeCell ref="H1230:I1230"/>
    <mergeCell ref="B1263:F1263"/>
    <mergeCell ref="H1263:I1263"/>
    <mergeCell ref="B1294:F1294"/>
    <mergeCell ref="H1294:I1294"/>
    <mergeCell ref="B1309:D1309"/>
    <mergeCell ref="H1309:I1309"/>
    <mergeCell ref="B1178:D1178"/>
    <mergeCell ref="E1178:J1178"/>
    <mergeCell ref="B1179:D1179"/>
    <mergeCell ref="B1180:J1180"/>
    <mergeCell ref="B1181:D1181"/>
    <mergeCell ref="B1182:D1182"/>
    <mergeCell ref="B1183:D1183"/>
    <mergeCell ref="B1184:D1184"/>
    <mergeCell ref="H1184:I1184"/>
    <mergeCell ref="B1185:D1185"/>
    <mergeCell ref="B1186:J1186"/>
    <mergeCell ref="B1187:D1187"/>
    <mergeCell ref="B1188:D1188"/>
    <mergeCell ref="B1189:D1189"/>
    <mergeCell ref="B1190:D1190"/>
    <mergeCell ref="H1190:I1190"/>
    <mergeCell ref="B1191:D1191"/>
    <mergeCell ref="B1192:J1192"/>
    <mergeCell ref="B1193:D1193"/>
    <mergeCell ref="B483:D483"/>
    <mergeCell ref="B484:D484"/>
    <mergeCell ref="B56:D56"/>
    <mergeCell ref="B57:D57"/>
    <mergeCell ref="B58:D58"/>
    <mergeCell ref="H58:I58"/>
    <mergeCell ref="B59:D59"/>
    <mergeCell ref="B60:F60"/>
    <mergeCell ref="B61:F61"/>
    <mergeCell ref="H503:I503"/>
    <mergeCell ref="B504:F504"/>
    <mergeCell ref="B505:F505"/>
    <mergeCell ref="B1311:J1311"/>
    <mergeCell ref="B1312:D1312"/>
    <mergeCell ref="B1313:D1313"/>
    <mergeCell ref="B1314:D1314"/>
    <mergeCell ref="B1315:D1315"/>
    <mergeCell ref="H1315:I1315"/>
    <mergeCell ref="B62:F62"/>
    <mergeCell ref="B63:F63"/>
    <mergeCell ref="B64:F64"/>
    <mergeCell ref="B66:D66"/>
    <mergeCell ref="B993:D993"/>
    <mergeCell ref="B494:D494"/>
    <mergeCell ref="B495:J495"/>
    <mergeCell ref="B496:D496"/>
    <mergeCell ref="B497:D497"/>
    <mergeCell ref="B72:J72"/>
    <mergeCell ref="B73:D73"/>
    <mergeCell ref="B74:D74"/>
    <mergeCell ref="B76:D76"/>
    <mergeCell ref="E99:J99"/>
    <mergeCell ref="B1160:J1160"/>
    <mergeCell ref="B1161:D1161"/>
    <mergeCell ref="B633:D633"/>
    <mergeCell ref="B628:F628"/>
    <mergeCell ref="H628:I628"/>
    <mergeCell ref="B659:F659"/>
    <mergeCell ref="B660:F660"/>
    <mergeCell ref="B662:F662"/>
    <mergeCell ref="B663:F663"/>
    <mergeCell ref="B664:F664"/>
    <mergeCell ref="H660:I660"/>
    <mergeCell ref="H662:I662"/>
    <mergeCell ref="B36:D36"/>
    <mergeCell ref="E36:J36"/>
    <mergeCell ref="B37:D37"/>
    <mergeCell ref="B38:J38"/>
    <mergeCell ref="B39:D39"/>
    <mergeCell ref="B40:D40"/>
    <mergeCell ref="E1113:J1113"/>
    <mergeCell ref="B1114:D1114"/>
    <mergeCell ref="E1114:J1114"/>
    <mergeCell ref="B473:D473"/>
    <mergeCell ref="E473:J473"/>
    <mergeCell ref="B474:D474"/>
    <mergeCell ref="E474:J474"/>
    <mergeCell ref="B475:D475"/>
    <mergeCell ref="E475:J475"/>
    <mergeCell ref="B476:D476"/>
    <mergeCell ref="E476:J476"/>
    <mergeCell ref="B477:D477"/>
    <mergeCell ref="B478:J478"/>
    <mergeCell ref="B479:D479"/>
    <mergeCell ref="H532:I532"/>
    <mergeCell ref="B556:D556"/>
    <mergeCell ref="H557:I557"/>
    <mergeCell ref="H521:I521"/>
    <mergeCell ref="B523:J523"/>
    <mergeCell ref="B524:D524"/>
    <mergeCell ref="H527:I527"/>
    <mergeCell ref="B529:J529"/>
    <mergeCell ref="B530:D530"/>
    <mergeCell ref="B531:D531"/>
    <mergeCell ref="B532:D532"/>
    <mergeCell ref="B533:D533"/>
    <mergeCell ref="H535:I535"/>
    <mergeCell ref="B1310:D1310"/>
    <mergeCell ref="B1110:D1110"/>
    <mergeCell ref="B1111:D1111"/>
    <mergeCell ref="E1111:J1111"/>
    <mergeCell ref="B1112:D1112"/>
    <mergeCell ref="E1112:J1112"/>
    <mergeCell ref="B1113:D1113"/>
    <mergeCell ref="B619:D619"/>
    <mergeCell ref="B620:J620"/>
    <mergeCell ref="B621:D621"/>
    <mergeCell ref="B622:D622"/>
    <mergeCell ref="B623:D623"/>
    <mergeCell ref="B624:D624"/>
    <mergeCell ref="H624:I624"/>
    <mergeCell ref="B625:D625"/>
    <mergeCell ref="B626:F626"/>
    <mergeCell ref="B627:F627"/>
    <mergeCell ref="H627:I627"/>
    <mergeCell ref="B636:D636"/>
    <mergeCell ref="B1167:D1167"/>
    <mergeCell ref="B1168:F1168"/>
    <mergeCell ref="B1169:F1169"/>
    <mergeCell ref="H1169:I1169"/>
    <mergeCell ref="B480:D480"/>
    <mergeCell ref="B481:D481"/>
    <mergeCell ref="B482:D482"/>
    <mergeCell ref="B486:D486"/>
    <mergeCell ref="E509:J509"/>
    <mergeCell ref="B510:D510"/>
    <mergeCell ref="E510:J510"/>
    <mergeCell ref="B511:D511"/>
    <mergeCell ref="B512:J512"/>
    <mergeCell ref="B513:D513"/>
    <mergeCell ref="B514:D514"/>
    <mergeCell ref="B515:D515"/>
    <mergeCell ref="B516:D516"/>
    <mergeCell ref="B485:D485"/>
    <mergeCell ref="B487:D487"/>
    <mergeCell ref="H487:I487"/>
    <mergeCell ref="B488:D488"/>
    <mergeCell ref="B489:J489"/>
    <mergeCell ref="B490:D490"/>
    <mergeCell ref="B491:D491"/>
    <mergeCell ref="B492:D492"/>
    <mergeCell ref="B555:D555"/>
    <mergeCell ref="B557:D557"/>
    <mergeCell ref="B534:F534"/>
    <mergeCell ref="B535:F535"/>
    <mergeCell ref="H498:I498"/>
    <mergeCell ref="B499:D499"/>
    <mergeCell ref="B500:F500"/>
    <mergeCell ref="H493:I493"/>
    <mergeCell ref="B559:J559"/>
    <mergeCell ref="B518:D518"/>
    <mergeCell ref="B649:D649"/>
    <mergeCell ref="B650:D650"/>
    <mergeCell ref="B651:D651"/>
    <mergeCell ref="B338:D338"/>
    <mergeCell ref="B339:F339"/>
    <mergeCell ref="B340:F340"/>
    <mergeCell ref="H340:I340"/>
    <mergeCell ref="B591:D591"/>
    <mergeCell ref="B592:D592"/>
    <mergeCell ref="B593:D593"/>
    <mergeCell ref="B536:F536"/>
    <mergeCell ref="H536:I536"/>
    <mergeCell ref="B537:F537"/>
    <mergeCell ref="H537:I537"/>
    <mergeCell ref="B538:F538"/>
    <mergeCell ref="B552:D552"/>
    <mergeCell ref="B554:D554"/>
    <mergeCell ref="B501:F501"/>
    <mergeCell ref="H501:I501"/>
    <mergeCell ref="B502:F502"/>
    <mergeCell ref="H502:I502"/>
    <mergeCell ref="B503:F503"/>
    <mergeCell ref="B506:D506"/>
    <mergeCell ref="B558:D558"/>
    <mergeCell ref="B539:F539"/>
    <mergeCell ref="B525:D525"/>
    <mergeCell ref="B526:D526"/>
    <mergeCell ref="B527:D527"/>
    <mergeCell ref="B528:D528"/>
    <mergeCell ref="B1170:F1170"/>
    <mergeCell ref="H1170:I1170"/>
    <mergeCell ref="B1171:F1171"/>
    <mergeCell ref="H1171:I1171"/>
    <mergeCell ref="B341:F341"/>
    <mergeCell ref="H341:I341"/>
    <mergeCell ref="B342:F342"/>
    <mergeCell ref="H342:I342"/>
    <mergeCell ref="B343:F343"/>
    <mergeCell ref="B344:F344"/>
    <mergeCell ref="B350:D350"/>
    <mergeCell ref="B351:J351"/>
    <mergeCell ref="B352:D352"/>
    <mergeCell ref="B353:D353"/>
    <mergeCell ref="B354:D354"/>
    <mergeCell ref="B355:D355"/>
    <mergeCell ref="B356:D356"/>
    <mergeCell ref="H356:I356"/>
    <mergeCell ref="B357:D357"/>
    <mergeCell ref="B1162:D1162"/>
    <mergeCell ref="B1166:D1166"/>
    <mergeCell ref="H1166:I1166"/>
    <mergeCell ref="B358:J358"/>
    <mergeCell ref="B359:D359"/>
    <mergeCell ref="B360:D360"/>
    <mergeCell ref="B361:D361"/>
    <mergeCell ref="B362:D362"/>
    <mergeCell ref="H362:I362"/>
    <mergeCell ref="B363:D363"/>
    <mergeCell ref="B364:J364"/>
    <mergeCell ref="B493:D493"/>
    <mergeCell ref="E638:J638"/>
    <mergeCell ref="B571:D571"/>
    <mergeCell ref="E571:J571"/>
    <mergeCell ref="B572:D572"/>
    <mergeCell ref="E572:J572"/>
    <mergeCell ref="B573:D573"/>
    <mergeCell ref="E573:J573"/>
    <mergeCell ref="B574:D574"/>
    <mergeCell ref="E574:J574"/>
    <mergeCell ref="B575:D575"/>
    <mergeCell ref="B576:J576"/>
    <mergeCell ref="B577:D577"/>
    <mergeCell ref="B578:D578"/>
    <mergeCell ref="H1152:I1152"/>
    <mergeCell ref="B1157:D1157"/>
    <mergeCell ref="B1158:D1158"/>
    <mergeCell ref="H1158:I1158"/>
    <mergeCell ref="B1159:D1159"/>
    <mergeCell ref="E636:J636"/>
    <mergeCell ref="B637:D637"/>
    <mergeCell ref="E637:J637"/>
    <mergeCell ref="B638:D638"/>
    <mergeCell ref="H657:I657"/>
    <mergeCell ref="B647:D647"/>
    <mergeCell ref="B648:J648"/>
    <mergeCell ref="B639:D639"/>
    <mergeCell ref="B640:J640"/>
    <mergeCell ref="B658:D658"/>
    <mergeCell ref="B665:D665"/>
    <mergeCell ref="B661:F661"/>
    <mergeCell ref="H661:I661"/>
    <mergeCell ref="B666:D666"/>
    <mergeCell ref="B667:D667"/>
    <mergeCell ref="B321:D321"/>
    <mergeCell ref="B322:D322"/>
    <mergeCell ref="B334:D334"/>
    <mergeCell ref="B335:D335"/>
    <mergeCell ref="B346:D346"/>
    <mergeCell ref="E346:J346"/>
    <mergeCell ref="B347:D347"/>
    <mergeCell ref="E347:J347"/>
    <mergeCell ref="B348:D348"/>
    <mergeCell ref="E348:J348"/>
    <mergeCell ref="B349:D349"/>
    <mergeCell ref="E349:J349"/>
    <mergeCell ref="B324:D324"/>
    <mergeCell ref="B325:J325"/>
    <mergeCell ref="B326:D326"/>
    <mergeCell ref="B327:D327"/>
    <mergeCell ref="B328:D328"/>
    <mergeCell ref="B329:D329"/>
    <mergeCell ref="H329:I329"/>
    <mergeCell ref="B330:D330"/>
    <mergeCell ref="B331:J331"/>
    <mergeCell ref="B332:D332"/>
    <mergeCell ref="B333:D333"/>
    <mergeCell ref="B336:D336"/>
    <mergeCell ref="B337:D337"/>
    <mergeCell ref="H337:I337"/>
    <mergeCell ref="B1439:D1439"/>
    <mergeCell ref="E1600:G1600"/>
    <mergeCell ref="I1600:J1600"/>
    <mergeCell ref="I1602:J1602"/>
    <mergeCell ref="B365:D365"/>
    <mergeCell ref="B367:D367"/>
    <mergeCell ref="B368:D368"/>
    <mergeCell ref="B369:D369"/>
    <mergeCell ref="B370:D370"/>
    <mergeCell ref="H370:I370"/>
    <mergeCell ref="B371:D371"/>
    <mergeCell ref="B372:F372"/>
    <mergeCell ref="B373:F373"/>
    <mergeCell ref="H373:I373"/>
    <mergeCell ref="B374:F374"/>
    <mergeCell ref="H374:I374"/>
    <mergeCell ref="B375:F375"/>
    <mergeCell ref="H375:I375"/>
    <mergeCell ref="B376:F376"/>
    <mergeCell ref="B377:F377"/>
    <mergeCell ref="B1153:D1153"/>
    <mergeCell ref="B1154:J1154"/>
    <mergeCell ref="B1155:D1155"/>
    <mergeCell ref="B1156:D1156"/>
    <mergeCell ref="B1172:F1172"/>
    <mergeCell ref="B1173:F1173"/>
    <mergeCell ref="B1149:D1149"/>
    <mergeCell ref="B1165:D1165"/>
    <mergeCell ref="B1150:D1150"/>
    <mergeCell ref="B1151:D1151"/>
    <mergeCell ref="B1163:D1163"/>
    <mergeCell ref="B1164:D1164"/>
  </mergeCells>
  <pageMargins left="0.35433070866141703" right="0.35433070866141703" top="0.39370078740157499" bottom="0.39370078740157499" header="0.31496062992126" footer="0.31496062992126"/>
  <pageSetup scale="79" fitToHeight="0" orientation="portrait" r:id="rId1"/>
  <rowBreaks count="50" manualBreakCount="50">
    <brk id="31" min="1" max="9" man="1"/>
    <brk id="66" min="1" max="9" man="1"/>
    <brk id="95" min="1" max="9" man="1"/>
    <brk id="131" min="1" max="9" man="1"/>
    <brk id="160" min="1" max="9" man="1"/>
    <brk id="190" min="1" max="9" man="1"/>
    <brk id="220" min="1" max="9" man="1"/>
    <brk id="250" min="1" max="9" man="1"/>
    <brk id="283" min="1" max="9" man="1"/>
    <brk id="311" min="1" max="9" man="1"/>
    <brk id="344" min="1" max="9" man="1"/>
    <brk id="377" min="1" max="9" man="1"/>
    <brk id="407" min="1" max="9" man="1"/>
    <brk id="439" min="1" max="9" man="1"/>
    <brk id="471" min="1" max="9" man="1"/>
    <brk id="506" min="1" max="9" man="1"/>
    <brk id="540" min="1" max="9" man="1"/>
    <brk id="569" min="1" max="9" man="1"/>
    <brk id="601" min="1" max="9" man="1"/>
    <brk id="634" min="1" max="9" man="1"/>
    <brk id="666" min="1" max="9" man="1"/>
    <brk id="697" min="1" max="9" man="1"/>
    <brk id="726" min="1" max="9" man="1"/>
    <brk id="757" min="1" max="9" man="1"/>
    <brk id="788" min="1" max="9" man="1"/>
    <brk id="820" min="1" max="9" man="1"/>
    <brk id="852" min="1" max="9" man="1"/>
    <brk id="883" min="1" max="9" man="1"/>
    <brk id="914" min="1" max="9" man="1"/>
    <brk id="945" min="1" max="9" man="1"/>
    <brk id="979" min="1" max="9" man="1"/>
    <brk id="1013" min="1" max="9" man="1"/>
    <brk id="1045" min="1" max="9" man="1"/>
    <brk id="1079" min="1" max="9" man="1"/>
    <brk id="1109" min="1" max="9" man="1"/>
    <brk id="1138" min="1" max="9" man="1"/>
    <brk id="1173" min="1" max="9" man="1"/>
    <brk id="1203" min="1" max="9" man="1"/>
    <brk id="1233" min="1" max="9" man="1"/>
    <brk id="1266" min="1" max="9" man="1"/>
    <brk id="1297" min="1" max="9" man="1"/>
    <brk id="1328" min="1" max="9" man="1"/>
    <brk id="1357" min="1" max="9" man="1"/>
    <brk id="1387" min="1" max="9" man="1"/>
    <brk id="1415" min="1" max="9" man="1"/>
    <brk id="1453" min="1" max="9" man="1"/>
    <brk id="1480" min="1" max="9" man="1"/>
    <brk id="1509" min="1" max="9" man="1"/>
    <brk id="1537" min="1" max="9" man="1"/>
    <brk id="1567" min="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F67DC-BCB3-4747-A681-D1F122E85DBF}">
  <sheetPr>
    <tabColor theme="1"/>
  </sheetPr>
  <dimension ref="A1:K56"/>
  <sheetViews>
    <sheetView view="pageBreakPreview" zoomScale="70" zoomScaleNormal="70" zoomScaleSheetLayoutView="70" workbookViewId="0">
      <selection activeCell="I44" sqref="I44"/>
    </sheetView>
  </sheetViews>
  <sheetFormatPr baseColWidth="10" defaultColWidth="11.44140625" defaultRowHeight="15.6" x14ac:dyDescent="0.3"/>
  <cols>
    <col min="1" max="1" width="3.6640625" style="65" customWidth="1"/>
    <col min="2" max="2" width="47.44140625" style="65" customWidth="1"/>
    <col min="3" max="3" width="17.44140625" style="65" bestFit="1" customWidth="1"/>
    <col min="4" max="4" width="12" style="66" customWidth="1"/>
    <col min="5" max="5" width="11.5546875" style="65" bestFit="1" customWidth="1"/>
    <col min="6" max="6" width="13.88671875" style="65" customWidth="1"/>
    <col min="7" max="7" width="21.6640625" style="65" bestFit="1" customWidth="1"/>
    <col min="8" max="8" width="2.88671875" style="65" customWidth="1"/>
    <col min="9" max="9" width="15.33203125" style="65" bestFit="1" customWidth="1"/>
    <col min="10" max="256" width="11.5546875" style="65"/>
    <col min="257" max="257" width="3.6640625" style="65" customWidth="1"/>
    <col min="258" max="258" width="51.6640625" style="65" customWidth="1"/>
    <col min="259" max="259" width="11.5546875" style="65" bestFit="1" customWidth="1"/>
    <col min="260" max="260" width="14.6640625" style="65" customWidth="1"/>
    <col min="261" max="261" width="11.5546875" style="65" bestFit="1" customWidth="1"/>
    <col min="262" max="262" width="13.88671875" style="65" customWidth="1"/>
    <col min="263" max="263" width="12.33203125" style="65" bestFit="1" customWidth="1"/>
    <col min="264" max="264" width="2.88671875" style="65" customWidth="1"/>
    <col min="265" max="512" width="11.5546875" style="65"/>
    <col min="513" max="513" width="3.6640625" style="65" customWidth="1"/>
    <col min="514" max="514" width="51.6640625" style="65" customWidth="1"/>
    <col min="515" max="515" width="11.5546875" style="65" bestFit="1" customWidth="1"/>
    <col min="516" max="516" width="14.6640625" style="65" customWidth="1"/>
    <col min="517" max="517" width="11.5546875" style="65" bestFit="1" customWidth="1"/>
    <col min="518" max="518" width="13.88671875" style="65" customWidth="1"/>
    <col min="519" max="519" width="12.33203125" style="65" bestFit="1" customWidth="1"/>
    <col min="520" max="520" width="2.88671875" style="65" customWidth="1"/>
    <col min="521" max="768" width="11.5546875" style="65"/>
    <col min="769" max="769" width="3.6640625" style="65" customWidth="1"/>
    <col min="770" max="770" width="51.6640625" style="65" customWidth="1"/>
    <col min="771" max="771" width="11.5546875" style="65" bestFit="1" customWidth="1"/>
    <col min="772" max="772" width="14.6640625" style="65" customWidth="1"/>
    <col min="773" max="773" width="11.5546875" style="65" bestFit="1" customWidth="1"/>
    <col min="774" max="774" width="13.88671875" style="65" customWidth="1"/>
    <col min="775" max="775" width="12.33203125" style="65" bestFit="1" customWidth="1"/>
    <col min="776" max="776" width="2.88671875" style="65" customWidth="1"/>
    <col min="777" max="1024" width="11.5546875" style="65"/>
    <col min="1025" max="1025" width="3.6640625" style="65" customWidth="1"/>
    <col min="1026" max="1026" width="51.6640625" style="65" customWidth="1"/>
    <col min="1027" max="1027" width="11.5546875" style="65" bestFit="1" customWidth="1"/>
    <col min="1028" max="1028" width="14.6640625" style="65" customWidth="1"/>
    <col min="1029" max="1029" width="11.5546875" style="65" bestFit="1" customWidth="1"/>
    <col min="1030" max="1030" width="13.88671875" style="65" customWidth="1"/>
    <col min="1031" max="1031" width="12.33203125" style="65" bestFit="1" customWidth="1"/>
    <col min="1032" max="1032" width="2.88671875" style="65" customWidth="1"/>
    <col min="1033" max="1280" width="11.5546875" style="65"/>
    <col min="1281" max="1281" width="3.6640625" style="65" customWidth="1"/>
    <col min="1282" max="1282" width="51.6640625" style="65" customWidth="1"/>
    <col min="1283" max="1283" width="11.5546875" style="65" bestFit="1" customWidth="1"/>
    <col min="1284" max="1284" width="14.6640625" style="65" customWidth="1"/>
    <col min="1285" max="1285" width="11.5546875" style="65" bestFit="1" customWidth="1"/>
    <col min="1286" max="1286" width="13.88671875" style="65" customWidth="1"/>
    <col min="1287" max="1287" width="12.33203125" style="65" bestFit="1" customWidth="1"/>
    <col min="1288" max="1288" width="2.88671875" style="65" customWidth="1"/>
    <col min="1289" max="1536" width="11.5546875" style="65"/>
    <col min="1537" max="1537" width="3.6640625" style="65" customWidth="1"/>
    <col min="1538" max="1538" width="51.6640625" style="65" customWidth="1"/>
    <col min="1539" max="1539" width="11.5546875" style="65" bestFit="1" customWidth="1"/>
    <col min="1540" max="1540" width="14.6640625" style="65" customWidth="1"/>
    <col min="1541" max="1541" width="11.5546875" style="65" bestFit="1" customWidth="1"/>
    <col min="1542" max="1542" width="13.88671875" style="65" customWidth="1"/>
    <col min="1543" max="1543" width="12.33203125" style="65" bestFit="1" customWidth="1"/>
    <col min="1544" max="1544" width="2.88671875" style="65" customWidth="1"/>
    <col min="1545" max="1792" width="11.5546875" style="65"/>
    <col min="1793" max="1793" width="3.6640625" style="65" customWidth="1"/>
    <col min="1794" max="1794" width="51.6640625" style="65" customWidth="1"/>
    <col min="1795" max="1795" width="11.5546875" style="65" bestFit="1" customWidth="1"/>
    <col min="1796" max="1796" width="14.6640625" style="65" customWidth="1"/>
    <col min="1797" max="1797" width="11.5546875" style="65" bestFit="1" customWidth="1"/>
    <col min="1798" max="1798" width="13.88671875" style="65" customWidth="1"/>
    <col min="1799" max="1799" width="12.33203125" style="65" bestFit="1" customWidth="1"/>
    <col min="1800" max="1800" width="2.88671875" style="65" customWidth="1"/>
    <col min="1801" max="2048" width="11.5546875" style="65"/>
    <col min="2049" max="2049" width="3.6640625" style="65" customWidth="1"/>
    <col min="2050" max="2050" width="51.6640625" style="65" customWidth="1"/>
    <col min="2051" max="2051" width="11.5546875" style="65" bestFit="1" customWidth="1"/>
    <col min="2052" max="2052" width="14.6640625" style="65" customWidth="1"/>
    <col min="2053" max="2053" width="11.5546875" style="65" bestFit="1" customWidth="1"/>
    <col min="2054" max="2054" width="13.88671875" style="65" customWidth="1"/>
    <col min="2055" max="2055" width="12.33203125" style="65" bestFit="1" customWidth="1"/>
    <col min="2056" max="2056" width="2.88671875" style="65" customWidth="1"/>
    <col min="2057" max="2304" width="11.5546875" style="65"/>
    <col min="2305" max="2305" width="3.6640625" style="65" customWidth="1"/>
    <col min="2306" max="2306" width="51.6640625" style="65" customWidth="1"/>
    <col min="2307" max="2307" width="11.5546875" style="65" bestFit="1" customWidth="1"/>
    <col min="2308" max="2308" width="14.6640625" style="65" customWidth="1"/>
    <col min="2309" max="2309" width="11.5546875" style="65" bestFit="1" customWidth="1"/>
    <col min="2310" max="2310" width="13.88671875" style="65" customWidth="1"/>
    <col min="2311" max="2311" width="12.33203125" style="65" bestFit="1" customWidth="1"/>
    <col min="2312" max="2312" width="2.88671875" style="65" customWidth="1"/>
    <col min="2313" max="2560" width="11.5546875" style="65"/>
    <col min="2561" max="2561" width="3.6640625" style="65" customWidth="1"/>
    <col min="2562" max="2562" width="51.6640625" style="65" customWidth="1"/>
    <col min="2563" max="2563" width="11.5546875" style="65" bestFit="1" customWidth="1"/>
    <col min="2564" max="2564" width="14.6640625" style="65" customWidth="1"/>
    <col min="2565" max="2565" width="11.5546875" style="65" bestFit="1" customWidth="1"/>
    <col min="2566" max="2566" width="13.88671875" style="65" customWidth="1"/>
    <col min="2567" max="2567" width="12.33203125" style="65" bestFit="1" customWidth="1"/>
    <col min="2568" max="2568" width="2.88671875" style="65" customWidth="1"/>
    <col min="2569" max="2816" width="11.5546875" style="65"/>
    <col min="2817" max="2817" width="3.6640625" style="65" customWidth="1"/>
    <col min="2818" max="2818" width="51.6640625" style="65" customWidth="1"/>
    <col min="2819" max="2819" width="11.5546875" style="65" bestFit="1" customWidth="1"/>
    <col min="2820" max="2820" width="14.6640625" style="65" customWidth="1"/>
    <col min="2821" max="2821" width="11.5546875" style="65" bestFit="1" customWidth="1"/>
    <col min="2822" max="2822" width="13.88671875" style="65" customWidth="1"/>
    <col min="2823" max="2823" width="12.33203125" style="65" bestFit="1" customWidth="1"/>
    <col min="2824" max="2824" width="2.88671875" style="65" customWidth="1"/>
    <col min="2825" max="3072" width="11.5546875" style="65"/>
    <col min="3073" max="3073" width="3.6640625" style="65" customWidth="1"/>
    <col min="3074" max="3074" width="51.6640625" style="65" customWidth="1"/>
    <col min="3075" max="3075" width="11.5546875" style="65" bestFit="1" customWidth="1"/>
    <col min="3076" max="3076" width="14.6640625" style="65" customWidth="1"/>
    <col min="3077" max="3077" width="11.5546875" style="65" bestFit="1" customWidth="1"/>
    <col min="3078" max="3078" width="13.88671875" style="65" customWidth="1"/>
    <col min="3079" max="3079" width="12.33203125" style="65" bestFit="1" customWidth="1"/>
    <col min="3080" max="3080" width="2.88671875" style="65" customWidth="1"/>
    <col min="3081" max="3328" width="11.5546875" style="65"/>
    <col min="3329" max="3329" width="3.6640625" style="65" customWidth="1"/>
    <col min="3330" max="3330" width="51.6640625" style="65" customWidth="1"/>
    <col min="3331" max="3331" width="11.5546875" style="65" bestFit="1" customWidth="1"/>
    <col min="3332" max="3332" width="14.6640625" style="65" customWidth="1"/>
    <col min="3333" max="3333" width="11.5546875" style="65" bestFit="1" customWidth="1"/>
    <col min="3334" max="3334" width="13.88671875" style="65" customWidth="1"/>
    <col min="3335" max="3335" width="12.33203125" style="65" bestFit="1" customWidth="1"/>
    <col min="3336" max="3336" width="2.88671875" style="65" customWidth="1"/>
    <col min="3337" max="3584" width="11.5546875" style="65"/>
    <col min="3585" max="3585" width="3.6640625" style="65" customWidth="1"/>
    <col min="3586" max="3586" width="51.6640625" style="65" customWidth="1"/>
    <col min="3587" max="3587" width="11.5546875" style="65" bestFit="1" customWidth="1"/>
    <col min="3588" max="3588" width="14.6640625" style="65" customWidth="1"/>
    <col min="3589" max="3589" width="11.5546875" style="65" bestFit="1" customWidth="1"/>
    <col min="3590" max="3590" width="13.88671875" style="65" customWidth="1"/>
    <col min="3591" max="3591" width="12.33203125" style="65" bestFit="1" customWidth="1"/>
    <col min="3592" max="3592" width="2.88671875" style="65" customWidth="1"/>
    <col min="3593" max="3840" width="11.5546875" style="65"/>
    <col min="3841" max="3841" width="3.6640625" style="65" customWidth="1"/>
    <col min="3842" max="3842" width="51.6640625" style="65" customWidth="1"/>
    <col min="3843" max="3843" width="11.5546875" style="65" bestFit="1" customWidth="1"/>
    <col min="3844" max="3844" width="14.6640625" style="65" customWidth="1"/>
    <col min="3845" max="3845" width="11.5546875" style="65" bestFit="1" customWidth="1"/>
    <col min="3846" max="3846" width="13.88671875" style="65" customWidth="1"/>
    <col min="3847" max="3847" width="12.33203125" style="65" bestFit="1" customWidth="1"/>
    <col min="3848" max="3848" width="2.88671875" style="65" customWidth="1"/>
    <col min="3849" max="4096" width="11.5546875" style="65"/>
    <col min="4097" max="4097" width="3.6640625" style="65" customWidth="1"/>
    <col min="4098" max="4098" width="51.6640625" style="65" customWidth="1"/>
    <col min="4099" max="4099" width="11.5546875" style="65" bestFit="1" customWidth="1"/>
    <col min="4100" max="4100" width="14.6640625" style="65" customWidth="1"/>
    <col min="4101" max="4101" width="11.5546875" style="65" bestFit="1" customWidth="1"/>
    <col min="4102" max="4102" width="13.88671875" style="65" customWidth="1"/>
    <col min="4103" max="4103" width="12.33203125" style="65" bestFit="1" customWidth="1"/>
    <col min="4104" max="4104" width="2.88671875" style="65" customWidth="1"/>
    <col min="4105" max="4352" width="11.5546875" style="65"/>
    <col min="4353" max="4353" width="3.6640625" style="65" customWidth="1"/>
    <col min="4354" max="4354" width="51.6640625" style="65" customWidth="1"/>
    <col min="4355" max="4355" width="11.5546875" style="65" bestFit="1" customWidth="1"/>
    <col min="4356" max="4356" width="14.6640625" style="65" customWidth="1"/>
    <col min="4357" max="4357" width="11.5546875" style="65" bestFit="1" customWidth="1"/>
    <col min="4358" max="4358" width="13.88671875" style="65" customWidth="1"/>
    <col min="4359" max="4359" width="12.33203125" style="65" bestFit="1" customWidth="1"/>
    <col min="4360" max="4360" width="2.88671875" style="65" customWidth="1"/>
    <col min="4361" max="4608" width="11.5546875" style="65"/>
    <col min="4609" max="4609" width="3.6640625" style="65" customWidth="1"/>
    <col min="4610" max="4610" width="51.6640625" style="65" customWidth="1"/>
    <col min="4611" max="4611" width="11.5546875" style="65" bestFit="1" customWidth="1"/>
    <col min="4612" max="4612" width="14.6640625" style="65" customWidth="1"/>
    <col min="4613" max="4613" width="11.5546875" style="65" bestFit="1" customWidth="1"/>
    <col min="4614" max="4614" width="13.88671875" style="65" customWidth="1"/>
    <col min="4615" max="4615" width="12.33203125" style="65" bestFit="1" customWidth="1"/>
    <col min="4616" max="4616" width="2.88671875" style="65" customWidth="1"/>
    <col min="4617" max="4864" width="11.5546875" style="65"/>
    <col min="4865" max="4865" width="3.6640625" style="65" customWidth="1"/>
    <col min="4866" max="4866" width="51.6640625" style="65" customWidth="1"/>
    <col min="4867" max="4867" width="11.5546875" style="65" bestFit="1" customWidth="1"/>
    <col min="4868" max="4868" width="14.6640625" style="65" customWidth="1"/>
    <col min="4869" max="4869" width="11.5546875" style="65" bestFit="1" customWidth="1"/>
    <col min="4870" max="4870" width="13.88671875" style="65" customWidth="1"/>
    <col min="4871" max="4871" width="12.33203125" style="65" bestFit="1" customWidth="1"/>
    <col min="4872" max="4872" width="2.88671875" style="65" customWidth="1"/>
    <col min="4873" max="5120" width="11.5546875" style="65"/>
    <col min="5121" max="5121" width="3.6640625" style="65" customWidth="1"/>
    <col min="5122" max="5122" width="51.6640625" style="65" customWidth="1"/>
    <col min="5123" max="5123" width="11.5546875" style="65" bestFit="1" customWidth="1"/>
    <col min="5124" max="5124" width="14.6640625" style="65" customWidth="1"/>
    <col min="5125" max="5125" width="11.5546875" style="65" bestFit="1" customWidth="1"/>
    <col min="5126" max="5126" width="13.88671875" style="65" customWidth="1"/>
    <col min="5127" max="5127" width="12.33203125" style="65" bestFit="1" customWidth="1"/>
    <col min="5128" max="5128" width="2.88671875" style="65" customWidth="1"/>
    <col min="5129" max="5376" width="11.5546875" style="65"/>
    <col min="5377" max="5377" width="3.6640625" style="65" customWidth="1"/>
    <col min="5378" max="5378" width="51.6640625" style="65" customWidth="1"/>
    <col min="5379" max="5379" width="11.5546875" style="65" bestFit="1" customWidth="1"/>
    <col min="5380" max="5380" width="14.6640625" style="65" customWidth="1"/>
    <col min="5381" max="5381" width="11.5546875" style="65" bestFit="1" customWidth="1"/>
    <col min="5382" max="5382" width="13.88671875" style="65" customWidth="1"/>
    <col min="5383" max="5383" width="12.33203125" style="65" bestFit="1" customWidth="1"/>
    <col min="5384" max="5384" width="2.88671875" style="65" customWidth="1"/>
    <col min="5385" max="5632" width="11.5546875" style="65"/>
    <col min="5633" max="5633" width="3.6640625" style="65" customWidth="1"/>
    <col min="5634" max="5634" width="51.6640625" style="65" customWidth="1"/>
    <col min="5635" max="5635" width="11.5546875" style="65" bestFit="1" customWidth="1"/>
    <col min="5636" max="5636" width="14.6640625" style="65" customWidth="1"/>
    <col min="5637" max="5637" width="11.5546875" style="65" bestFit="1" customWidth="1"/>
    <col min="5638" max="5638" width="13.88671875" style="65" customWidth="1"/>
    <col min="5639" max="5639" width="12.33203125" style="65" bestFit="1" customWidth="1"/>
    <col min="5640" max="5640" width="2.88671875" style="65" customWidth="1"/>
    <col min="5641" max="5888" width="11.5546875" style="65"/>
    <col min="5889" max="5889" width="3.6640625" style="65" customWidth="1"/>
    <col min="5890" max="5890" width="51.6640625" style="65" customWidth="1"/>
    <col min="5891" max="5891" width="11.5546875" style="65" bestFit="1" customWidth="1"/>
    <col min="5892" max="5892" width="14.6640625" style="65" customWidth="1"/>
    <col min="5893" max="5893" width="11.5546875" style="65" bestFit="1" customWidth="1"/>
    <col min="5894" max="5894" width="13.88671875" style="65" customWidth="1"/>
    <col min="5895" max="5895" width="12.33203125" style="65" bestFit="1" customWidth="1"/>
    <col min="5896" max="5896" width="2.88671875" style="65" customWidth="1"/>
    <col min="5897" max="6144" width="11.5546875" style="65"/>
    <col min="6145" max="6145" width="3.6640625" style="65" customWidth="1"/>
    <col min="6146" max="6146" width="51.6640625" style="65" customWidth="1"/>
    <col min="6147" max="6147" width="11.5546875" style="65" bestFit="1" customWidth="1"/>
    <col min="6148" max="6148" width="14.6640625" style="65" customWidth="1"/>
    <col min="6149" max="6149" width="11.5546875" style="65" bestFit="1" customWidth="1"/>
    <col min="6150" max="6150" width="13.88671875" style="65" customWidth="1"/>
    <col min="6151" max="6151" width="12.33203125" style="65" bestFit="1" customWidth="1"/>
    <col min="6152" max="6152" width="2.88671875" style="65" customWidth="1"/>
    <col min="6153" max="6400" width="11.5546875" style="65"/>
    <col min="6401" max="6401" width="3.6640625" style="65" customWidth="1"/>
    <col min="6402" max="6402" width="51.6640625" style="65" customWidth="1"/>
    <col min="6403" max="6403" width="11.5546875" style="65" bestFit="1" customWidth="1"/>
    <col min="6404" max="6404" width="14.6640625" style="65" customWidth="1"/>
    <col min="6405" max="6405" width="11.5546875" style="65" bestFit="1" customWidth="1"/>
    <col min="6406" max="6406" width="13.88671875" style="65" customWidth="1"/>
    <col min="6407" max="6407" width="12.33203125" style="65" bestFit="1" customWidth="1"/>
    <col min="6408" max="6408" width="2.88671875" style="65" customWidth="1"/>
    <col min="6409" max="6656" width="11.5546875" style="65"/>
    <col min="6657" max="6657" width="3.6640625" style="65" customWidth="1"/>
    <col min="6658" max="6658" width="51.6640625" style="65" customWidth="1"/>
    <col min="6659" max="6659" width="11.5546875" style="65" bestFit="1" customWidth="1"/>
    <col min="6660" max="6660" width="14.6640625" style="65" customWidth="1"/>
    <col min="6661" max="6661" width="11.5546875" style="65" bestFit="1" customWidth="1"/>
    <col min="6662" max="6662" width="13.88671875" style="65" customWidth="1"/>
    <col min="6663" max="6663" width="12.33203125" style="65" bestFit="1" customWidth="1"/>
    <col min="6664" max="6664" width="2.88671875" style="65" customWidth="1"/>
    <col min="6665" max="6912" width="11.5546875" style="65"/>
    <col min="6913" max="6913" width="3.6640625" style="65" customWidth="1"/>
    <col min="6914" max="6914" width="51.6640625" style="65" customWidth="1"/>
    <col min="6915" max="6915" width="11.5546875" style="65" bestFit="1" customWidth="1"/>
    <col min="6916" max="6916" width="14.6640625" style="65" customWidth="1"/>
    <col min="6917" max="6917" width="11.5546875" style="65" bestFit="1" customWidth="1"/>
    <col min="6918" max="6918" width="13.88671875" style="65" customWidth="1"/>
    <col min="6919" max="6919" width="12.33203125" style="65" bestFit="1" customWidth="1"/>
    <col min="6920" max="6920" width="2.88671875" style="65" customWidth="1"/>
    <col min="6921" max="7168" width="11.5546875" style="65"/>
    <col min="7169" max="7169" width="3.6640625" style="65" customWidth="1"/>
    <col min="7170" max="7170" width="51.6640625" style="65" customWidth="1"/>
    <col min="7171" max="7171" width="11.5546875" style="65" bestFit="1" customWidth="1"/>
    <col min="7172" max="7172" width="14.6640625" style="65" customWidth="1"/>
    <col min="7173" max="7173" width="11.5546875" style="65" bestFit="1" customWidth="1"/>
    <col min="7174" max="7174" width="13.88671875" style="65" customWidth="1"/>
    <col min="7175" max="7175" width="12.33203125" style="65" bestFit="1" customWidth="1"/>
    <col min="7176" max="7176" width="2.88671875" style="65" customWidth="1"/>
    <col min="7177" max="7424" width="11.5546875" style="65"/>
    <col min="7425" max="7425" width="3.6640625" style="65" customWidth="1"/>
    <col min="7426" max="7426" width="51.6640625" style="65" customWidth="1"/>
    <col min="7427" max="7427" width="11.5546875" style="65" bestFit="1" customWidth="1"/>
    <col min="7428" max="7428" width="14.6640625" style="65" customWidth="1"/>
    <col min="7429" max="7429" width="11.5546875" style="65" bestFit="1" customWidth="1"/>
    <col min="7430" max="7430" width="13.88671875" style="65" customWidth="1"/>
    <col min="7431" max="7431" width="12.33203125" style="65" bestFit="1" customWidth="1"/>
    <col min="7432" max="7432" width="2.88671875" style="65" customWidth="1"/>
    <col min="7433" max="7680" width="11.5546875" style="65"/>
    <col min="7681" max="7681" width="3.6640625" style="65" customWidth="1"/>
    <col min="7682" max="7682" width="51.6640625" style="65" customWidth="1"/>
    <col min="7683" max="7683" width="11.5546875" style="65" bestFit="1" customWidth="1"/>
    <col min="7684" max="7684" width="14.6640625" style="65" customWidth="1"/>
    <col min="7685" max="7685" width="11.5546875" style="65" bestFit="1" customWidth="1"/>
    <col min="7686" max="7686" width="13.88671875" style="65" customWidth="1"/>
    <col min="7687" max="7687" width="12.33203125" style="65" bestFit="1" customWidth="1"/>
    <col min="7688" max="7688" width="2.88671875" style="65" customWidth="1"/>
    <col min="7689" max="7936" width="11.5546875" style="65"/>
    <col min="7937" max="7937" width="3.6640625" style="65" customWidth="1"/>
    <col min="7938" max="7938" width="51.6640625" style="65" customWidth="1"/>
    <col min="7939" max="7939" width="11.5546875" style="65" bestFit="1" customWidth="1"/>
    <col min="7940" max="7940" width="14.6640625" style="65" customWidth="1"/>
    <col min="7941" max="7941" width="11.5546875" style="65" bestFit="1" customWidth="1"/>
    <col min="7942" max="7942" width="13.88671875" style="65" customWidth="1"/>
    <col min="7943" max="7943" width="12.33203125" style="65" bestFit="1" customWidth="1"/>
    <col min="7944" max="7944" width="2.88671875" style="65" customWidth="1"/>
    <col min="7945" max="8192" width="11.5546875" style="65"/>
    <col min="8193" max="8193" width="3.6640625" style="65" customWidth="1"/>
    <col min="8194" max="8194" width="51.6640625" style="65" customWidth="1"/>
    <col min="8195" max="8195" width="11.5546875" style="65" bestFit="1" customWidth="1"/>
    <col min="8196" max="8196" width="14.6640625" style="65" customWidth="1"/>
    <col min="8197" max="8197" width="11.5546875" style="65" bestFit="1" customWidth="1"/>
    <col min="8198" max="8198" width="13.88671875" style="65" customWidth="1"/>
    <col min="8199" max="8199" width="12.33203125" style="65" bestFit="1" customWidth="1"/>
    <col min="8200" max="8200" width="2.88671875" style="65" customWidth="1"/>
    <col min="8201" max="8448" width="11.5546875" style="65"/>
    <col min="8449" max="8449" width="3.6640625" style="65" customWidth="1"/>
    <col min="8450" max="8450" width="51.6640625" style="65" customWidth="1"/>
    <col min="8451" max="8451" width="11.5546875" style="65" bestFit="1" customWidth="1"/>
    <col min="8452" max="8452" width="14.6640625" style="65" customWidth="1"/>
    <col min="8453" max="8453" width="11.5546875" style="65" bestFit="1" customWidth="1"/>
    <col min="8454" max="8454" width="13.88671875" style="65" customWidth="1"/>
    <col min="8455" max="8455" width="12.33203125" style="65" bestFit="1" customWidth="1"/>
    <col min="8456" max="8456" width="2.88671875" style="65" customWidth="1"/>
    <col min="8457" max="8704" width="11.5546875" style="65"/>
    <col min="8705" max="8705" width="3.6640625" style="65" customWidth="1"/>
    <col min="8706" max="8706" width="51.6640625" style="65" customWidth="1"/>
    <col min="8707" max="8707" width="11.5546875" style="65" bestFit="1" customWidth="1"/>
    <col min="8708" max="8708" width="14.6640625" style="65" customWidth="1"/>
    <col min="8709" max="8709" width="11.5546875" style="65" bestFit="1" customWidth="1"/>
    <col min="8710" max="8710" width="13.88671875" style="65" customWidth="1"/>
    <col min="8711" max="8711" width="12.33203125" style="65" bestFit="1" customWidth="1"/>
    <col min="8712" max="8712" width="2.88671875" style="65" customWidth="1"/>
    <col min="8713" max="8960" width="11.5546875" style="65"/>
    <col min="8961" max="8961" width="3.6640625" style="65" customWidth="1"/>
    <col min="8962" max="8962" width="51.6640625" style="65" customWidth="1"/>
    <col min="8963" max="8963" width="11.5546875" style="65" bestFit="1" customWidth="1"/>
    <col min="8964" max="8964" width="14.6640625" style="65" customWidth="1"/>
    <col min="8965" max="8965" width="11.5546875" style="65" bestFit="1" customWidth="1"/>
    <col min="8966" max="8966" width="13.88671875" style="65" customWidth="1"/>
    <col min="8967" max="8967" width="12.33203125" style="65" bestFit="1" customWidth="1"/>
    <col min="8968" max="8968" width="2.88671875" style="65" customWidth="1"/>
    <col min="8969" max="9216" width="11.5546875" style="65"/>
    <col min="9217" max="9217" width="3.6640625" style="65" customWidth="1"/>
    <col min="9218" max="9218" width="51.6640625" style="65" customWidth="1"/>
    <col min="9219" max="9219" width="11.5546875" style="65" bestFit="1" customWidth="1"/>
    <col min="9220" max="9220" width="14.6640625" style="65" customWidth="1"/>
    <col min="9221" max="9221" width="11.5546875" style="65" bestFit="1" customWidth="1"/>
    <col min="9222" max="9222" width="13.88671875" style="65" customWidth="1"/>
    <col min="9223" max="9223" width="12.33203125" style="65" bestFit="1" customWidth="1"/>
    <col min="9224" max="9224" width="2.88671875" style="65" customWidth="1"/>
    <col min="9225" max="9472" width="11.5546875" style="65"/>
    <col min="9473" max="9473" width="3.6640625" style="65" customWidth="1"/>
    <col min="9474" max="9474" width="51.6640625" style="65" customWidth="1"/>
    <col min="9475" max="9475" width="11.5546875" style="65" bestFit="1" customWidth="1"/>
    <col min="9476" max="9476" width="14.6640625" style="65" customWidth="1"/>
    <col min="9477" max="9477" width="11.5546875" style="65" bestFit="1" customWidth="1"/>
    <col min="9478" max="9478" width="13.88671875" style="65" customWidth="1"/>
    <col min="9479" max="9479" width="12.33203125" style="65" bestFit="1" customWidth="1"/>
    <col min="9480" max="9480" width="2.88671875" style="65" customWidth="1"/>
    <col min="9481" max="9728" width="11.5546875" style="65"/>
    <col min="9729" max="9729" width="3.6640625" style="65" customWidth="1"/>
    <col min="9730" max="9730" width="51.6640625" style="65" customWidth="1"/>
    <col min="9731" max="9731" width="11.5546875" style="65" bestFit="1" customWidth="1"/>
    <col min="9732" max="9732" width="14.6640625" style="65" customWidth="1"/>
    <col min="9733" max="9733" width="11.5546875" style="65" bestFit="1" customWidth="1"/>
    <col min="9734" max="9734" width="13.88671875" style="65" customWidth="1"/>
    <col min="9735" max="9735" width="12.33203125" style="65" bestFit="1" customWidth="1"/>
    <col min="9736" max="9736" width="2.88671875" style="65" customWidth="1"/>
    <col min="9737" max="9984" width="11.5546875" style="65"/>
    <col min="9985" max="9985" width="3.6640625" style="65" customWidth="1"/>
    <col min="9986" max="9986" width="51.6640625" style="65" customWidth="1"/>
    <col min="9987" max="9987" width="11.5546875" style="65" bestFit="1" customWidth="1"/>
    <col min="9988" max="9988" width="14.6640625" style="65" customWidth="1"/>
    <col min="9989" max="9989" width="11.5546875" style="65" bestFit="1" customWidth="1"/>
    <col min="9990" max="9990" width="13.88671875" style="65" customWidth="1"/>
    <col min="9991" max="9991" width="12.33203125" style="65" bestFit="1" customWidth="1"/>
    <col min="9992" max="9992" width="2.88671875" style="65" customWidth="1"/>
    <col min="9993" max="10240" width="11.5546875" style="65"/>
    <col min="10241" max="10241" width="3.6640625" style="65" customWidth="1"/>
    <col min="10242" max="10242" width="51.6640625" style="65" customWidth="1"/>
    <col min="10243" max="10243" width="11.5546875" style="65" bestFit="1" customWidth="1"/>
    <col min="10244" max="10244" width="14.6640625" style="65" customWidth="1"/>
    <col min="10245" max="10245" width="11.5546875" style="65" bestFit="1" customWidth="1"/>
    <col min="10246" max="10246" width="13.88671875" style="65" customWidth="1"/>
    <col min="10247" max="10247" width="12.33203125" style="65" bestFit="1" customWidth="1"/>
    <col min="10248" max="10248" width="2.88671875" style="65" customWidth="1"/>
    <col min="10249" max="10496" width="11.5546875" style="65"/>
    <col min="10497" max="10497" width="3.6640625" style="65" customWidth="1"/>
    <col min="10498" max="10498" width="51.6640625" style="65" customWidth="1"/>
    <col min="10499" max="10499" width="11.5546875" style="65" bestFit="1" customWidth="1"/>
    <col min="10500" max="10500" width="14.6640625" style="65" customWidth="1"/>
    <col min="10501" max="10501" width="11.5546875" style="65" bestFit="1" customWidth="1"/>
    <col min="10502" max="10502" width="13.88671875" style="65" customWidth="1"/>
    <col min="10503" max="10503" width="12.33203125" style="65" bestFit="1" customWidth="1"/>
    <col min="10504" max="10504" width="2.88671875" style="65" customWidth="1"/>
    <col min="10505" max="10752" width="11.5546875" style="65"/>
    <col min="10753" max="10753" width="3.6640625" style="65" customWidth="1"/>
    <col min="10754" max="10754" width="51.6640625" style="65" customWidth="1"/>
    <col min="10755" max="10755" width="11.5546875" style="65" bestFit="1" customWidth="1"/>
    <col min="10756" max="10756" width="14.6640625" style="65" customWidth="1"/>
    <col min="10757" max="10757" width="11.5546875" style="65" bestFit="1" customWidth="1"/>
    <col min="10758" max="10758" width="13.88671875" style="65" customWidth="1"/>
    <col min="10759" max="10759" width="12.33203125" style="65" bestFit="1" customWidth="1"/>
    <col min="10760" max="10760" width="2.88671875" style="65" customWidth="1"/>
    <col min="10761" max="11008" width="11.5546875" style="65"/>
    <col min="11009" max="11009" width="3.6640625" style="65" customWidth="1"/>
    <col min="11010" max="11010" width="51.6640625" style="65" customWidth="1"/>
    <col min="11011" max="11011" width="11.5546875" style="65" bestFit="1" customWidth="1"/>
    <col min="11012" max="11012" width="14.6640625" style="65" customWidth="1"/>
    <col min="11013" max="11013" width="11.5546875" style="65" bestFit="1" customWidth="1"/>
    <col min="11014" max="11014" width="13.88671875" style="65" customWidth="1"/>
    <col min="11015" max="11015" width="12.33203125" style="65" bestFit="1" customWidth="1"/>
    <col min="11016" max="11016" width="2.88671875" style="65" customWidth="1"/>
    <col min="11017" max="11264" width="11.5546875" style="65"/>
    <col min="11265" max="11265" width="3.6640625" style="65" customWidth="1"/>
    <col min="11266" max="11266" width="51.6640625" style="65" customWidth="1"/>
    <col min="11267" max="11267" width="11.5546875" style="65" bestFit="1" customWidth="1"/>
    <col min="11268" max="11268" width="14.6640625" style="65" customWidth="1"/>
    <col min="11269" max="11269" width="11.5546875" style="65" bestFit="1" customWidth="1"/>
    <col min="11270" max="11270" width="13.88671875" style="65" customWidth="1"/>
    <col min="11271" max="11271" width="12.33203125" style="65" bestFit="1" customWidth="1"/>
    <col min="11272" max="11272" width="2.88671875" style="65" customWidth="1"/>
    <col min="11273" max="11520" width="11.5546875" style="65"/>
    <col min="11521" max="11521" width="3.6640625" style="65" customWidth="1"/>
    <col min="11522" max="11522" width="51.6640625" style="65" customWidth="1"/>
    <col min="11523" max="11523" width="11.5546875" style="65" bestFit="1" customWidth="1"/>
    <col min="11524" max="11524" width="14.6640625" style="65" customWidth="1"/>
    <col min="11525" max="11525" width="11.5546875" style="65" bestFit="1" customWidth="1"/>
    <col min="11526" max="11526" width="13.88671875" style="65" customWidth="1"/>
    <col min="11527" max="11527" width="12.33203125" style="65" bestFit="1" customWidth="1"/>
    <col min="11528" max="11528" width="2.88671875" style="65" customWidth="1"/>
    <col min="11529" max="11776" width="11.5546875" style="65"/>
    <col min="11777" max="11777" width="3.6640625" style="65" customWidth="1"/>
    <col min="11778" max="11778" width="51.6640625" style="65" customWidth="1"/>
    <col min="11779" max="11779" width="11.5546875" style="65" bestFit="1" customWidth="1"/>
    <col min="11780" max="11780" width="14.6640625" style="65" customWidth="1"/>
    <col min="11781" max="11781" width="11.5546875" style="65" bestFit="1" customWidth="1"/>
    <col min="11782" max="11782" width="13.88671875" style="65" customWidth="1"/>
    <col min="11783" max="11783" width="12.33203125" style="65" bestFit="1" customWidth="1"/>
    <col min="11784" max="11784" width="2.88671875" style="65" customWidth="1"/>
    <col min="11785" max="12032" width="11.5546875" style="65"/>
    <col min="12033" max="12033" width="3.6640625" style="65" customWidth="1"/>
    <col min="12034" max="12034" width="51.6640625" style="65" customWidth="1"/>
    <col min="12035" max="12035" width="11.5546875" style="65" bestFit="1" customWidth="1"/>
    <col min="12036" max="12036" width="14.6640625" style="65" customWidth="1"/>
    <col min="12037" max="12037" width="11.5546875" style="65" bestFit="1" customWidth="1"/>
    <col min="12038" max="12038" width="13.88671875" style="65" customWidth="1"/>
    <col min="12039" max="12039" width="12.33203125" style="65" bestFit="1" customWidth="1"/>
    <col min="12040" max="12040" width="2.88671875" style="65" customWidth="1"/>
    <col min="12041" max="12288" width="11.5546875" style="65"/>
    <col min="12289" max="12289" width="3.6640625" style="65" customWidth="1"/>
    <col min="12290" max="12290" width="51.6640625" style="65" customWidth="1"/>
    <col min="12291" max="12291" width="11.5546875" style="65" bestFit="1" customWidth="1"/>
    <col min="12292" max="12292" width="14.6640625" style="65" customWidth="1"/>
    <col min="12293" max="12293" width="11.5546875" style="65" bestFit="1" customWidth="1"/>
    <col min="12294" max="12294" width="13.88671875" style="65" customWidth="1"/>
    <col min="12295" max="12295" width="12.33203125" style="65" bestFit="1" customWidth="1"/>
    <col min="12296" max="12296" width="2.88671875" style="65" customWidth="1"/>
    <col min="12297" max="12544" width="11.5546875" style="65"/>
    <col min="12545" max="12545" width="3.6640625" style="65" customWidth="1"/>
    <col min="12546" max="12546" width="51.6640625" style="65" customWidth="1"/>
    <col min="12547" max="12547" width="11.5546875" style="65" bestFit="1" customWidth="1"/>
    <col min="12548" max="12548" width="14.6640625" style="65" customWidth="1"/>
    <col min="12549" max="12549" width="11.5546875" style="65" bestFit="1" customWidth="1"/>
    <col min="12550" max="12550" width="13.88671875" style="65" customWidth="1"/>
    <col min="12551" max="12551" width="12.33203125" style="65" bestFit="1" customWidth="1"/>
    <col min="12552" max="12552" width="2.88671875" style="65" customWidth="1"/>
    <col min="12553" max="12800" width="11.5546875" style="65"/>
    <col min="12801" max="12801" width="3.6640625" style="65" customWidth="1"/>
    <col min="12802" max="12802" width="51.6640625" style="65" customWidth="1"/>
    <col min="12803" max="12803" width="11.5546875" style="65" bestFit="1" customWidth="1"/>
    <col min="12804" max="12804" width="14.6640625" style="65" customWidth="1"/>
    <col min="12805" max="12805" width="11.5546875" style="65" bestFit="1" customWidth="1"/>
    <col min="12806" max="12806" width="13.88671875" style="65" customWidth="1"/>
    <col min="12807" max="12807" width="12.33203125" style="65" bestFit="1" customWidth="1"/>
    <col min="12808" max="12808" width="2.88671875" style="65" customWidth="1"/>
    <col min="12809" max="13056" width="11.5546875" style="65"/>
    <col min="13057" max="13057" width="3.6640625" style="65" customWidth="1"/>
    <col min="13058" max="13058" width="51.6640625" style="65" customWidth="1"/>
    <col min="13059" max="13059" width="11.5546875" style="65" bestFit="1" customWidth="1"/>
    <col min="13060" max="13060" width="14.6640625" style="65" customWidth="1"/>
    <col min="13061" max="13061" width="11.5546875" style="65" bestFit="1" customWidth="1"/>
    <col min="13062" max="13062" width="13.88671875" style="65" customWidth="1"/>
    <col min="13063" max="13063" width="12.33203125" style="65" bestFit="1" customWidth="1"/>
    <col min="13064" max="13064" width="2.88671875" style="65" customWidth="1"/>
    <col min="13065" max="13312" width="11.5546875" style="65"/>
    <col min="13313" max="13313" width="3.6640625" style="65" customWidth="1"/>
    <col min="13314" max="13314" width="51.6640625" style="65" customWidth="1"/>
    <col min="13315" max="13315" width="11.5546875" style="65" bestFit="1" customWidth="1"/>
    <col min="13316" max="13316" width="14.6640625" style="65" customWidth="1"/>
    <col min="13317" max="13317" width="11.5546875" style="65" bestFit="1" customWidth="1"/>
    <col min="13318" max="13318" width="13.88671875" style="65" customWidth="1"/>
    <col min="13319" max="13319" width="12.33203125" style="65" bestFit="1" customWidth="1"/>
    <col min="13320" max="13320" width="2.88671875" style="65" customWidth="1"/>
    <col min="13321" max="13568" width="11.5546875" style="65"/>
    <col min="13569" max="13569" width="3.6640625" style="65" customWidth="1"/>
    <col min="13570" max="13570" width="51.6640625" style="65" customWidth="1"/>
    <col min="13571" max="13571" width="11.5546875" style="65" bestFit="1" customWidth="1"/>
    <col min="13572" max="13572" width="14.6640625" style="65" customWidth="1"/>
    <col min="13573" max="13573" width="11.5546875" style="65" bestFit="1" customWidth="1"/>
    <col min="13574" max="13574" width="13.88671875" style="65" customWidth="1"/>
    <col min="13575" max="13575" width="12.33203125" style="65" bestFit="1" customWidth="1"/>
    <col min="13576" max="13576" width="2.88671875" style="65" customWidth="1"/>
    <col min="13577" max="13824" width="11.5546875" style="65"/>
    <col min="13825" max="13825" width="3.6640625" style="65" customWidth="1"/>
    <col min="13826" max="13826" width="51.6640625" style="65" customWidth="1"/>
    <col min="13827" max="13827" width="11.5546875" style="65" bestFit="1" customWidth="1"/>
    <col min="13828" max="13828" width="14.6640625" style="65" customWidth="1"/>
    <col min="13829" max="13829" width="11.5546875" style="65" bestFit="1" customWidth="1"/>
    <col min="13830" max="13830" width="13.88671875" style="65" customWidth="1"/>
    <col min="13831" max="13831" width="12.33203125" style="65" bestFit="1" customWidth="1"/>
    <col min="13832" max="13832" width="2.88671875" style="65" customWidth="1"/>
    <col min="13833" max="14080" width="11.5546875" style="65"/>
    <col min="14081" max="14081" width="3.6640625" style="65" customWidth="1"/>
    <col min="14082" max="14082" width="51.6640625" style="65" customWidth="1"/>
    <col min="14083" max="14083" width="11.5546875" style="65" bestFit="1" customWidth="1"/>
    <col min="14084" max="14084" width="14.6640625" style="65" customWidth="1"/>
    <col min="14085" max="14085" width="11.5546875" style="65" bestFit="1" customWidth="1"/>
    <col min="14086" max="14086" width="13.88671875" style="65" customWidth="1"/>
    <col min="14087" max="14087" width="12.33203125" style="65" bestFit="1" customWidth="1"/>
    <col min="14088" max="14088" width="2.88671875" style="65" customWidth="1"/>
    <col min="14089" max="14336" width="11.5546875" style="65"/>
    <col min="14337" max="14337" width="3.6640625" style="65" customWidth="1"/>
    <col min="14338" max="14338" width="51.6640625" style="65" customWidth="1"/>
    <col min="14339" max="14339" width="11.5546875" style="65" bestFit="1" customWidth="1"/>
    <col min="14340" max="14340" width="14.6640625" style="65" customWidth="1"/>
    <col min="14341" max="14341" width="11.5546875" style="65" bestFit="1" customWidth="1"/>
    <col min="14342" max="14342" width="13.88671875" style="65" customWidth="1"/>
    <col min="14343" max="14343" width="12.33203125" style="65" bestFit="1" customWidth="1"/>
    <col min="14344" max="14344" width="2.88671875" style="65" customWidth="1"/>
    <col min="14345" max="14592" width="11.5546875" style="65"/>
    <col min="14593" max="14593" width="3.6640625" style="65" customWidth="1"/>
    <col min="14594" max="14594" width="51.6640625" style="65" customWidth="1"/>
    <col min="14595" max="14595" width="11.5546875" style="65" bestFit="1" customWidth="1"/>
    <col min="14596" max="14596" width="14.6640625" style="65" customWidth="1"/>
    <col min="14597" max="14597" width="11.5546875" style="65" bestFit="1" customWidth="1"/>
    <col min="14598" max="14598" width="13.88671875" style="65" customWidth="1"/>
    <col min="14599" max="14599" width="12.33203125" style="65" bestFit="1" customWidth="1"/>
    <col min="14600" max="14600" width="2.88671875" style="65" customWidth="1"/>
    <col min="14601" max="14848" width="11.5546875" style="65"/>
    <col min="14849" max="14849" width="3.6640625" style="65" customWidth="1"/>
    <col min="14850" max="14850" width="51.6640625" style="65" customWidth="1"/>
    <col min="14851" max="14851" width="11.5546875" style="65" bestFit="1" customWidth="1"/>
    <col min="14852" max="14852" width="14.6640625" style="65" customWidth="1"/>
    <col min="14853" max="14853" width="11.5546875" style="65" bestFit="1" customWidth="1"/>
    <col min="14854" max="14854" width="13.88671875" style="65" customWidth="1"/>
    <col min="14855" max="14855" width="12.33203125" style="65" bestFit="1" customWidth="1"/>
    <col min="14856" max="14856" width="2.88671875" style="65" customWidth="1"/>
    <col min="14857" max="15104" width="11.5546875" style="65"/>
    <col min="15105" max="15105" width="3.6640625" style="65" customWidth="1"/>
    <col min="15106" max="15106" width="51.6640625" style="65" customWidth="1"/>
    <col min="15107" max="15107" width="11.5546875" style="65" bestFit="1" customWidth="1"/>
    <col min="15108" max="15108" width="14.6640625" style="65" customWidth="1"/>
    <col min="15109" max="15109" width="11.5546875" style="65" bestFit="1" customWidth="1"/>
    <col min="15110" max="15110" width="13.88671875" style="65" customWidth="1"/>
    <col min="15111" max="15111" width="12.33203125" style="65" bestFit="1" customWidth="1"/>
    <col min="15112" max="15112" width="2.88671875" style="65" customWidth="1"/>
    <col min="15113" max="15360" width="11.5546875" style="65"/>
    <col min="15361" max="15361" width="3.6640625" style="65" customWidth="1"/>
    <col min="15362" max="15362" width="51.6640625" style="65" customWidth="1"/>
    <col min="15363" max="15363" width="11.5546875" style="65" bestFit="1" customWidth="1"/>
    <col min="15364" max="15364" width="14.6640625" style="65" customWidth="1"/>
    <col min="15365" max="15365" width="11.5546875" style="65" bestFit="1" customWidth="1"/>
    <col min="15366" max="15366" width="13.88671875" style="65" customWidth="1"/>
    <col min="15367" max="15367" width="12.33203125" style="65" bestFit="1" customWidth="1"/>
    <col min="15368" max="15368" width="2.88671875" style="65" customWidth="1"/>
    <col min="15369" max="15616" width="11.5546875" style="65"/>
    <col min="15617" max="15617" width="3.6640625" style="65" customWidth="1"/>
    <col min="15618" max="15618" width="51.6640625" style="65" customWidth="1"/>
    <col min="15619" max="15619" width="11.5546875" style="65" bestFit="1" customWidth="1"/>
    <col min="15620" max="15620" width="14.6640625" style="65" customWidth="1"/>
    <col min="15621" max="15621" width="11.5546875" style="65" bestFit="1" customWidth="1"/>
    <col min="15622" max="15622" width="13.88671875" style="65" customWidth="1"/>
    <col min="15623" max="15623" width="12.33203125" style="65" bestFit="1" customWidth="1"/>
    <col min="15624" max="15624" width="2.88671875" style="65" customWidth="1"/>
    <col min="15625" max="15872" width="11.5546875" style="65"/>
    <col min="15873" max="15873" width="3.6640625" style="65" customWidth="1"/>
    <col min="15874" max="15874" width="51.6640625" style="65" customWidth="1"/>
    <col min="15875" max="15875" width="11.5546875" style="65" bestFit="1" customWidth="1"/>
    <col min="15876" max="15876" width="14.6640625" style="65" customWidth="1"/>
    <col min="15877" max="15877" width="11.5546875" style="65" bestFit="1" customWidth="1"/>
    <col min="15878" max="15878" width="13.88671875" style="65" customWidth="1"/>
    <col min="15879" max="15879" width="12.33203125" style="65" bestFit="1" customWidth="1"/>
    <col min="15880" max="15880" width="2.88671875" style="65" customWidth="1"/>
    <col min="15881" max="16128" width="11.5546875" style="65"/>
    <col min="16129" max="16129" width="3.6640625" style="65" customWidth="1"/>
    <col min="16130" max="16130" width="51.6640625" style="65" customWidth="1"/>
    <col min="16131" max="16131" width="11.5546875" style="65" bestFit="1" customWidth="1"/>
    <col min="16132" max="16132" width="14.6640625" style="65" customWidth="1"/>
    <col min="16133" max="16133" width="11.5546875" style="65" bestFit="1" customWidth="1"/>
    <col min="16134" max="16134" width="13.88671875" style="65" customWidth="1"/>
    <col min="16135" max="16135" width="12.33203125" style="65" bestFit="1" customWidth="1"/>
    <col min="16136" max="16136" width="2.88671875" style="65" customWidth="1"/>
    <col min="16137" max="16384" width="11.5546875" style="65"/>
  </cols>
  <sheetData>
    <row r="1" spans="1:11" ht="16.2" thickBot="1" x14ac:dyDescent="0.35"/>
    <row r="2" spans="1:11" s="67" customFormat="1" ht="20.25" customHeight="1" x14ac:dyDescent="0.3">
      <c r="B2" s="440" t="s">
        <v>313</v>
      </c>
      <c r="C2" s="441"/>
      <c r="D2" s="441"/>
      <c r="E2" s="441"/>
      <c r="F2" s="441"/>
      <c r="G2" s="442"/>
      <c r="H2" s="68"/>
      <c r="I2" s="68"/>
      <c r="K2" s="69"/>
    </row>
    <row r="3" spans="1:11" s="67" customFormat="1" ht="20.25" customHeight="1" x14ac:dyDescent="0.3">
      <c r="B3" s="443" t="s">
        <v>314</v>
      </c>
      <c r="C3" s="444"/>
      <c r="D3" s="444"/>
      <c r="E3" s="444"/>
      <c r="F3" s="444"/>
      <c r="G3" s="445"/>
      <c r="H3" s="68"/>
      <c r="I3" s="68"/>
      <c r="K3" s="69"/>
    </row>
    <row r="4" spans="1:11" s="67" customFormat="1" ht="20.25" customHeight="1" x14ac:dyDescent="0.3">
      <c r="B4" s="443"/>
      <c r="C4" s="444"/>
      <c r="D4" s="444"/>
      <c r="E4" s="444"/>
      <c r="F4" s="444"/>
      <c r="G4" s="445"/>
      <c r="H4" s="68"/>
      <c r="I4" s="68"/>
      <c r="K4" s="69"/>
    </row>
    <row r="5" spans="1:11" s="71" customFormat="1" ht="30.75" customHeight="1" x14ac:dyDescent="0.25">
      <c r="A5" s="70"/>
      <c r="B5" s="446" t="s">
        <v>315</v>
      </c>
      <c r="C5" s="447"/>
      <c r="D5" s="447"/>
      <c r="E5" s="447"/>
      <c r="F5" s="447"/>
      <c r="G5" s="448"/>
      <c r="J5" s="72"/>
    </row>
    <row r="6" spans="1:11" ht="3.75" customHeight="1" x14ac:dyDescent="0.3">
      <c r="B6" s="73"/>
      <c r="D6" s="66" t="s">
        <v>316</v>
      </c>
      <c r="G6" s="74"/>
    </row>
    <row r="7" spans="1:11" ht="16.2" thickBot="1" x14ac:dyDescent="0.35">
      <c r="B7" s="449" t="s">
        <v>317</v>
      </c>
      <c r="C7" s="450"/>
      <c r="D7" s="450"/>
      <c r="E7" s="450"/>
      <c r="F7" s="450"/>
      <c r="G7" s="451"/>
    </row>
    <row r="8" spans="1:11" ht="6" customHeight="1" thickBot="1" x14ac:dyDescent="0.35">
      <c r="B8" s="73"/>
      <c r="G8" s="74"/>
    </row>
    <row r="9" spans="1:11" ht="16.2" thickBot="1" x14ac:dyDescent="0.35">
      <c r="B9" s="75" t="s">
        <v>318</v>
      </c>
      <c r="C9" s="76" t="s">
        <v>319</v>
      </c>
      <c r="D9" s="77"/>
      <c r="E9" s="78"/>
      <c r="G9" s="74"/>
    </row>
    <row r="10" spans="1:11" ht="16.2" thickBot="1" x14ac:dyDescent="0.35">
      <c r="B10" s="79" t="s">
        <v>320</v>
      </c>
      <c r="C10" s="80">
        <v>1300000</v>
      </c>
      <c r="D10" s="77"/>
      <c r="E10" s="78"/>
      <c r="G10" s="74"/>
    </row>
    <row r="11" spans="1:11" ht="16.2" thickBot="1" x14ac:dyDescent="0.35">
      <c r="B11" s="79" t="s">
        <v>321</v>
      </c>
      <c r="C11" s="80">
        <v>162000</v>
      </c>
      <c r="D11" s="77"/>
      <c r="E11" s="81"/>
      <c r="G11" s="74"/>
      <c r="I11" s="65" t="s">
        <v>322</v>
      </c>
    </row>
    <row r="12" spans="1:11" ht="16.2" thickBot="1" x14ac:dyDescent="0.35">
      <c r="B12" s="79" t="s">
        <v>323</v>
      </c>
      <c r="C12" s="80">
        <f>C10+C11</f>
        <v>1462000</v>
      </c>
      <c r="D12" s="77"/>
      <c r="E12" s="78"/>
      <c r="G12" s="74"/>
    </row>
    <row r="13" spans="1:11" ht="36.6" customHeight="1" thickBot="1" x14ac:dyDescent="0.35">
      <c r="B13" s="79" t="s">
        <v>324</v>
      </c>
      <c r="C13" s="80">
        <f>((C10*360)/30)</f>
        <v>15600000</v>
      </c>
      <c r="D13" s="77"/>
      <c r="E13" s="78"/>
      <c r="G13" s="74"/>
    </row>
    <row r="14" spans="1:11" ht="31.8" thickBot="1" x14ac:dyDescent="0.35">
      <c r="B14" s="79" t="s">
        <v>325</v>
      </c>
      <c r="C14" s="80">
        <f>(C12*360)/30</f>
        <v>17544000</v>
      </c>
      <c r="D14" s="77"/>
      <c r="G14" s="74"/>
    </row>
    <row r="15" spans="1:11" ht="6" hidden="1" customHeight="1" thickBot="1" x14ac:dyDescent="0.35">
      <c r="B15" s="82"/>
      <c r="C15" s="83"/>
      <c r="D15" s="84"/>
      <c r="E15" s="78"/>
      <c r="F15" s="85"/>
      <c r="G15" s="74"/>
    </row>
    <row r="16" spans="1:11" ht="16.2" thickBot="1" x14ac:dyDescent="0.35">
      <c r="B16" s="86" t="s">
        <v>326</v>
      </c>
      <c r="C16" s="87" t="s">
        <v>318</v>
      </c>
      <c r="D16" s="88">
        <v>1.01</v>
      </c>
      <c r="E16" s="75" t="s">
        <v>327</v>
      </c>
      <c r="F16" s="76" t="s">
        <v>328</v>
      </c>
      <c r="G16" s="75" t="s">
        <v>319</v>
      </c>
    </row>
    <row r="17" spans="2:10" ht="16.2" thickBot="1" x14ac:dyDescent="0.35">
      <c r="B17" s="435" t="s">
        <v>329</v>
      </c>
      <c r="C17" s="436"/>
      <c r="D17" s="437"/>
      <c r="E17" s="438" t="s">
        <v>330</v>
      </c>
      <c r="F17" s="439"/>
      <c r="G17" s="89">
        <f>SUM(G18:G19)</f>
        <v>17544000</v>
      </c>
    </row>
    <row r="18" spans="2:10" ht="44.4" customHeight="1" x14ac:dyDescent="0.3">
      <c r="B18" s="90" t="s">
        <v>331</v>
      </c>
      <c r="C18" s="91" t="s">
        <v>332</v>
      </c>
      <c r="D18" s="92" t="s">
        <v>333</v>
      </c>
      <c r="E18" s="91"/>
      <c r="F18" s="91" t="s">
        <v>334</v>
      </c>
      <c r="G18" s="93">
        <f>+C10*12</f>
        <v>15600000</v>
      </c>
    </row>
    <row r="19" spans="2:10" ht="51.6" customHeight="1" thickBot="1" x14ac:dyDescent="0.35">
      <c r="B19" s="94" t="s">
        <v>335</v>
      </c>
      <c r="C19" s="95" t="s">
        <v>336</v>
      </c>
      <c r="D19" s="96" t="s">
        <v>333</v>
      </c>
      <c r="E19" s="95"/>
      <c r="F19" s="95" t="s">
        <v>337</v>
      </c>
      <c r="G19" s="97">
        <f>C11*360/30</f>
        <v>1944000</v>
      </c>
    </row>
    <row r="20" spans="2:10" ht="16.2" thickBot="1" x14ac:dyDescent="0.35">
      <c r="B20" s="435" t="s">
        <v>338</v>
      </c>
      <c r="C20" s="436"/>
      <c r="D20" s="437"/>
      <c r="E20" s="438" t="s">
        <v>330</v>
      </c>
      <c r="F20" s="439"/>
      <c r="G20" s="89">
        <f>SUM(G21:G24)</f>
        <v>4076928</v>
      </c>
    </row>
    <row r="21" spans="2:10" x14ac:dyDescent="0.3">
      <c r="B21" s="98" t="s">
        <v>339</v>
      </c>
      <c r="C21" s="99" t="s">
        <v>340</v>
      </c>
      <c r="D21" s="100"/>
      <c r="E21" s="101" t="s">
        <v>341</v>
      </c>
      <c r="F21" s="101" t="s">
        <v>342</v>
      </c>
      <c r="G21" s="102">
        <f>(C14*36)/360</f>
        <v>1754400</v>
      </c>
      <c r="I21" s="103"/>
    </row>
    <row r="22" spans="2:10" x14ac:dyDescent="0.3">
      <c r="B22" s="104" t="s">
        <v>343</v>
      </c>
      <c r="C22" s="105" t="s">
        <v>344</v>
      </c>
      <c r="D22" s="106"/>
      <c r="E22" s="107">
        <v>0.12</v>
      </c>
      <c r="F22" s="108" t="s">
        <v>345</v>
      </c>
      <c r="G22" s="109">
        <f>(G21)*0.12</f>
        <v>210528</v>
      </c>
      <c r="I22" s="103"/>
    </row>
    <row r="23" spans="2:10" x14ac:dyDescent="0.3">
      <c r="B23" s="104" t="s">
        <v>346</v>
      </c>
      <c r="C23" s="105" t="s">
        <v>347</v>
      </c>
      <c r="D23" s="106"/>
      <c r="E23" s="107">
        <v>1</v>
      </c>
      <c r="F23" s="108" t="s">
        <v>348</v>
      </c>
      <c r="G23" s="109">
        <f>C12</f>
        <v>1462000</v>
      </c>
      <c r="J23" s="110"/>
    </row>
    <row r="24" spans="2:10" ht="16.2" thickBot="1" x14ac:dyDescent="0.35">
      <c r="B24" s="94" t="s">
        <v>349</v>
      </c>
      <c r="C24" s="111" t="s">
        <v>350</v>
      </c>
      <c r="D24" s="112"/>
      <c r="E24" s="113">
        <v>0.5</v>
      </c>
      <c r="F24" s="114" t="s">
        <v>351</v>
      </c>
      <c r="G24" s="115">
        <f>0.5*C10</f>
        <v>650000</v>
      </c>
    </row>
    <row r="25" spans="2:10" ht="16.2" thickBot="1" x14ac:dyDescent="0.35">
      <c r="B25" s="435" t="s">
        <v>352</v>
      </c>
      <c r="C25" s="436"/>
      <c r="D25" s="437"/>
      <c r="E25" s="452" t="s">
        <v>330</v>
      </c>
      <c r="F25" s="453"/>
      <c r="G25" s="89">
        <f>SUM(G26:G28)</f>
        <v>4205760</v>
      </c>
    </row>
    <row r="26" spans="2:10" x14ac:dyDescent="0.3">
      <c r="B26" s="98" t="s">
        <v>353</v>
      </c>
      <c r="C26" s="99" t="s">
        <v>332</v>
      </c>
      <c r="D26" s="100"/>
      <c r="E26" s="116">
        <v>0.16</v>
      </c>
      <c r="F26" s="101" t="s">
        <v>354</v>
      </c>
      <c r="G26" s="102">
        <f>$C$13*E26</f>
        <v>2496000</v>
      </c>
    </row>
    <row r="27" spans="2:10" ht="31.2" x14ac:dyDescent="0.3">
      <c r="B27" s="104" t="s">
        <v>355</v>
      </c>
      <c r="C27" s="105" t="s">
        <v>332</v>
      </c>
      <c r="D27" s="106"/>
      <c r="E27" s="107">
        <v>0.04</v>
      </c>
      <c r="F27" s="108" t="s">
        <v>356</v>
      </c>
      <c r="G27" s="109">
        <f t="shared" ref="G27:G28" si="0">$C$13*E27</f>
        <v>624000</v>
      </c>
    </row>
    <row r="28" spans="2:10" ht="16.2" thickBot="1" x14ac:dyDescent="0.35">
      <c r="B28" s="94" t="s">
        <v>357</v>
      </c>
      <c r="C28" s="111" t="s">
        <v>332</v>
      </c>
      <c r="D28" s="112"/>
      <c r="E28" s="113">
        <v>6.9599999999999995E-2</v>
      </c>
      <c r="F28" s="114" t="s">
        <v>358</v>
      </c>
      <c r="G28" s="115">
        <f t="shared" si="0"/>
        <v>1085760</v>
      </c>
      <c r="I28" s="117"/>
    </row>
    <row r="29" spans="2:10" ht="16.2" thickBot="1" x14ac:dyDescent="0.35">
      <c r="B29" s="435" t="s">
        <v>359</v>
      </c>
      <c r="C29" s="436"/>
      <c r="D29" s="437"/>
      <c r="E29" s="438" t="s">
        <v>330</v>
      </c>
      <c r="F29" s="439"/>
      <c r="G29" s="89">
        <f>SUM(G30:G33)</f>
        <v>1014000</v>
      </c>
    </row>
    <row r="30" spans="2:10" ht="31.2" x14ac:dyDescent="0.3">
      <c r="B30" s="98" t="s">
        <v>360</v>
      </c>
      <c r="C30" s="99" t="s">
        <v>332</v>
      </c>
      <c r="D30" s="100"/>
      <c r="E30" s="118">
        <v>0</v>
      </c>
      <c r="F30" s="99" t="s">
        <v>361</v>
      </c>
      <c r="G30" s="102">
        <f>+E30*C13</f>
        <v>0</v>
      </c>
    </row>
    <row r="31" spans="2:10" ht="31.2" x14ac:dyDescent="0.3">
      <c r="B31" s="104" t="s">
        <v>362</v>
      </c>
      <c r="C31" s="105" t="s">
        <v>332</v>
      </c>
      <c r="D31" s="106"/>
      <c r="E31" s="119">
        <v>0</v>
      </c>
      <c r="F31" s="105" t="s">
        <v>363</v>
      </c>
      <c r="G31" s="109">
        <f>+E31*C13</f>
        <v>0</v>
      </c>
    </row>
    <row r="32" spans="2:10" x14ac:dyDescent="0.3">
      <c r="B32" s="104" t="s">
        <v>364</v>
      </c>
      <c r="C32" s="105" t="s">
        <v>332</v>
      </c>
      <c r="D32" s="106"/>
      <c r="E32" s="119">
        <v>0.04</v>
      </c>
      <c r="F32" s="105" t="s">
        <v>365</v>
      </c>
      <c r="G32" s="109">
        <f>C13*0.04</f>
        <v>624000</v>
      </c>
    </row>
    <row r="33" spans="2:8" ht="32.4" customHeight="1" thickBot="1" x14ac:dyDescent="0.35">
      <c r="B33" s="94" t="s">
        <v>366</v>
      </c>
      <c r="C33" s="111"/>
      <c r="D33" s="112"/>
      <c r="E33" s="111"/>
      <c r="F33" s="111" t="s">
        <v>367</v>
      </c>
      <c r="G33" s="115">
        <f>(C10*12)/40</f>
        <v>390000</v>
      </c>
    </row>
    <row r="34" spans="2:8" ht="16.2" thickBot="1" x14ac:dyDescent="0.35">
      <c r="B34" s="435" t="s">
        <v>368</v>
      </c>
      <c r="C34" s="436"/>
      <c r="D34" s="437"/>
      <c r="E34" s="438" t="s">
        <v>330</v>
      </c>
      <c r="F34" s="439"/>
      <c r="G34" s="89">
        <f>SUM(G35:G37)</f>
        <v>1752000</v>
      </c>
    </row>
    <row r="35" spans="2:8" ht="16.2" thickBot="1" x14ac:dyDescent="0.35">
      <c r="B35" s="120" t="s">
        <v>369</v>
      </c>
      <c r="C35" s="121"/>
      <c r="D35" s="122"/>
      <c r="E35" s="121"/>
      <c r="F35" s="121"/>
      <c r="G35" s="123">
        <f>3*250000</f>
        <v>750000</v>
      </c>
    </row>
    <row r="36" spans="2:8" ht="16.2" thickBot="1" x14ac:dyDescent="0.35">
      <c r="B36" s="124" t="s">
        <v>370</v>
      </c>
      <c r="C36" s="125"/>
      <c r="D36" s="126"/>
      <c r="E36" s="127">
        <v>0.04</v>
      </c>
      <c r="F36" s="125"/>
      <c r="G36" s="80">
        <f>+E36*C10</f>
        <v>52000</v>
      </c>
      <c r="H36" s="128"/>
    </row>
    <row r="37" spans="2:8" ht="16.2" thickBot="1" x14ac:dyDescent="0.35">
      <c r="B37" s="124" t="s">
        <v>371</v>
      </c>
      <c r="C37" s="125"/>
      <c r="D37" s="126"/>
      <c r="E37" s="125"/>
      <c r="F37" s="125"/>
      <c r="G37" s="80">
        <v>950000</v>
      </c>
      <c r="H37" s="128"/>
    </row>
    <row r="38" spans="2:8" ht="16.2" thickBot="1" x14ac:dyDescent="0.35">
      <c r="B38" s="438" t="s">
        <v>372</v>
      </c>
      <c r="C38" s="454"/>
      <c r="D38" s="439"/>
      <c r="E38" s="438"/>
      <c r="F38" s="439"/>
      <c r="G38" s="129">
        <f>(G20+G25+G29+G34)+G39</f>
        <v>28592688</v>
      </c>
    </row>
    <row r="39" spans="2:8" ht="16.2" thickBot="1" x14ac:dyDescent="0.35">
      <c r="B39" s="438" t="s">
        <v>373</v>
      </c>
      <c r="C39" s="454"/>
      <c r="D39" s="439"/>
      <c r="E39" s="438"/>
      <c r="F39" s="439"/>
      <c r="G39" s="129">
        <f>C14</f>
        <v>17544000</v>
      </c>
    </row>
    <row r="40" spans="2:8" x14ac:dyDescent="0.3">
      <c r="B40" s="438" t="s">
        <v>374</v>
      </c>
      <c r="C40" s="454"/>
      <c r="D40" s="439"/>
      <c r="E40" s="455" t="s">
        <v>375</v>
      </c>
      <c r="F40" s="456"/>
      <c r="G40" s="189">
        <f>ROUNDUP((G38/G39)-1,4)</f>
        <v>0.62980000000000003</v>
      </c>
    </row>
    <row r="41" spans="2:8" x14ac:dyDescent="0.3">
      <c r="B41" s="130"/>
      <c r="C41" s="130"/>
      <c r="D41" s="130"/>
      <c r="E41" s="131"/>
      <c r="F41" s="131"/>
      <c r="G41" s="132"/>
    </row>
    <row r="42" spans="2:8" x14ac:dyDescent="0.3">
      <c r="B42" s="130"/>
      <c r="C42" s="130"/>
      <c r="D42" s="130"/>
      <c r="E42" s="131"/>
      <c r="F42" s="131"/>
      <c r="G42" s="132"/>
    </row>
    <row r="43" spans="2:8" x14ac:dyDescent="0.3">
      <c r="C43" s="60" t="s">
        <v>376</v>
      </c>
    </row>
    <row r="44" spans="2:8" x14ac:dyDescent="0.3">
      <c r="C44" s="61" t="s">
        <v>377</v>
      </c>
    </row>
    <row r="45" spans="2:8" x14ac:dyDescent="0.3">
      <c r="C45" s="62" t="s">
        <v>378</v>
      </c>
    </row>
    <row r="46" spans="2:8" x14ac:dyDescent="0.3">
      <c r="B46" s="65" t="s">
        <v>379</v>
      </c>
    </row>
    <row r="56" spans="11:11" x14ac:dyDescent="0.3">
      <c r="K56" s="133"/>
    </row>
  </sheetData>
  <mergeCells count="21">
    <mergeCell ref="B40:D40"/>
    <mergeCell ref="E40:F40"/>
    <mergeCell ref="B34:D34"/>
    <mergeCell ref="E34:F34"/>
    <mergeCell ref="B38:D38"/>
    <mergeCell ref="E38:F38"/>
    <mergeCell ref="B39:D39"/>
    <mergeCell ref="E39:F39"/>
    <mergeCell ref="B20:D20"/>
    <mergeCell ref="E20:F20"/>
    <mergeCell ref="B25:D25"/>
    <mergeCell ref="E25:F25"/>
    <mergeCell ref="B29:D29"/>
    <mergeCell ref="E29:F29"/>
    <mergeCell ref="B17:D17"/>
    <mergeCell ref="E17:F17"/>
    <mergeCell ref="B2:G2"/>
    <mergeCell ref="B3:G3"/>
    <mergeCell ref="B4:G4"/>
    <mergeCell ref="B5:G5"/>
    <mergeCell ref="B7:G7"/>
  </mergeCells>
  <pageMargins left="0.70866141732283472" right="0.70866141732283472" top="0.74803149606299213" bottom="0.74803149606299213" header="0.31496062992125984" footer="0.31496062992125984"/>
  <pageSetup scale="70" orientation="portrait" r:id="rId1"/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8"/>
  <sheetViews>
    <sheetView tabSelected="1" view="pageBreakPreview" zoomScale="115" zoomScaleNormal="80" zoomScaleSheetLayoutView="115" workbookViewId="0">
      <selection activeCell="I3" sqref="I3"/>
    </sheetView>
  </sheetViews>
  <sheetFormatPr baseColWidth="10" defaultColWidth="9.44140625" defaultRowHeight="14.4" x14ac:dyDescent="0.3"/>
  <cols>
    <col min="1" max="1" width="9.33203125" style="17" customWidth="1"/>
    <col min="2" max="2" width="51.88671875" style="17" customWidth="1"/>
    <col min="3" max="3" width="7.33203125" style="17" customWidth="1"/>
    <col min="4" max="4" width="11.88671875" style="204" customWidth="1"/>
    <col min="5" max="5" width="9.6640625" style="17" customWidth="1"/>
    <col min="6" max="6" width="1.33203125" style="17" customWidth="1"/>
    <col min="7" max="7" width="5.88671875" style="17" customWidth="1"/>
    <col min="8" max="8" width="17.88671875" style="17" customWidth="1"/>
    <col min="9" max="253" width="9.44140625" style="17"/>
    <col min="254" max="254" width="75.6640625" style="17" customWidth="1"/>
    <col min="255" max="260" width="9.44140625" style="17"/>
    <col min="261" max="262" width="1.33203125" style="17" customWidth="1"/>
    <col min="263" max="509" width="9.44140625" style="17"/>
    <col min="510" max="510" width="75.6640625" style="17" customWidth="1"/>
    <col min="511" max="516" width="9.44140625" style="17"/>
    <col min="517" max="518" width="1.33203125" style="17" customWidth="1"/>
    <col min="519" max="765" width="9.44140625" style="17"/>
    <col min="766" max="766" width="75.6640625" style="17" customWidth="1"/>
    <col min="767" max="772" width="9.44140625" style="17"/>
    <col min="773" max="774" width="1.33203125" style="17" customWidth="1"/>
    <col min="775" max="1021" width="9.44140625" style="17"/>
    <col min="1022" max="1022" width="75.6640625" style="17" customWidth="1"/>
    <col min="1023" max="1028" width="9.44140625" style="17"/>
    <col min="1029" max="1030" width="1.33203125" style="17" customWidth="1"/>
    <col min="1031" max="1277" width="9.44140625" style="17"/>
    <col min="1278" max="1278" width="75.6640625" style="17" customWidth="1"/>
    <col min="1279" max="1284" width="9.44140625" style="17"/>
    <col min="1285" max="1286" width="1.33203125" style="17" customWidth="1"/>
    <col min="1287" max="1533" width="9.44140625" style="17"/>
    <col min="1534" max="1534" width="75.6640625" style="17" customWidth="1"/>
    <col min="1535" max="1540" width="9.44140625" style="17"/>
    <col min="1541" max="1542" width="1.33203125" style="17" customWidth="1"/>
    <col min="1543" max="1789" width="9.44140625" style="17"/>
    <col min="1790" max="1790" width="75.6640625" style="17" customWidth="1"/>
    <col min="1791" max="1796" width="9.44140625" style="17"/>
    <col min="1797" max="1798" width="1.33203125" style="17" customWidth="1"/>
    <col min="1799" max="2045" width="9.44140625" style="17"/>
    <col min="2046" max="2046" width="75.6640625" style="17" customWidth="1"/>
    <col min="2047" max="2052" width="9.44140625" style="17"/>
    <col min="2053" max="2054" width="1.33203125" style="17" customWidth="1"/>
    <col min="2055" max="2301" width="9.44140625" style="17"/>
    <col min="2302" max="2302" width="75.6640625" style="17" customWidth="1"/>
    <col min="2303" max="2308" width="9.44140625" style="17"/>
    <col min="2309" max="2310" width="1.33203125" style="17" customWidth="1"/>
    <col min="2311" max="2557" width="9.44140625" style="17"/>
    <col min="2558" max="2558" width="75.6640625" style="17" customWidth="1"/>
    <col min="2559" max="2564" width="9.44140625" style="17"/>
    <col min="2565" max="2566" width="1.33203125" style="17" customWidth="1"/>
    <col min="2567" max="2813" width="9.44140625" style="17"/>
    <col min="2814" max="2814" width="75.6640625" style="17" customWidth="1"/>
    <col min="2815" max="2820" width="9.44140625" style="17"/>
    <col min="2821" max="2822" width="1.33203125" style="17" customWidth="1"/>
    <col min="2823" max="3069" width="9.44140625" style="17"/>
    <col min="3070" max="3070" width="75.6640625" style="17" customWidth="1"/>
    <col min="3071" max="3076" width="9.44140625" style="17"/>
    <col min="3077" max="3078" width="1.33203125" style="17" customWidth="1"/>
    <col min="3079" max="3325" width="9.44140625" style="17"/>
    <col min="3326" max="3326" width="75.6640625" style="17" customWidth="1"/>
    <col min="3327" max="3332" width="9.44140625" style="17"/>
    <col min="3333" max="3334" width="1.33203125" style="17" customWidth="1"/>
    <col min="3335" max="3581" width="9.44140625" style="17"/>
    <col min="3582" max="3582" width="75.6640625" style="17" customWidth="1"/>
    <col min="3583" max="3588" width="9.44140625" style="17"/>
    <col min="3589" max="3590" width="1.33203125" style="17" customWidth="1"/>
    <col min="3591" max="3837" width="9.44140625" style="17"/>
    <col min="3838" max="3838" width="75.6640625" style="17" customWidth="1"/>
    <col min="3839" max="3844" width="9.44140625" style="17"/>
    <col min="3845" max="3846" width="1.33203125" style="17" customWidth="1"/>
    <col min="3847" max="4093" width="9.44140625" style="17"/>
    <col min="4094" max="4094" width="75.6640625" style="17" customWidth="1"/>
    <col min="4095" max="4100" width="9.44140625" style="17"/>
    <col min="4101" max="4102" width="1.33203125" style="17" customWidth="1"/>
    <col min="4103" max="4349" width="9.44140625" style="17"/>
    <col min="4350" max="4350" width="75.6640625" style="17" customWidth="1"/>
    <col min="4351" max="4356" width="9.44140625" style="17"/>
    <col min="4357" max="4358" width="1.33203125" style="17" customWidth="1"/>
    <col min="4359" max="4605" width="9.44140625" style="17"/>
    <col min="4606" max="4606" width="75.6640625" style="17" customWidth="1"/>
    <col min="4607" max="4612" width="9.44140625" style="17"/>
    <col min="4613" max="4614" width="1.33203125" style="17" customWidth="1"/>
    <col min="4615" max="4861" width="9.44140625" style="17"/>
    <col min="4862" max="4862" width="75.6640625" style="17" customWidth="1"/>
    <col min="4863" max="4868" width="9.44140625" style="17"/>
    <col min="4869" max="4870" width="1.33203125" style="17" customWidth="1"/>
    <col min="4871" max="5117" width="9.44140625" style="17"/>
    <col min="5118" max="5118" width="75.6640625" style="17" customWidth="1"/>
    <col min="5119" max="5124" width="9.44140625" style="17"/>
    <col min="5125" max="5126" width="1.33203125" style="17" customWidth="1"/>
    <col min="5127" max="5373" width="9.44140625" style="17"/>
    <col min="5374" max="5374" width="75.6640625" style="17" customWidth="1"/>
    <col min="5375" max="5380" width="9.44140625" style="17"/>
    <col min="5381" max="5382" width="1.33203125" style="17" customWidth="1"/>
    <col min="5383" max="5629" width="9.44140625" style="17"/>
    <col min="5630" max="5630" width="75.6640625" style="17" customWidth="1"/>
    <col min="5631" max="5636" width="9.44140625" style="17"/>
    <col min="5637" max="5638" width="1.33203125" style="17" customWidth="1"/>
    <col min="5639" max="5885" width="9.44140625" style="17"/>
    <col min="5886" max="5886" width="75.6640625" style="17" customWidth="1"/>
    <col min="5887" max="5892" width="9.44140625" style="17"/>
    <col min="5893" max="5894" width="1.33203125" style="17" customWidth="1"/>
    <col min="5895" max="6141" width="9.44140625" style="17"/>
    <col min="6142" max="6142" width="75.6640625" style="17" customWidth="1"/>
    <col min="6143" max="6148" width="9.44140625" style="17"/>
    <col min="6149" max="6150" width="1.33203125" style="17" customWidth="1"/>
    <col min="6151" max="6397" width="9.44140625" style="17"/>
    <col min="6398" max="6398" width="75.6640625" style="17" customWidth="1"/>
    <col min="6399" max="6404" width="9.44140625" style="17"/>
    <col min="6405" max="6406" width="1.33203125" style="17" customWidth="1"/>
    <col min="6407" max="6653" width="9.44140625" style="17"/>
    <col min="6654" max="6654" width="75.6640625" style="17" customWidth="1"/>
    <col min="6655" max="6660" width="9.44140625" style="17"/>
    <col min="6661" max="6662" width="1.33203125" style="17" customWidth="1"/>
    <col min="6663" max="6909" width="9.44140625" style="17"/>
    <col min="6910" max="6910" width="75.6640625" style="17" customWidth="1"/>
    <col min="6911" max="6916" width="9.44140625" style="17"/>
    <col min="6917" max="6918" width="1.33203125" style="17" customWidth="1"/>
    <col min="6919" max="7165" width="9.44140625" style="17"/>
    <col min="7166" max="7166" width="75.6640625" style="17" customWidth="1"/>
    <col min="7167" max="7172" width="9.44140625" style="17"/>
    <col min="7173" max="7174" width="1.33203125" style="17" customWidth="1"/>
    <col min="7175" max="7421" width="9.44140625" style="17"/>
    <col min="7422" max="7422" width="75.6640625" style="17" customWidth="1"/>
    <col min="7423" max="7428" width="9.44140625" style="17"/>
    <col min="7429" max="7430" width="1.33203125" style="17" customWidth="1"/>
    <col min="7431" max="7677" width="9.44140625" style="17"/>
    <col min="7678" max="7678" width="75.6640625" style="17" customWidth="1"/>
    <col min="7679" max="7684" width="9.44140625" style="17"/>
    <col min="7685" max="7686" width="1.33203125" style="17" customWidth="1"/>
    <col min="7687" max="7933" width="9.44140625" style="17"/>
    <col min="7934" max="7934" width="75.6640625" style="17" customWidth="1"/>
    <col min="7935" max="7940" width="9.44140625" style="17"/>
    <col min="7941" max="7942" width="1.33203125" style="17" customWidth="1"/>
    <col min="7943" max="8189" width="9.44140625" style="17"/>
    <col min="8190" max="8190" width="75.6640625" style="17" customWidth="1"/>
    <col min="8191" max="8196" width="9.44140625" style="17"/>
    <col min="8197" max="8198" width="1.33203125" style="17" customWidth="1"/>
    <col min="8199" max="8445" width="9.44140625" style="17"/>
    <col min="8446" max="8446" width="75.6640625" style="17" customWidth="1"/>
    <col min="8447" max="8452" width="9.44140625" style="17"/>
    <col min="8453" max="8454" width="1.33203125" style="17" customWidth="1"/>
    <col min="8455" max="8701" width="9.44140625" style="17"/>
    <col min="8702" max="8702" width="75.6640625" style="17" customWidth="1"/>
    <col min="8703" max="8708" width="9.44140625" style="17"/>
    <col min="8709" max="8710" width="1.33203125" style="17" customWidth="1"/>
    <col min="8711" max="8957" width="9.44140625" style="17"/>
    <col min="8958" max="8958" width="75.6640625" style="17" customWidth="1"/>
    <col min="8959" max="8964" width="9.44140625" style="17"/>
    <col min="8965" max="8966" width="1.33203125" style="17" customWidth="1"/>
    <col min="8967" max="9213" width="9.44140625" style="17"/>
    <col min="9214" max="9214" width="75.6640625" style="17" customWidth="1"/>
    <col min="9215" max="9220" width="9.44140625" style="17"/>
    <col min="9221" max="9222" width="1.33203125" style="17" customWidth="1"/>
    <col min="9223" max="9469" width="9.44140625" style="17"/>
    <col min="9470" max="9470" width="75.6640625" style="17" customWidth="1"/>
    <col min="9471" max="9476" width="9.44140625" style="17"/>
    <col min="9477" max="9478" width="1.33203125" style="17" customWidth="1"/>
    <col min="9479" max="9725" width="9.44140625" style="17"/>
    <col min="9726" max="9726" width="75.6640625" style="17" customWidth="1"/>
    <col min="9727" max="9732" width="9.44140625" style="17"/>
    <col min="9733" max="9734" width="1.33203125" style="17" customWidth="1"/>
    <col min="9735" max="9981" width="9.44140625" style="17"/>
    <col min="9982" max="9982" width="75.6640625" style="17" customWidth="1"/>
    <col min="9983" max="9988" width="9.44140625" style="17"/>
    <col min="9989" max="9990" width="1.33203125" style="17" customWidth="1"/>
    <col min="9991" max="10237" width="9.44140625" style="17"/>
    <col min="10238" max="10238" width="75.6640625" style="17" customWidth="1"/>
    <col min="10239" max="10244" width="9.44140625" style="17"/>
    <col min="10245" max="10246" width="1.33203125" style="17" customWidth="1"/>
    <col min="10247" max="10493" width="9.44140625" style="17"/>
    <col min="10494" max="10494" width="75.6640625" style="17" customWidth="1"/>
    <col min="10495" max="10500" width="9.44140625" style="17"/>
    <col min="10501" max="10502" width="1.33203125" style="17" customWidth="1"/>
    <col min="10503" max="10749" width="9.44140625" style="17"/>
    <col min="10750" max="10750" width="75.6640625" style="17" customWidth="1"/>
    <col min="10751" max="10756" width="9.44140625" style="17"/>
    <col min="10757" max="10758" width="1.33203125" style="17" customWidth="1"/>
    <col min="10759" max="11005" width="9.44140625" style="17"/>
    <col min="11006" max="11006" width="75.6640625" style="17" customWidth="1"/>
    <col min="11007" max="11012" width="9.44140625" style="17"/>
    <col min="11013" max="11014" width="1.33203125" style="17" customWidth="1"/>
    <col min="11015" max="11261" width="9.44140625" style="17"/>
    <col min="11262" max="11262" width="75.6640625" style="17" customWidth="1"/>
    <col min="11263" max="11268" width="9.44140625" style="17"/>
    <col min="11269" max="11270" width="1.33203125" style="17" customWidth="1"/>
    <col min="11271" max="11517" width="9.44140625" style="17"/>
    <col min="11518" max="11518" width="75.6640625" style="17" customWidth="1"/>
    <col min="11519" max="11524" width="9.44140625" style="17"/>
    <col min="11525" max="11526" width="1.33203125" style="17" customWidth="1"/>
    <col min="11527" max="11773" width="9.44140625" style="17"/>
    <col min="11774" max="11774" width="75.6640625" style="17" customWidth="1"/>
    <col min="11775" max="11780" width="9.44140625" style="17"/>
    <col min="11781" max="11782" width="1.33203125" style="17" customWidth="1"/>
    <col min="11783" max="12029" width="9.44140625" style="17"/>
    <col min="12030" max="12030" width="75.6640625" style="17" customWidth="1"/>
    <col min="12031" max="12036" width="9.44140625" style="17"/>
    <col min="12037" max="12038" width="1.33203125" style="17" customWidth="1"/>
    <col min="12039" max="12285" width="9.44140625" style="17"/>
    <col min="12286" max="12286" width="75.6640625" style="17" customWidth="1"/>
    <col min="12287" max="12292" width="9.44140625" style="17"/>
    <col min="12293" max="12294" width="1.33203125" style="17" customWidth="1"/>
    <col min="12295" max="12541" width="9.44140625" style="17"/>
    <col min="12542" max="12542" width="75.6640625" style="17" customWidth="1"/>
    <col min="12543" max="12548" width="9.44140625" style="17"/>
    <col min="12549" max="12550" width="1.33203125" style="17" customWidth="1"/>
    <col min="12551" max="12797" width="9.44140625" style="17"/>
    <col min="12798" max="12798" width="75.6640625" style="17" customWidth="1"/>
    <col min="12799" max="12804" width="9.44140625" style="17"/>
    <col min="12805" max="12806" width="1.33203125" style="17" customWidth="1"/>
    <col min="12807" max="13053" width="9.44140625" style="17"/>
    <col min="13054" max="13054" width="75.6640625" style="17" customWidth="1"/>
    <col min="13055" max="13060" width="9.44140625" style="17"/>
    <col min="13061" max="13062" width="1.33203125" style="17" customWidth="1"/>
    <col min="13063" max="13309" width="9.44140625" style="17"/>
    <col min="13310" max="13310" width="75.6640625" style="17" customWidth="1"/>
    <col min="13311" max="13316" width="9.44140625" style="17"/>
    <col min="13317" max="13318" width="1.33203125" style="17" customWidth="1"/>
    <col min="13319" max="13565" width="9.44140625" style="17"/>
    <col min="13566" max="13566" width="75.6640625" style="17" customWidth="1"/>
    <col min="13567" max="13572" width="9.44140625" style="17"/>
    <col min="13573" max="13574" width="1.33203125" style="17" customWidth="1"/>
    <col min="13575" max="13821" width="9.44140625" style="17"/>
    <col min="13822" max="13822" width="75.6640625" style="17" customWidth="1"/>
    <col min="13823" max="13828" width="9.44140625" style="17"/>
    <col min="13829" max="13830" width="1.33203125" style="17" customWidth="1"/>
    <col min="13831" max="14077" width="9.44140625" style="17"/>
    <col min="14078" max="14078" width="75.6640625" style="17" customWidth="1"/>
    <col min="14079" max="14084" width="9.44140625" style="17"/>
    <col min="14085" max="14086" width="1.33203125" style="17" customWidth="1"/>
    <col min="14087" max="14333" width="9.44140625" style="17"/>
    <col min="14334" max="14334" width="75.6640625" style="17" customWidth="1"/>
    <col min="14335" max="14340" width="9.44140625" style="17"/>
    <col min="14341" max="14342" width="1.33203125" style="17" customWidth="1"/>
    <col min="14343" max="14589" width="9.44140625" style="17"/>
    <col min="14590" max="14590" width="75.6640625" style="17" customWidth="1"/>
    <col min="14591" max="14596" width="9.44140625" style="17"/>
    <col min="14597" max="14598" width="1.33203125" style="17" customWidth="1"/>
    <col min="14599" max="14845" width="9.44140625" style="17"/>
    <col min="14846" max="14846" width="75.6640625" style="17" customWidth="1"/>
    <col min="14847" max="14852" width="9.44140625" style="17"/>
    <col min="14853" max="14854" width="1.33203125" style="17" customWidth="1"/>
    <col min="14855" max="15101" width="9.44140625" style="17"/>
    <col min="15102" max="15102" width="75.6640625" style="17" customWidth="1"/>
    <col min="15103" max="15108" width="9.44140625" style="17"/>
    <col min="15109" max="15110" width="1.33203125" style="17" customWidth="1"/>
    <col min="15111" max="15357" width="9.44140625" style="17"/>
    <col min="15358" max="15358" width="75.6640625" style="17" customWidth="1"/>
    <col min="15359" max="15364" width="9.44140625" style="17"/>
    <col min="15365" max="15366" width="1.33203125" style="17" customWidth="1"/>
    <col min="15367" max="15613" width="9.44140625" style="17"/>
    <col min="15614" max="15614" width="75.6640625" style="17" customWidth="1"/>
    <col min="15615" max="15620" width="9.44140625" style="17"/>
    <col min="15621" max="15622" width="1.33203125" style="17" customWidth="1"/>
    <col min="15623" max="15869" width="9.44140625" style="17"/>
    <col min="15870" max="15870" width="75.6640625" style="17" customWidth="1"/>
    <col min="15871" max="15876" width="9.44140625" style="17"/>
    <col min="15877" max="15878" width="1.33203125" style="17" customWidth="1"/>
    <col min="15879" max="16125" width="9.44140625" style="17"/>
    <col min="16126" max="16126" width="75.6640625" style="17" customWidth="1"/>
    <col min="16127" max="16132" width="9.44140625" style="17"/>
    <col min="16133" max="16134" width="1.33203125" style="17" customWidth="1"/>
    <col min="16135" max="16384" width="9.44140625" style="17"/>
  </cols>
  <sheetData>
    <row r="1" spans="1:13" ht="73.95" customHeight="1" thickBot="1" x14ac:dyDescent="0.35">
      <c r="A1"/>
      <c r="B1" s="31" t="s">
        <v>380</v>
      </c>
      <c r="G1" s="17">
        <v>1.1000000000000001</v>
      </c>
      <c r="H1" s="31" t="s">
        <v>381</v>
      </c>
    </row>
    <row r="2" spans="1:13" ht="25.5" customHeight="1" x14ac:dyDescent="0.3">
      <c r="A2" s="457" t="s">
        <v>382</v>
      </c>
      <c r="B2" s="458"/>
      <c r="C2" s="458"/>
      <c r="D2" s="458"/>
    </row>
    <row r="3" spans="1:13" ht="48.75" customHeight="1" thickBot="1" x14ac:dyDescent="0.35">
      <c r="A3" s="28" t="s">
        <v>383</v>
      </c>
      <c r="B3" s="29" t="s">
        <v>384</v>
      </c>
      <c r="C3" s="29" t="s">
        <v>385</v>
      </c>
      <c r="D3" s="205" t="s">
        <v>386</v>
      </c>
      <c r="E3" s="31" t="s">
        <v>387</v>
      </c>
      <c r="G3" s="18"/>
      <c r="H3" s="18" t="s">
        <v>388</v>
      </c>
      <c r="I3" s="18"/>
      <c r="J3" s="18" t="s">
        <v>389</v>
      </c>
      <c r="K3" s="18"/>
      <c r="L3" s="18"/>
      <c r="M3" s="18"/>
    </row>
    <row r="4" spans="1:13" x14ac:dyDescent="0.3">
      <c r="A4" s="19" t="s">
        <v>390</v>
      </c>
      <c r="B4" s="20" t="s">
        <v>391</v>
      </c>
      <c r="C4" s="20" t="s">
        <v>10</v>
      </c>
      <c r="D4" s="206">
        <v>1025</v>
      </c>
      <c r="E4" s="17">
        <f>+((I8+I10+I9)/3)*1.05</f>
        <v>1050</v>
      </c>
      <c r="G4" s="21"/>
      <c r="H4" s="203" t="s">
        <v>392</v>
      </c>
      <c r="I4" s="203" t="s">
        <v>393</v>
      </c>
      <c r="J4" s="22"/>
      <c r="K4" s="22"/>
      <c r="L4" s="22"/>
      <c r="M4" s="22"/>
    </row>
    <row r="5" spans="1:13" x14ac:dyDescent="0.3">
      <c r="A5" s="19" t="s">
        <v>394</v>
      </c>
      <c r="B5" s="47" t="s">
        <v>395</v>
      </c>
      <c r="C5" s="20" t="s">
        <v>10</v>
      </c>
      <c r="D5" s="206"/>
      <c r="G5" s="21"/>
      <c r="H5" s="203" t="s">
        <v>396</v>
      </c>
      <c r="I5" s="203" t="s">
        <v>397</v>
      </c>
      <c r="J5" s="22"/>
      <c r="K5" s="22"/>
      <c r="L5" s="22"/>
      <c r="M5" s="22"/>
    </row>
    <row r="6" spans="1:13" x14ac:dyDescent="0.3">
      <c r="A6" s="19" t="s">
        <v>398</v>
      </c>
      <c r="B6" s="47" t="s">
        <v>399</v>
      </c>
      <c r="C6" s="20" t="s">
        <v>10</v>
      </c>
      <c r="D6" s="206"/>
      <c r="G6" s="21"/>
      <c r="H6" s="203" t="s">
        <v>400</v>
      </c>
      <c r="I6" s="203" t="s">
        <v>401</v>
      </c>
      <c r="J6" s="22"/>
      <c r="K6" s="22"/>
      <c r="L6" s="22"/>
      <c r="M6" s="22"/>
    </row>
    <row r="7" spans="1:13" x14ac:dyDescent="0.3">
      <c r="A7" s="19" t="s">
        <v>402</v>
      </c>
      <c r="B7" s="47" t="s">
        <v>403</v>
      </c>
      <c r="C7" s="20" t="s">
        <v>10</v>
      </c>
      <c r="D7" s="206"/>
      <c r="G7" s="21"/>
      <c r="H7" s="203" t="s">
        <v>404</v>
      </c>
      <c r="I7" s="203" t="s">
        <v>401</v>
      </c>
      <c r="J7" s="22"/>
      <c r="K7" s="22"/>
      <c r="L7" s="22"/>
      <c r="M7" s="22"/>
    </row>
    <row r="8" spans="1:13" x14ac:dyDescent="0.3">
      <c r="A8" s="19" t="s">
        <v>405</v>
      </c>
      <c r="B8" s="47" t="s">
        <v>406</v>
      </c>
      <c r="C8" s="20" t="s">
        <v>10</v>
      </c>
      <c r="D8" s="206"/>
      <c r="G8" s="21"/>
      <c r="H8" s="203" t="s">
        <v>407</v>
      </c>
      <c r="I8" s="203" t="s">
        <v>408</v>
      </c>
      <c r="J8" s="22"/>
      <c r="K8" s="22"/>
      <c r="L8" s="22"/>
      <c r="M8" s="22"/>
    </row>
    <row r="9" spans="1:13" x14ac:dyDescent="0.3">
      <c r="A9" s="23" t="s">
        <v>252</v>
      </c>
      <c r="B9" s="24" t="s">
        <v>409</v>
      </c>
      <c r="C9" s="24" t="s">
        <v>10</v>
      </c>
      <c r="D9" s="207">
        <f>(AVERAGE(J9:J10))*1.05</f>
        <v>840</v>
      </c>
      <c r="G9" s="21"/>
      <c r="H9" s="203" t="s">
        <v>410</v>
      </c>
      <c r="I9" s="203" t="s">
        <v>411</v>
      </c>
      <c r="J9" s="22">
        <v>800</v>
      </c>
      <c r="K9" s="22"/>
      <c r="L9" s="22"/>
      <c r="M9" s="22"/>
    </row>
    <row r="10" spans="1:13" x14ac:dyDescent="0.3">
      <c r="A10" s="23" t="s">
        <v>412</v>
      </c>
      <c r="B10" s="47" t="s">
        <v>413</v>
      </c>
      <c r="C10" s="24" t="s">
        <v>10</v>
      </c>
      <c r="D10" s="207"/>
      <c r="G10" s="21"/>
      <c r="H10" s="203" t="s">
        <v>414</v>
      </c>
      <c r="I10" s="203" t="s">
        <v>415</v>
      </c>
      <c r="J10" s="22">
        <v>800</v>
      </c>
      <c r="K10" s="22"/>
      <c r="L10" s="22"/>
      <c r="M10" s="22"/>
    </row>
    <row r="11" spans="1:13" x14ac:dyDescent="0.3">
      <c r="A11" s="23" t="s">
        <v>416</v>
      </c>
      <c r="B11" s="47" t="s">
        <v>417</v>
      </c>
      <c r="C11" s="24" t="s">
        <v>10</v>
      </c>
      <c r="D11" s="207"/>
      <c r="G11" s="21"/>
      <c r="H11" s="21"/>
      <c r="I11" s="21"/>
      <c r="J11" s="22"/>
      <c r="K11" s="22"/>
      <c r="L11" s="22"/>
      <c r="M11" s="22"/>
    </row>
    <row r="12" spans="1:13" x14ac:dyDescent="0.3">
      <c r="A12" s="23" t="s">
        <v>418</v>
      </c>
      <c r="B12" s="47" t="s">
        <v>419</v>
      </c>
      <c r="C12" s="24" t="s">
        <v>10</v>
      </c>
      <c r="D12" s="207"/>
      <c r="G12" s="21"/>
      <c r="H12" s="21"/>
      <c r="I12" s="21"/>
      <c r="J12" s="22"/>
      <c r="K12" s="22"/>
      <c r="L12" s="22"/>
      <c r="M12" s="22"/>
    </row>
    <row r="13" spans="1:13" x14ac:dyDescent="0.3">
      <c r="A13" s="23" t="s">
        <v>420</v>
      </c>
      <c r="B13" s="47" t="s">
        <v>421</v>
      </c>
      <c r="C13" s="24" t="s">
        <v>10</v>
      </c>
      <c r="D13" s="207"/>
      <c r="G13" s="21"/>
      <c r="H13" s="21"/>
      <c r="I13" s="21"/>
      <c r="J13" s="22"/>
      <c r="K13" s="22"/>
      <c r="L13" s="22"/>
      <c r="M13" s="22"/>
    </row>
    <row r="14" spans="1:13" x14ac:dyDescent="0.3">
      <c r="A14" s="23" t="s">
        <v>422</v>
      </c>
      <c r="B14" s="47" t="s">
        <v>423</v>
      </c>
      <c r="C14" s="24" t="s">
        <v>10</v>
      </c>
      <c r="D14" s="207"/>
      <c r="G14" s="21"/>
      <c r="H14" s="203" t="s">
        <v>424</v>
      </c>
      <c r="I14" s="31">
        <f>12600/6</f>
        <v>2100</v>
      </c>
      <c r="J14" s="22"/>
      <c r="K14" s="22"/>
      <c r="L14" s="22"/>
      <c r="M14" s="22"/>
    </row>
    <row r="15" spans="1:13" x14ac:dyDescent="0.3">
      <c r="A15" s="23" t="s">
        <v>425</v>
      </c>
      <c r="B15" s="47" t="s">
        <v>426</v>
      </c>
      <c r="C15" s="24" t="s">
        <v>10</v>
      </c>
      <c r="D15" s="207"/>
      <c r="G15" s="21"/>
      <c r="H15" s="21"/>
      <c r="I15" s="21"/>
      <c r="J15" s="22"/>
      <c r="K15" s="22"/>
      <c r="L15" s="22"/>
      <c r="M15" s="22"/>
    </row>
    <row r="16" spans="1:13" x14ac:dyDescent="0.3">
      <c r="A16" s="23" t="s">
        <v>427</v>
      </c>
      <c r="B16" s="47" t="s">
        <v>428</v>
      </c>
      <c r="C16" s="24" t="s">
        <v>10</v>
      </c>
      <c r="D16" s="207"/>
      <c r="G16" s="21"/>
      <c r="H16" s="21"/>
      <c r="I16" s="21"/>
      <c r="J16" s="22"/>
      <c r="K16" s="22"/>
      <c r="L16" s="22"/>
      <c r="M16" s="22"/>
    </row>
    <row r="17" spans="1:13" x14ac:dyDescent="0.3">
      <c r="A17" s="23" t="s">
        <v>429</v>
      </c>
      <c r="B17" s="47" t="s">
        <v>430</v>
      </c>
      <c r="C17" s="24" t="s">
        <v>10</v>
      </c>
      <c r="D17" s="207"/>
      <c r="G17" s="21"/>
      <c r="H17" s="21"/>
      <c r="I17" s="21"/>
      <c r="J17" s="22"/>
      <c r="K17" s="22"/>
      <c r="L17" s="22"/>
      <c r="M17" s="22"/>
    </row>
    <row r="18" spans="1:13" x14ac:dyDescent="0.3">
      <c r="A18" s="23" t="s">
        <v>256</v>
      </c>
      <c r="B18" s="24" t="s">
        <v>431</v>
      </c>
      <c r="C18" s="24" t="s">
        <v>10</v>
      </c>
      <c r="D18" s="207">
        <v>11119.39</v>
      </c>
      <c r="G18" s="21"/>
      <c r="H18" s="21"/>
      <c r="I18" s="21"/>
      <c r="J18" s="22"/>
      <c r="K18" s="22"/>
      <c r="L18" s="22"/>
      <c r="M18" s="22"/>
    </row>
    <row r="19" spans="1:13" x14ac:dyDescent="0.3">
      <c r="A19" s="23" t="s">
        <v>432</v>
      </c>
      <c r="B19" s="34" t="s">
        <v>433</v>
      </c>
      <c r="C19" s="24" t="s">
        <v>10</v>
      </c>
      <c r="D19" s="207"/>
      <c r="G19" s="21"/>
      <c r="H19" s="21"/>
      <c r="I19" s="21"/>
      <c r="J19" s="22"/>
      <c r="K19" s="22"/>
      <c r="L19" s="22"/>
      <c r="M19" s="22"/>
    </row>
    <row r="20" spans="1:13" x14ac:dyDescent="0.3">
      <c r="A20" s="23" t="s">
        <v>434</v>
      </c>
      <c r="B20" s="34" t="s">
        <v>435</v>
      </c>
      <c r="C20" s="24" t="s">
        <v>10</v>
      </c>
      <c r="D20" s="207"/>
      <c r="G20" s="21"/>
      <c r="H20" s="21"/>
      <c r="I20" s="21"/>
      <c r="J20" s="22"/>
      <c r="K20" s="22"/>
      <c r="L20" s="22"/>
      <c r="M20" s="22"/>
    </row>
    <row r="21" spans="1:13" x14ac:dyDescent="0.3">
      <c r="A21" s="23" t="s">
        <v>436</v>
      </c>
      <c r="B21" s="34" t="s">
        <v>437</v>
      </c>
      <c r="C21" s="24" t="s">
        <v>10</v>
      </c>
      <c r="D21" s="207"/>
      <c r="G21" s="21"/>
      <c r="H21" s="21"/>
      <c r="I21" s="21"/>
      <c r="J21" s="22"/>
      <c r="K21" s="22"/>
      <c r="L21" s="22"/>
      <c r="M21" s="22"/>
    </row>
    <row r="22" spans="1:13" x14ac:dyDescent="0.3">
      <c r="A22" s="23" t="s">
        <v>438</v>
      </c>
      <c r="B22" s="34" t="s">
        <v>439</v>
      </c>
      <c r="C22" s="24" t="s">
        <v>10</v>
      </c>
      <c r="D22" s="207"/>
      <c r="G22" s="21"/>
      <c r="H22" s="21"/>
      <c r="I22" s="21"/>
      <c r="J22" s="22"/>
      <c r="K22" s="22"/>
      <c r="L22" s="22"/>
      <c r="M22" s="22"/>
    </row>
    <row r="23" spans="1:13" x14ac:dyDescent="0.3">
      <c r="A23" s="23" t="s">
        <v>440</v>
      </c>
      <c r="B23" s="34" t="s">
        <v>441</v>
      </c>
      <c r="C23" s="24" t="s">
        <v>10</v>
      </c>
      <c r="D23" s="207"/>
      <c r="G23" s="21"/>
      <c r="H23" s="21"/>
      <c r="I23" s="21"/>
      <c r="J23" s="22"/>
      <c r="K23" s="22"/>
      <c r="L23" s="22"/>
      <c r="M23" s="22"/>
    </row>
    <row r="24" spans="1:13" x14ac:dyDescent="0.3">
      <c r="A24" s="23" t="s">
        <v>442</v>
      </c>
      <c r="B24" s="34" t="s">
        <v>443</v>
      </c>
      <c r="C24" s="24" t="s">
        <v>10</v>
      </c>
      <c r="D24" s="207"/>
      <c r="G24" s="21"/>
      <c r="H24" s="21"/>
      <c r="I24" s="21"/>
      <c r="J24" s="22"/>
      <c r="K24" s="22"/>
      <c r="L24" s="22"/>
      <c r="M24" s="22"/>
    </row>
    <row r="25" spans="1:13" x14ac:dyDescent="0.3">
      <c r="A25" s="23" t="s">
        <v>444</v>
      </c>
      <c r="B25" s="34" t="s">
        <v>445</v>
      </c>
      <c r="C25" s="24" t="s">
        <v>10</v>
      </c>
      <c r="D25" s="207"/>
      <c r="G25" s="21"/>
      <c r="H25" s="21"/>
      <c r="I25" s="21"/>
      <c r="J25" s="22"/>
      <c r="K25" s="22"/>
      <c r="L25" s="22"/>
      <c r="M25" s="22"/>
    </row>
    <row r="26" spans="1:13" x14ac:dyDescent="0.3">
      <c r="A26" s="23" t="s">
        <v>446</v>
      </c>
      <c r="B26" s="34" t="s">
        <v>447</v>
      </c>
      <c r="C26" s="24" t="s">
        <v>10</v>
      </c>
      <c r="D26" s="207"/>
      <c r="G26" s="21"/>
      <c r="H26" s="21"/>
      <c r="I26" s="21"/>
      <c r="J26" s="22"/>
      <c r="K26" s="22"/>
      <c r="L26" s="22"/>
      <c r="M26" s="22"/>
    </row>
    <row r="27" spans="1:13" x14ac:dyDescent="0.3">
      <c r="A27" s="23" t="s">
        <v>448</v>
      </c>
      <c r="B27" s="34" t="s">
        <v>449</v>
      </c>
      <c r="C27" s="24" t="s">
        <v>10</v>
      </c>
      <c r="D27" s="207"/>
      <c r="G27" s="21"/>
      <c r="H27" s="21"/>
      <c r="I27" s="21"/>
      <c r="J27" s="22"/>
      <c r="K27" s="22"/>
      <c r="L27" s="22"/>
      <c r="M27" s="22"/>
    </row>
    <row r="28" spans="1:13" x14ac:dyDescent="0.3">
      <c r="A28" s="23" t="s">
        <v>450</v>
      </c>
      <c r="B28" s="34" t="s">
        <v>451</v>
      </c>
      <c r="C28" s="24" t="s">
        <v>10</v>
      </c>
      <c r="D28" s="207"/>
      <c r="G28" s="21"/>
      <c r="H28" s="21"/>
      <c r="I28" s="21"/>
      <c r="J28" s="22"/>
      <c r="K28" s="22"/>
      <c r="L28" s="22"/>
      <c r="M28" s="22"/>
    </row>
    <row r="29" spans="1:13" x14ac:dyDescent="0.3">
      <c r="A29" s="23" t="s">
        <v>452</v>
      </c>
      <c r="B29" s="34" t="s">
        <v>453</v>
      </c>
      <c r="C29" s="24" t="s">
        <v>10</v>
      </c>
      <c r="D29" s="207"/>
      <c r="G29" s="21"/>
      <c r="H29" s="21"/>
      <c r="I29" s="21"/>
      <c r="J29" s="22"/>
      <c r="K29" s="22"/>
      <c r="L29" s="22"/>
      <c r="M29" s="22"/>
    </row>
    <row r="30" spans="1:13" x14ac:dyDescent="0.3">
      <c r="A30" s="23" t="s">
        <v>454</v>
      </c>
      <c r="B30" s="34" t="s">
        <v>455</v>
      </c>
      <c r="C30" s="24" t="s">
        <v>10</v>
      </c>
      <c r="D30" s="207"/>
      <c r="G30" s="21"/>
      <c r="H30" s="21"/>
      <c r="I30" s="21"/>
      <c r="J30" s="22"/>
      <c r="K30" s="22"/>
      <c r="L30" s="22"/>
      <c r="M30" s="22"/>
    </row>
    <row r="31" spans="1:13" x14ac:dyDescent="0.3">
      <c r="A31" s="23" t="s">
        <v>456</v>
      </c>
      <c r="B31" s="34" t="s">
        <v>457</v>
      </c>
      <c r="C31" s="24" t="s">
        <v>10</v>
      </c>
      <c r="D31" s="207"/>
      <c r="G31" s="21"/>
      <c r="H31" s="21"/>
      <c r="I31" s="21"/>
      <c r="J31" s="22"/>
      <c r="K31" s="22"/>
      <c r="L31" s="22"/>
      <c r="M31" s="22"/>
    </row>
    <row r="32" spans="1:13" x14ac:dyDescent="0.3">
      <c r="A32" s="48" t="s">
        <v>458</v>
      </c>
      <c r="B32" s="34" t="s">
        <v>459</v>
      </c>
      <c r="C32" s="24" t="s">
        <v>10</v>
      </c>
      <c r="D32" s="207"/>
      <c r="G32" s="21"/>
      <c r="H32" s="21"/>
      <c r="I32" s="21"/>
      <c r="J32" s="22"/>
      <c r="K32" s="22"/>
      <c r="L32" s="22"/>
      <c r="M32" s="22"/>
    </row>
    <row r="33" spans="1:13" x14ac:dyDescent="0.3">
      <c r="A33" s="48" t="s">
        <v>460</v>
      </c>
      <c r="B33" s="34" t="s">
        <v>461</v>
      </c>
      <c r="C33" s="24" t="s">
        <v>10</v>
      </c>
      <c r="D33" s="207"/>
      <c r="G33" s="21"/>
      <c r="H33" s="21"/>
      <c r="I33" s="21"/>
      <c r="J33" s="22"/>
      <c r="K33" s="22"/>
      <c r="L33" s="22"/>
      <c r="M33" s="22"/>
    </row>
    <row r="34" spans="1:13" x14ac:dyDescent="0.3">
      <c r="A34" s="48" t="s">
        <v>462</v>
      </c>
      <c r="B34" s="34" t="s">
        <v>463</v>
      </c>
      <c r="C34" s="24" t="s">
        <v>10</v>
      </c>
      <c r="D34" s="207"/>
      <c r="G34" s="21"/>
      <c r="H34" s="21"/>
      <c r="I34" s="21"/>
      <c r="J34" s="22"/>
      <c r="K34" s="22"/>
      <c r="L34" s="22"/>
      <c r="M34" s="22"/>
    </row>
    <row r="35" spans="1:13" x14ac:dyDescent="0.3">
      <c r="A35" s="48" t="s">
        <v>464</v>
      </c>
      <c r="B35" s="34" t="s">
        <v>465</v>
      </c>
      <c r="C35" s="24" t="s">
        <v>10</v>
      </c>
      <c r="D35" s="207"/>
      <c r="G35" s="21"/>
      <c r="H35" s="21"/>
      <c r="I35" s="21"/>
      <c r="J35" s="22"/>
      <c r="K35" s="22"/>
      <c r="L35" s="22"/>
      <c r="M35" s="22"/>
    </row>
    <row r="36" spans="1:13" x14ac:dyDescent="0.3">
      <c r="A36" s="48" t="s">
        <v>466</v>
      </c>
      <c r="B36" s="34" t="s">
        <v>467</v>
      </c>
      <c r="C36" s="24" t="s">
        <v>10</v>
      </c>
      <c r="D36" s="207"/>
      <c r="G36" s="21"/>
      <c r="H36" s="21"/>
      <c r="I36" s="21"/>
      <c r="J36" s="22"/>
      <c r="K36" s="22"/>
      <c r="L36" s="22"/>
      <c r="M36" s="22"/>
    </row>
    <row r="37" spans="1:13" x14ac:dyDescent="0.3">
      <c r="A37" s="48" t="s">
        <v>468</v>
      </c>
      <c r="B37" s="34" t="s">
        <v>469</v>
      </c>
      <c r="C37" s="24" t="s">
        <v>10</v>
      </c>
      <c r="D37" s="207"/>
      <c r="G37" s="21"/>
      <c r="H37" s="21"/>
      <c r="I37" s="21"/>
      <c r="J37" s="22"/>
      <c r="K37" s="22"/>
      <c r="L37" s="22"/>
      <c r="M37" s="22"/>
    </row>
    <row r="38" spans="1:13" x14ac:dyDescent="0.3">
      <c r="A38" s="48" t="s">
        <v>468</v>
      </c>
      <c r="B38" s="34" t="s">
        <v>470</v>
      </c>
      <c r="C38" s="24" t="s">
        <v>10</v>
      </c>
      <c r="D38" s="207"/>
      <c r="G38" s="21"/>
      <c r="H38" s="21"/>
      <c r="I38" s="21"/>
      <c r="J38" s="22"/>
      <c r="K38" s="22"/>
      <c r="L38" s="22"/>
      <c r="M38" s="22"/>
    </row>
    <row r="39" spans="1:13" x14ac:dyDescent="0.3">
      <c r="A39" s="48" t="s">
        <v>471</v>
      </c>
      <c r="B39" s="34" t="s">
        <v>472</v>
      </c>
      <c r="C39" s="24" t="s">
        <v>10</v>
      </c>
      <c r="D39" s="207"/>
      <c r="G39" s="21"/>
      <c r="H39" s="21"/>
      <c r="I39" s="21"/>
      <c r="J39" s="22"/>
      <c r="K39" s="22"/>
      <c r="L39" s="22"/>
      <c r="M39" s="22"/>
    </row>
    <row r="40" spans="1:13" x14ac:dyDescent="0.3">
      <c r="A40" s="48" t="s">
        <v>473</v>
      </c>
      <c r="B40" s="34" t="s">
        <v>474</v>
      </c>
      <c r="C40" s="24" t="s">
        <v>10</v>
      </c>
      <c r="D40" s="207"/>
      <c r="G40" s="21"/>
      <c r="H40" s="21"/>
      <c r="I40" s="21"/>
      <c r="J40" s="22"/>
      <c r="K40" s="22"/>
      <c r="L40" s="22"/>
      <c r="M40" s="22"/>
    </row>
    <row r="41" spans="1:13" x14ac:dyDescent="0.3">
      <c r="A41" s="48" t="s">
        <v>475</v>
      </c>
      <c r="B41" s="34" t="s">
        <v>476</v>
      </c>
      <c r="C41" s="24" t="s">
        <v>10</v>
      </c>
      <c r="D41" s="207"/>
      <c r="G41" s="21"/>
      <c r="H41" s="21"/>
      <c r="I41" s="21"/>
      <c r="J41" s="22"/>
      <c r="K41" s="22"/>
      <c r="L41" s="22"/>
      <c r="M41" s="22"/>
    </row>
    <row r="42" spans="1:13" x14ac:dyDescent="0.3">
      <c r="A42" s="48" t="s">
        <v>477</v>
      </c>
      <c r="B42" s="34" t="s">
        <v>478</v>
      </c>
      <c r="C42" s="24" t="s">
        <v>10</v>
      </c>
      <c r="D42" s="207"/>
      <c r="G42" s="21"/>
      <c r="H42" s="21"/>
      <c r="I42" s="21"/>
      <c r="J42" s="22"/>
      <c r="K42" s="22"/>
      <c r="L42" s="22"/>
      <c r="M42" s="22"/>
    </row>
    <row r="43" spans="1:13" x14ac:dyDescent="0.3">
      <c r="A43" s="48" t="s">
        <v>479</v>
      </c>
      <c r="B43" s="34" t="s">
        <v>480</v>
      </c>
      <c r="C43" s="24" t="s">
        <v>10</v>
      </c>
      <c r="D43" s="207"/>
      <c r="G43" s="21"/>
      <c r="H43" s="21"/>
      <c r="I43" s="21"/>
      <c r="J43" s="22"/>
      <c r="K43" s="22"/>
      <c r="L43" s="22"/>
      <c r="M43" s="22"/>
    </row>
    <row r="44" spans="1:13" hidden="1" x14ac:dyDescent="0.3">
      <c r="A44" s="23" t="s">
        <v>481</v>
      </c>
      <c r="B44" s="24" t="s">
        <v>482</v>
      </c>
      <c r="C44" s="24" t="s">
        <v>10</v>
      </c>
      <c r="D44" s="207">
        <v>74620.600000000006</v>
      </c>
      <c r="G44" s="21"/>
      <c r="H44" s="21"/>
      <c r="I44" s="21"/>
      <c r="J44" s="22"/>
      <c r="K44" s="22"/>
      <c r="L44" s="22"/>
      <c r="M44" s="22"/>
    </row>
    <row r="45" spans="1:13" hidden="1" x14ac:dyDescent="0.3">
      <c r="A45" s="23" t="s">
        <v>483</v>
      </c>
      <c r="B45" s="24" t="s">
        <v>484</v>
      </c>
      <c r="C45" s="24" t="s">
        <v>10</v>
      </c>
      <c r="D45" s="207">
        <v>23266.3</v>
      </c>
      <c r="G45" s="21"/>
      <c r="H45" s="21"/>
      <c r="I45" s="21"/>
      <c r="J45" s="22"/>
      <c r="K45" s="22"/>
      <c r="L45" s="22"/>
      <c r="M45" s="22"/>
    </row>
    <row r="46" spans="1:13" hidden="1" x14ac:dyDescent="0.3">
      <c r="A46" s="23" t="s">
        <v>485</v>
      </c>
      <c r="B46" s="24" t="s">
        <v>486</v>
      </c>
      <c r="C46" s="24" t="s">
        <v>10</v>
      </c>
      <c r="D46" s="207">
        <v>927420</v>
      </c>
      <c r="G46" s="21"/>
      <c r="H46" s="21"/>
      <c r="I46" s="21"/>
      <c r="J46" s="22"/>
      <c r="K46" s="22"/>
      <c r="L46" s="22"/>
      <c r="M46" s="22"/>
    </row>
    <row r="47" spans="1:13" hidden="1" x14ac:dyDescent="0.3">
      <c r="A47" s="23" t="s">
        <v>281</v>
      </c>
      <c r="B47" s="34" t="s">
        <v>487</v>
      </c>
      <c r="C47" s="24" t="s">
        <v>10</v>
      </c>
      <c r="D47" s="207">
        <v>26900</v>
      </c>
      <c r="G47" s="21"/>
      <c r="H47" s="21"/>
      <c r="I47" s="21"/>
      <c r="J47" s="22"/>
      <c r="K47" s="22"/>
      <c r="L47" s="22"/>
      <c r="M47" s="22"/>
    </row>
    <row r="48" spans="1:13" x14ac:dyDescent="0.3">
      <c r="A48" s="48" t="s">
        <v>488</v>
      </c>
      <c r="B48" s="34" t="s">
        <v>489</v>
      </c>
      <c r="C48" s="24" t="s">
        <v>10</v>
      </c>
      <c r="D48" s="207"/>
      <c r="G48" s="21"/>
      <c r="H48" s="21"/>
      <c r="I48" s="21"/>
      <c r="J48" s="22"/>
      <c r="K48" s="22"/>
      <c r="L48" s="22"/>
      <c r="M48" s="22"/>
    </row>
    <row r="49" spans="1:13" x14ac:dyDescent="0.3">
      <c r="A49" s="48" t="s">
        <v>490</v>
      </c>
      <c r="B49" s="34" t="s">
        <v>491</v>
      </c>
      <c r="C49" s="24" t="s">
        <v>10</v>
      </c>
      <c r="D49" s="207"/>
      <c r="G49" s="21"/>
      <c r="H49" s="21"/>
      <c r="I49" s="21"/>
      <c r="J49" s="22"/>
      <c r="K49" s="22"/>
      <c r="L49" s="22"/>
      <c r="M49" s="22"/>
    </row>
    <row r="50" spans="1:13" x14ac:dyDescent="0.3">
      <c r="A50" s="48" t="s">
        <v>492</v>
      </c>
      <c r="B50" s="24" t="s">
        <v>493</v>
      </c>
      <c r="C50" s="24" t="s">
        <v>10</v>
      </c>
      <c r="D50" s="207"/>
      <c r="G50" s="21"/>
      <c r="H50" s="21"/>
      <c r="I50" s="21"/>
      <c r="J50" s="22"/>
      <c r="K50" s="22"/>
      <c r="L50" s="22"/>
      <c r="M50" s="22"/>
    </row>
    <row r="51" spans="1:13" x14ac:dyDescent="0.3">
      <c r="A51" s="48" t="s">
        <v>282</v>
      </c>
      <c r="B51" s="34" t="s">
        <v>494</v>
      </c>
      <c r="C51" s="24" t="s">
        <v>10</v>
      </c>
      <c r="D51" s="207">
        <v>45900</v>
      </c>
      <c r="G51" s="21"/>
      <c r="H51" s="21"/>
      <c r="I51" s="21"/>
      <c r="J51" s="22"/>
      <c r="K51" s="22"/>
      <c r="L51" s="22"/>
      <c r="M51" s="22"/>
    </row>
    <row r="52" spans="1:13" x14ac:dyDescent="0.3">
      <c r="A52" s="48" t="s">
        <v>260</v>
      </c>
      <c r="B52" s="24" t="s">
        <v>495</v>
      </c>
      <c r="C52" s="24" t="s">
        <v>10</v>
      </c>
      <c r="D52" s="207">
        <v>4188.1000000000004</v>
      </c>
      <c r="G52" s="21"/>
      <c r="H52" s="21"/>
      <c r="I52" s="21"/>
      <c r="J52" s="22"/>
      <c r="K52" s="22"/>
      <c r="L52" s="22"/>
      <c r="M52" s="22"/>
    </row>
    <row r="53" spans="1:13" x14ac:dyDescent="0.3">
      <c r="A53" s="48" t="s">
        <v>496</v>
      </c>
      <c r="B53" s="34" t="s">
        <v>497</v>
      </c>
      <c r="C53" s="24" t="s">
        <v>10</v>
      </c>
      <c r="D53" s="207"/>
      <c r="G53" s="21"/>
      <c r="H53" s="21"/>
      <c r="I53" s="21"/>
      <c r="J53" s="22"/>
      <c r="K53" s="22"/>
      <c r="L53" s="22"/>
      <c r="M53" s="22"/>
    </row>
    <row r="54" spans="1:13" x14ac:dyDescent="0.3">
      <c r="A54" s="48" t="s">
        <v>498</v>
      </c>
      <c r="B54" s="34" t="s">
        <v>499</v>
      </c>
      <c r="C54" s="24" t="s">
        <v>10</v>
      </c>
      <c r="D54" s="207"/>
      <c r="G54" s="21"/>
      <c r="H54" s="21"/>
      <c r="I54" s="21"/>
      <c r="J54" s="22"/>
      <c r="K54" s="22"/>
      <c r="L54" s="22"/>
      <c r="M54" s="22"/>
    </row>
    <row r="55" spans="1:13" x14ac:dyDescent="0.3">
      <c r="A55" s="48" t="s">
        <v>500</v>
      </c>
      <c r="B55" s="34" t="s">
        <v>501</v>
      </c>
      <c r="C55" s="24" t="s">
        <v>10</v>
      </c>
      <c r="D55" s="207"/>
      <c r="G55" s="21"/>
      <c r="H55" s="21"/>
      <c r="I55" s="21"/>
      <c r="J55" s="22"/>
      <c r="K55" s="22"/>
      <c r="L55" s="22"/>
      <c r="M55" s="22"/>
    </row>
    <row r="56" spans="1:13" x14ac:dyDescent="0.3">
      <c r="A56" s="48" t="s">
        <v>502</v>
      </c>
      <c r="B56" s="34" t="s">
        <v>503</v>
      </c>
      <c r="C56" s="24" t="s">
        <v>10</v>
      </c>
      <c r="D56" s="207"/>
      <c r="G56" s="21"/>
      <c r="H56" s="21"/>
      <c r="I56" s="21"/>
      <c r="J56" s="22"/>
      <c r="K56" s="22"/>
      <c r="L56" s="22"/>
      <c r="M56" s="22"/>
    </row>
    <row r="57" spans="1:13" x14ac:dyDescent="0.3">
      <c r="A57" s="48" t="s">
        <v>504</v>
      </c>
      <c r="B57" s="34" t="s">
        <v>505</v>
      </c>
      <c r="C57" s="24" t="s">
        <v>10</v>
      </c>
      <c r="D57" s="207"/>
      <c r="G57" s="21"/>
      <c r="H57" s="21"/>
      <c r="I57" s="21"/>
      <c r="J57" s="22"/>
      <c r="K57" s="22"/>
      <c r="L57" s="22"/>
      <c r="M57" s="22"/>
    </row>
    <row r="58" spans="1:13" x14ac:dyDescent="0.3">
      <c r="A58" s="48" t="s">
        <v>262</v>
      </c>
      <c r="B58" s="24" t="s">
        <v>506</v>
      </c>
      <c r="C58" s="24" t="s">
        <v>10</v>
      </c>
      <c r="D58" s="207">
        <v>17139.89</v>
      </c>
      <c r="G58" s="21"/>
      <c r="H58" s="21"/>
      <c r="I58" s="21"/>
      <c r="J58" s="22"/>
      <c r="K58" s="22"/>
      <c r="L58" s="22"/>
      <c r="M58" s="22"/>
    </row>
    <row r="59" spans="1:13" x14ac:dyDescent="0.3">
      <c r="A59" s="48" t="s">
        <v>507</v>
      </c>
      <c r="B59" s="34" t="s">
        <v>508</v>
      </c>
      <c r="C59" s="24" t="s">
        <v>10</v>
      </c>
      <c r="D59" s="207"/>
      <c r="G59" s="21"/>
      <c r="H59" s="21"/>
      <c r="I59" s="21"/>
      <c r="J59" s="22"/>
      <c r="K59" s="22"/>
      <c r="L59" s="22"/>
      <c r="M59" s="22"/>
    </row>
    <row r="60" spans="1:13" x14ac:dyDescent="0.3">
      <c r="A60" s="48" t="s">
        <v>509</v>
      </c>
      <c r="B60" s="34" t="s">
        <v>510</v>
      </c>
      <c r="C60" s="24" t="s">
        <v>10</v>
      </c>
      <c r="D60" s="207"/>
      <c r="G60" s="21"/>
      <c r="H60" s="21"/>
      <c r="I60" s="21"/>
      <c r="J60" s="22"/>
      <c r="K60" s="22"/>
      <c r="L60" s="22"/>
      <c r="M60" s="22"/>
    </row>
    <row r="61" spans="1:13" x14ac:dyDescent="0.3">
      <c r="A61" s="48" t="s">
        <v>511</v>
      </c>
      <c r="B61" s="34" t="s">
        <v>512</v>
      </c>
      <c r="C61" s="24" t="s">
        <v>10</v>
      </c>
      <c r="D61" s="207"/>
      <c r="G61" s="21"/>
      <c r="H61" s="21"/>
      <c r="I61" s="21"/>
      <c r="J61" s="22"/>
      <c r="K61" s="22"/>
      <c r="L61" s="22"/>
      <c r="M61" s="22"/>
    </row>
    <row r="62" spans="1:13" x14ac:dyDescent="0.3">
      <c r="A62" s="48" t="s">
        <v>513</v>
      </c>
      <c r="B62" s="34" t="s">
        <v>514</v>
      </c>
      <c r="C62" s="24" t="s">
        <v>10</v>
      </c>
      <c r="D62" s="207"/>
      <c r="G62" s="21"/>
      <c r="H62" s="21"/>
      <c r="I62" s="203"/>
      <c r="J62" s="22"/>
      <c r="K62" s="22"/>
      <c r="L62" s="22"/>
      <c r="M62" s="22"/>
    </row>
    <row r="63" spans="1:13" x14ac:dyDescent="0.3">
      <c r="A63" s="48" t="s">
        <v>515</v>
      </c>
      <c r="B63" s="34" t="s">
        <v>516</v>
      </c>
      <c r="C63" s="24" t="s">
        <v>10</v>
      </c>
      <c r="D63" s="207"/>
      <c r="G63" s="21"/>
      <c r="H63" s="21"/>
      <c r="I63" s="21"/>
      <c r="J63" s="22"/>
      <c r="K63" s="22"/>
      <c r="L63" s="22"/>
      <c r="M63" s="22"/>
    </row>
    <row r="64" spans="1:13" x14ac:dyDescent="0.3">
      <c r="A64" s="23" t="s">
        <v>276</v>
      </c>
      <c r="B64" s="34" t="s">
        <v>517</v>
      </c>
      <c r="C64" s="24" t="s">
        <v>10</v>
      </c>
      <c r="D64" s="207">
        <f>+E64</f>
        <v>21890</v>
      </c>
      <c r="E64" s="17">
        <f>19900*G1</f>
        <v>21890</v>
      </c>
      <c r="G64" s="21"/>
      <c r="H64" s="203" t="s">
        <v>518</v>
      </c>
      <c r="I64" s="21"/>
      <c r="J64" s="22"/>
      <c r="K64" s="22"/>
      <c r="L64" s="22"/>
      <c r="M64" s="22"/>
    </row>
    <row r="65" spans="1:13" x14ac:dyDescent="0.3">
      <c r="A65" s="48" t="s">
        <v>274</v>
      </c>
      <c r="B65" s="34" t="s">
        <v>519</v>
      </c>
      <c r="C65" s="24" t="s">
        <v>10</v>
      </c>
      <c r="D65" s="207">
        <f t="shared" ref="D65:D77" si="0">+E65</f>
        <v>657855</v>
      </c>
      <c r="E65" s="17">
        <f>598050*G1</f>
        <v>657855</v>
      </c>
      <c r="G65" s="21"/>
      <c r="H65" s="203" t="s">
        <v>520</v>
      </c>
      <c r="I65" s="21"/>
      <c r="J65" s="22"/>
      <c r="K65" s="22"/>
      <c r="L65" s="22"/>
      <c r="M65" s="22"/>
    </row>
    <row r="66" spans="1:13" x14ac:dyDescent="0.3">
      <c r="A66" s="48" t="s">
        <v>521</v>
      </c>
      <c r="B66" s="34" t="s">
        <v>522</v>
      </c>
      <c r="C66" s="24" t="s">
        <v>10</v>
      </c>
      <c r="D66" s="207">
        <f t="shared" si="0"/>
        <v>181170.00000000003</v>
      </c>
      <c r="E66" s="17">
        <f>164700*G1</f>
        <v>181170.00000000003</v>
      </c>
      <c r="G66" s="21"/>
      <c r="H66" s="203" t="s">
        <v>520</v>
      </c>
      <c r="I66" s="21"/>
      <c r="J66" s="22"/>
      <c r="K66" s="22"/>
      <c r="L66" s="22"/>
      <c r="M66" s="22"/>
    </row>
    <row r="67" spans="1:13" x14ac:dyDescent="0.3">
      <c r="A67" s="23" t="s">
        <v>272</v>
      </c>
      <c r="B67" s="34" t="s">
        <v>523</v>
      </c>
      <c r="C67" s="24" t="s">
        <v>10</v>
      </c>
      <c r="D67" s="207">
        <f t="shared" si="0"/>
        <v>318890</v>
      </c>
      <c r="E67" s="17">
        <f>289900*G1</f>
        <v>318890</v>
      </c>
      <c r="G67" s="21"/>
      <c r="H67" s="31" t="s">
        <v>520</v>
      </c>
      <c r="I67" s="21"/>
      <c r="J67" s="22"/>
      <c r="K67" s="22"/>
      <c r="L67" s="22"/>
      <c r="M67" s="22"/>
    </row>
    <row r="68" spans="1:13" x14ac:dyDescent="0.3">
      <c r="A68" s="23" t="s">
        <v>524</v>
      </c>
      <c r="B68" s="34" t="s">
        <v>525</v>
      </c>
      <c r="C68" s="24" t="s">
        <v>10</v>
      </c>
      <c r="D68" s="207">
        <f t="shared" si="0"/>
        <v>419760.00000000006</v>
      </c>
      <c r="E68" s="17">
        <f>381600*G1</f>
        <v>419760.00000000006</v>
      </c>
      <c r="G68" s="21"/>
      <c r="H68" s="203" t="s">
        <v>520</v>
      </c>
      <c r="I68" s="21"/>
      <c r="J68" s="22"/>
      <c r="K68" s="22"/>
      <c r="L68" s="22"/>
      <c r="M68" s="22"/>
    </row>
    <row r="69" spans="1:13" x14ac:dyDescent="0.3">
      <c r="A69" s="23" t="s">
        <v>270</v>
      </c>
      <c r="B69" s="34" t="s">
        <v>526</v>
      </c>
      <c r="C69" s="24" t="s">
        <v>10</v>
      </c>
      <c r="D69" s="207">
        <f t="shared" si="0"/>
        <v>6490.0000000000009</v>
      </c>
      <c r="E69" s="17">
        <f>5900*G1</f>
        <v>6490.0000000000009</v>
      </c>
      <c r="G69" s="21"/>
      <c r="H69" s="203" t="s">
        <v>518</v>
      </c>
      <c r="I69" s="21"/>
      <c r="J69" s="22"/>
      <c r="K69" s="22"/>
      <c r="L69" s="22"/>
      <c r="M69" s="22"/>
    </row>
    <row r="70" spans="1:13" x14ac:dyDescent="0.3">
      <c r="A70" s="23" t="s">
        <v>277</v>
      </c>
      <c r="B70" s="24" t="s">
        <v>527</v>
      </c>
      <c r="C70" s="24" t="s">
        <v>10</v>
      </c>
      <c r="D70" s="207">
        <f t="shared" si="0"/>
        <v>511390.00000000006</v>
      </c>
      <c r="E70" s="17">
        <f>464900*G1</f>
        <v>511390.00000000006</v>
      </c>
      <c r="G70" s="21"/>
      <c r="H70" s="203" t="s">
        <v>518</v>
      </c>
      <c r="I70" s="21"/>
      <c r="J70" s="22"/>
      <c r="K70" s="22"/>
      <c r="L70" s="22"/>
      <c r="M70" s="22"/>
    </row>
    <row r="71" spans="1:13" x14ac:dyDescent="0.3">
      <c r="A71" s="23" t="s">
        <v>278</v>
      </c>
      <c r="B71" s="24" t="s">
        <v>528</v>
      </c>
      <c r="C71" s="24" t="s">
        <v>10</v>
      </c>
      <c r="D71" s="207">
        <f t="shared" si="0"/>
        <v>263890</v>
      </c>
      <c r="E71" s="31">
        <f>239900*G1</f>
        <v>263890</v>
      </c>
      <c r="G71" s="21"/>
      <c r="H71" s="203" t="s">
        <v>518</v>
      </c>
      <c r="I71" s="21"/>
      <c r="J71" s="22"/>
      <c r="K71" s="22"/>
      <c r="L71" s="22"/>
      <c r="M71" s="22"/>
    </row>
    <row r="72" spans="1:13" x14ac:dyDescent="0.3">
      <c r="A72" s="23" t="s">
        <v>279</v>
      </c>
      <c r="B72" s="24" t="s">
        <v>529</v>
      </c>
      <c r="C72" s="24" t="s">
        <v>10</v>
      </c>
      <c r="D72" s="207">
        <f t="shared" si="0"/>
        <v>43890</v>
      </c>
      <c r="E72" s="17">
        <f>39900*G1</f>
        <v>43890</v>
      </c>
      <c r="G72" s="21"/>
      <c r="H72" s="203" t="s">
        <v>518</v>
      </c>
      <c r="I72" s="21"/>
      <c r="J72" s="22"/>
      <c r="K72" s="22"/>
      <c r="L72" s="22"/>
      <c r="M72" s="22"/>
    </row>
    <row r="73" spans="1:13" x14ac:dyDescent="0.3">
      <c r="A73" s="23" t="s">
        <v>280</v>
      </c>
      <c r="B73" s="24" t="s">
        <v>530</v>
      </c>
      <c r="C73" s="24" t="s">
        <v>10</v>
      </c>
      <c r="D73" s="207">
        <f t="shared" si="0"/>
        <v>129690.00000000001</v>
      </c>
      <c r="E73" s="31">
        <f>117900*G1</f>
        <v>129690.00000000001</v>
      </c>
      <c r="G73" s="21"/>
      <c r="H73" s="203" t="s">
        <v>518</v>
      </c>
      <c r="I73" s="21"/>
      <c r="J73" s="22"/>
      <c r="K73" s="22"/>
      <c r="L73" s="22"/>
      <c r="M73" s="22"/>
    </row>
    <row r="74" spans="1:13" x14ac:dyDescent="0.3">
      <c r="A74" s="23" t="s">
        <v>283</v>
      </c>
      <c r="B74" s="24" t="s">
        <v>531</v>
      </c>
      <c r="C74" s="24" t="s">
        <v>10</v>
      </c>
      <c r="D74" s="207">
        <f t="shared" si="0"/>
        <v>55000.000000000007</v>
      </c>
      <c r="E74" s="17">
        <f>50000*G1</f>
        <v>55000.000000000007</v>
      </c>
      <c r="G74" s="21"/>
      <c r="H74" s="203" t="s">
        <v>518</v>
      </c>
      <c r="I74" s="21"/>
      <c r="J74" s="22"/>
      <c r="K74" s="22"/>
      <c r="L74" s="22"/>
      <c r="M74" s="22"/>
    </row>
    <row r="75" spans="1:13" x14ac:dyDescent="0.3">
      <c r="A75" s="23" t="s">
        <v>269</v>
      </c>
      <c r="B75" s="25" t="s">
        <v>532</v>
      </c>
      <c r="C75" s="24" t="s">
        <v>10</v>
      </c>
      <c r="D75" s="207">
        <f t="shared" si="0"/>
        <v>194590.00000000003</v>
      </c>
      <c r="E75" s="17">
        <f>176900*G1</f>
        <v>194590.00000000003</v>
      </c>
      <c r="G75" s="21"/>
      <c r="H75" s="212" t="s">
        <v>520</v>
      </c>
      <c r="I75" s="21"/>
      <c r="J75" s="22"/>
      <c r="K75" s="22"/>
      <c r="L75" s="22"/>
      <c r="M75" s="22"/>
    </row>
    <row r="76" spans="1:13" x14ac:dyDescent="0.3">
      <c r="A76" s="23" t="s">
        <v>229</v>
      </c>
      <c r="B76" s="34" t="s">
        <v>533</v>
      </c>
      <c r="C76" s="24" t="s">
        <v>62</v>
      </c>
      <c r="D76" s="207">
        <f t="shared" si="0"/>
        <v>25300.000000000004</v>
      </c>
      <c r="E76" s="17">
        <f>23000*G1</f>
        <v>25300.000000000004</v>
      </c>
      <c r="G76" s="21"/>
      <c r="H76" s="194" t="s">
        <v>534</v>
      </c>
      <c r="I76" s="21"/>
      <c r="J76" s="22"/>
      <c r="K76" s="22"/>
      <c r="L76" s="22"/>
      <c r="M76" s="22"/>
    </row>
    <row r="77" spans="1:13" x14ac:dyDescent="0.3">
      <c r="A77" s="48" t="s">
        <v>230</v>
      </c>
      <c r="B77" s="34" t="s">
        <v>535</v>
      </c>
      <c r="C77" s="24" t="s">
        <v>62</v>
      </c>
      <c r="D77" s="207">
        <f t="shared" si="0"/>
        <v>34320</v>
      </c>
      <c r="E77" s="17">
        <f>31200*G1</f>
        <v>34320</v>
      </c>
      <c r="G77" s="21"/>
      <c r="H77" s="194" t="s">
        <v>536</v>
      </c>
      <c r="I77" s="21"/>
      <c r="J77" s="22"/>
      <c r="K77" s="22"/>
      <c r="L77" s="22"/>
      <c r="M77" s="22"/>
    </row>
    <row r="78" spans="1:13" x14ac:dyDescent="0.3">
      <c r="A78" s="23" t="s">
        <v>264</v>
      </c>
      <c r="B78" s="27" t="s">
        <v>537</v>
      </c>
      <c r="C78" s="24" t="s">
        <v>10</v>
      </c>
      <c r="D78" s="207">
        <v>3288.93</v>
      </c>
      <c r="G78" s="21"/>
      <c r="I78" s="21"/>
      <c r="J78" s="22"/>
      <c r="K78" s="22"/>
      <c r="L78" s="22"/>
      <c r="M78" s="22"/>
    </row>
    <row r="79" spans="1:13" x14ac:dyDescent="0.3">
      <c r="A79" s="23" t="s">
        <v>266</v>
      </c>
      <c r="B79" s="24" t="s">
        <v>538</v>
      </c>
      <c r="C79" s="24" t="s">
        <v>10</v>
      </c>
      <c r="D79" s="207">
        <v>4489.76</v>
      </c>
      <c r="G79" s="21"/>
      <c r="H79" s="21"/>
      <c r="J79" s="22"/>
      <c r="K79" s="22"/>
      <c r="L79" s="22"/>
      <c r="M79" s="22"/>
    </row>
    <row r="80" spans="1:13" x14ac:dyDescent="0.3">
      <c r="A80" s="23" t="s">
        <v>234</v>
      </c>
      <c r="B80" s="24" t="s">
        <v>539</v>
      </c>
      <c r="C80" s="24" t="s">
        <v>13</v>
      </c>
      <c r="D80" s="210">
        <f>+E80</f>
        <v>58190.000000000007</v>
      </c>
      <c r="E80" s="17">
        <f>52900*G1</f>
        <v>58190.000000000007</v>
      </c>
      <c r="G80" s="21"/>
      <c r="H80" s="203" t="s">
        <v>540</v>
      </c>
      <c r="I80" s="21"/>
      <c r="J80" s="22"/>
      <c r="K80" s="22"/>
      <c r="L80" s="22"/>
      <c r="M80" s="22"/>
    </row>
    <row r="81" spans="1:13" x14ac:dyDescent="0.3">
      <c r="A81" s="23" t="s">
        <v>235</v>
      </c>
      <c r="B81" s="34" t="s">
        <v>541</v>
      </c>
      <c r="C81" s="24" t="s">
        <v>62</v>
      </c>
      <c r="D81" s="210">
        <f t="shared" ref="D81:D90" si="1">+E81</f>
        <v>5830.0000000000009</v>
      </c>
      <c r="E81" s="17">
        <f>5300*G1</f>
        <v>5830.0000000000009</v>
      </c>
      <c r="G81" s="21"/>
      <c r="H81" s="203" t="s">
        <v>540</v>
      </c>
      <c r="I81" s="21"/>
      <c r="J81" s="22"/>
      <c r="K81" s="22"/>
      <c r="L81" s="22"/>
      <c r="M81" s="22"/>
    </row>
    <row r="82" spans="1:13" x14ac:dyDescent="0.3">
      <c r="A82" s="23" t="s">
        <v>236</v>
      </c>
      <c r="B82" s="24" t="s">
        <v>542</v>
      </c>
      <c r="C82" s="24" t="s">
        <v>62</v>
      </c>
      <c r="D82" s="210">
        <f t="shared" si="1"/>
        <v>4513.7931034482763</v>
      </c>
      <c r="E82" s="17">
        <f>(11900/2.9)*G1</f>
        <v>4513.7931034482763</v>
      </c>
      <c r="G82" s="21"/>
      <c r="H82" s="203" t="s">
        <v>540</v>
      </c>
      <c r="I82" s="21"/>
      <c r="J82" s="22"/>
      <c r="K82" s="22"/>
      <c r="L82" s="22"/>
      <c r="M82" s="22"/>
    </row>
    <row r="83" spans="1:13" x14ac:dyDescent="0.3">
      <c r="A83" s="23" t="s">
        <v>237</v>
      </c>
      <c r="B83" s="24" t="s">
        <v>543</v>
      </c>
      <c r="C83" s="24" t="s">
        <v>544</v>
      </c>
      <c r="D83" s="210">
        <f t="shared" si="1"/>
        <v>4950</v>
      </c>
      <c r="E83" s="17">
        <f>4500*G1</f>
        <v>4950</v>
      </c>
      <c r="G83" s="21"/>
      <c r="H83" s="203" t="s">
        <v>540</v>
      </c>
      <c r="I83" s="21"/>
      <c r="J83" s="22"/>
      <c r="K83" s="22"/>
      <c r="L83" s="22"/>
      <c r="M83" s="22"/>
    </row>
    <row r="84" spans="1:13" x14ac:dyDescent="0.3">
      <c r="A84" s="23" t="s">
        <v>238</v>
      </c>
      <c r="B84" s="24" t="s">
        <v>545</v>
      </c>
      <c r="C84" s="24" t="s">
        <v>62</v>
      </c>
      <c r="D84" s="210">
        <f t="shared" si="1"/>
        <v>4134.4827586206902</v>
      </c>
      <c r="E84" s="17">
        <f>(10900/2.9)*G1</f>
        <v>4134.4827586206902</v>
      </c>
      <c r="G84" s="21"/>
      <c r="H84" s="203" t="s">
        <v>540</v>
      </c>
      <c r="I84" s="21"/>
      <c r="J84" s="22"/>
      <c r="K84" s="22"/>
      <c r="L84" s="22"/>
      <c r="M84" s="22"/>
    </row>
    <row r="85" spans="1:13" x14ac:dyDescent="0.3">
      <c r="A85" s="23" t="s">
        <v>239</v>
      </c>
      <c r="B85" s="24" t="s">
        <v>546</v>
      </c>
      <c r="C85" s="24" t="s">
        <v>544</v>
      </c>
      <c r="D85" s="210">
        <f t="shared" si="1"/>
        <v>6600.0000000000009</v>
      </c>
      <c r="E85" s="17">
        <f>6000*G1</f>
        <v>6600.0000000000009</v>
      </c>
      <c r="G85" s="21"/>
      <c r="H85" s="203" t="s">
        <v>540</v>
      </c>
      <c r="I85" s="21"/>
      <c r="J85" s="22"/>
      <c r="K85" s="22"/>
      <c r="L85" s="22"/>
      <c r="M85" s="22"/>
    </row>
    <row r="86" spans="1:13" x14ac:dyDescent="0.3">
      <c r="A86" s="23" t="s">
        <v>240</v>
      </c>
      <c r="B86" s="24" t="s">
        <v>547</v>
      </c>
      <c r="C86" s="24" t="s">
        <v>544</v>
      </c>
      <c r="D86" s="210">
        <f t="shared" si="1"/>
        <v>4950</v>
      </c>
      <c r="E86" s="17">
        <f>4500*G1</f>
        <v>4950</v>
      </c>
      <c r="G86" s="21"/>
      <c r="H86" s="203" t="s">
        <v>540</v>
      </c>
      <c r="I86" s="21"/>
      <c r="J86" s="22"/>
      <c r="K86" s="22"/>
      <c r="L86" s="22"/>
      <c r="M86" s="22"/>
    </row>
    <row r="87" spans="1:13" x14ac:dyDescent="0.3">
      <c r="A87" s="23" t="s">
        <v>244</v>
      </c>
      <c r="B87" s="24" t="s">
        <v>548</v>
      </c>
      <c r="C87" s="24" t="s">
        <v>544</v>
      </c>
      <c r="D87" s="210">
        <f t="shared" si="1"/>
        <v>42790</v>
      </c>
      <c r="E87" s="17">
        <f>38900*G1</f>
        <v>42790</v>
      </c>
      <c r="G87" s="21"/>
      <c r="H87" s="203" t="s">
        <v>540</v>
      </c>
      <c r="I87" s="21"/>
      <c r="J87" s="22"/>
      <c r="K87" s="22"/>
      <c r="L87" s="22"/>
      <c r="M87" s="22"/>
    </row>
    <row r="88" spans="1:13" x14ac:dyDescent="0.3">
      <c r="A88" s="23" t="s">
        <v>241</v>
      </c>
      <c r="B88" s="24" t="s">
        <v>549</v>
      </c>
      <c r="C88" s="24" t="s">
        <v>544</v>
      </c>
      <c r="D88" s="210">
        <f t="shared" si="1"/>
        <v>1650.0000000000002</v>
      </c>
      <c r="E88" s="17">
        <f>1500*G1</f>
        <v>1650.0000000000002</v>
      </c>
      <c r="G88" s="21"/>
      <c r="H88" s="194" t="s">
        <v>550</v>
      </c>
      <c r="I88" s="21"/>
      <c r="J88" s="22"/>
      <c r="K88" s="22"/>
      <c r="L88" s="22"/>
      <c r="M88" s="22"/>
    </row>
    <row r="89" spans="1:13" x14ac:dyDescent="0.3">
      <c r="A89" s="23" t="s">
        <v>242</v>
      </c>
      <c r="B89" s="24" t="s">
        <v>551</v>
      </c>
      <c r="C89" s="24" t="s">
        <v>552</v>
      </c>
      <c r="D89" s="210">
        <f t="shared" si="1"/>
        <v>58300.000000000007</v>
      </c>
      <c r="E89" s="17">
        <f>53000*G1</f>
        <v>58300.000000000007</v>
      </c>
      <c r="G89" s="21"/>
      <c r="H89" s="194" t="s">
        <v>553</v>
      </c>
      <c r="I89" s="21"/>
      <c r="J89" s="22"/>
      <c r="K89" s="22"/>
      <c r="L89" s="22"/>
      <c r="M89" s="22"/>
    </row>
    <row r="90" spans="1:13" x14ac:dyDescent="0.3">
      <c r="A90" s="23" t="s">
        <v>243</v>
      </c>
      <c r="B90" s="34" t="s">
        <v>554</v>
      </c>
      <c r="C90" s="24" t="s">
        <v>13</v>
      </c>
      <c r="D90" s="210">
        <f t="shared" si="1"/>
        <v>29338.100000000002</v>
      </c>
      <c r="E90" s="17">
        <f>26671*G1</f>
        <v>29338.100000000002</v>
      </c>
      <c r="G90" s="21"/>
      <c r="H90" s="203" t="s">
        <v>540</v>
      </c>
      <c r="I90" s="21"/>
      <c r="J90" s="22"/>
      <c r="K90" s="22"/>
      <c r="L90" s="22"/>
      <c r="M90" s="22"/>
    </row>
    <row r="91" spans="1:13" x14ac:dyDescent="0.3">
      <c r="A91" s="23" t="s">
        <v>210</v>
      </c>
      <c r="B91" s="24" t="s">
        <v>555</v>
      </c>
      <c r="C91" s="24" t="s">
        <v>30</v>
      </c>
      <c r="D91" s="207">
        <f>+'[1]3000'!$J$45</f>
        <v>620942</v>
      </c>
      <c r="G91" s="21"/>
      <c r="H91" s="203" t="s">
        <v>556</v>
      </c>
      <c r="I91" s="21"/>
      <c r="J91" s="22"/>
      <c r="K91" s="22"/>
      <c r="L91" s="22"/>
      <c r="M91" s="22"/>
    </row>
    <row r="92" spans="1:13" x14ac:dyDescent="0.3">
      <c r="A92" s="23" t="s">
        <v>268</v>
      </c>
      <c r="B92" s="24" t="s">
        <v>557</v>
      </c>
      <c r="C92" s="24" t="s">
        <v>30</v>
      </c>
      <c r="D92" s="207">
        <f>+'[1]1.2'!$J$45</f>
        <v>750932</v>
      </c>
      <c r="G92" s="21"/>
      <c r="H92" s="203" t="s">
        <v>556</v>
      </c>
      <c r="I92" s="21"/>
      <c r="J92" s="22"/>
      <c r="K92" s="22"/>
      <c r="L92" s="22"/>
      <c r="M92" s="22"/>
    </row>
    <row r="93" spans="1:13" x14ac:dyDescent="0.3">
      <c r="A93" s="23" t="s">
        <v>302</v>
      </c>
      <c r="B93" s="24" t="s">
        <v>558</v>
      </c>
      <c r="C93" s="24" t="s">
        <v>30</v>
      </c>
      <c r="D93" s="207">
        <f>+'[1]1.3'!$J$45</f>
        <v>648011</v>
      </c>
      <c r="G93" s="21"/>
      <c r="H93" s="203" t="s">
        <v>556</v>
      </c>
      <c r="I93" s="21"/>
      <c r="J93" s="22"/>
      <c r="K93" s="22"/>
      <c r="L93" s="22"/>
      <c r="M93" s="22"/>
    </row>
    <row r="94" spans="1:13" x14ac:dyDescent="0.3">
      <c r="A94" s="23" t="s">
        <v>249</v>
      </c>
      <c r="B94" s="24" t="s">
        <v>559</v>
      </c>
      <c r="C94" s="24" t="s">
        <v>30</v>
      </c>
      <c r="D94" s="207">
        <f>+'[1]1.4'!$J$45</f>
        <v>585536</v>
      </c>
      <c r="G94" s="21"/>
      <c r="H94" s="203" t="s">
        <v>556</v>
      </c>
      <c r="I94" s="21"/>
      <c r="J94" s="22"/>
      <c r="K94" s="22"/>
      <c r="L94" s="22"/>
      <c r="M94" s="22"/>
    </row>
    <row r="95" spans="1:13" x14ac:dyDescent="0.3">
      <c r="A95" s="23" t="s">
        <v>211</v>
      </c>
      <c r="B95" s="24" t="s">
        <v>560</v>
      </c>
      <c r="C95" s="34" t="s">
        <v>561</v>
      </c>
      <c r="D95" s="207">
        <f>+E95</f>
        <v>14330.910000000002</v>
      </c>
      <c r="E95" s="17">
        <f>+(260562/20)*G1</f>
        <v>14330.910000000002</v>
      </c>
      <c r="G95" s="21"/>
      <c r="H95" t="s">
        <v>562</v>
      </c>
      <c r="I95" s="21"/>
      <c r="J95" s="22"/>
      <c r="K95" s="22"/>
      <c r="L95" s="22"/>
      <c r="M95" s="22"/>
    </row>
    <row r="96" spans="1:13" x14ac:dyDescent="0.3">
      <c r="A96" s="23" t="s">
        <v>212</v>
      </c>
      <c r="B96" s="24" t="s">
        <v>563</v>
      </c>
      <c r="C96" s="34" t="s">
        <v>37</v>
      </c>
      <c r="D96" s="207">
        <f t="shared" ref="D96:D127" si="2">+E96</f>
        <v>19741.040000000005</v>
      </c>
      <c r="E96" s="17">
        <f>(358928/20)*G1</f>
        <v>19741.040000000005</v>
      </c>
      <c r="G96" s="21"/>
      <c r="H96" t="s">
        <v>564</v>
      </c>
      <c r="I96" s="21"/>
      <c r="J96" s="22"/>
      <c r="K96" s="22"/>
      <c r="L96" s="22"/>
      <c r="M96" s="22"/>
    </row>
    <row r="97" spans="1:13" x14ac:dyDescent="0.3">
      <c r="A97" s="23" t="s">
        <v>291</v>
      </c>
      <c r="B97" s="24" t="s">
        <v>565</v>
      </c>
      <c r="C97" s="24" t="s">
        <v>37</v>
      </c>
      <c r="D97" s="207">
        <f t="shared" si="2"/>
        <v>23045.000000000004</v>
      </c>
      <c r="E97" s="17">
        <f>20950*G1</f>
        <v>23045.000000000004</v>
      </c>
      <c r="G97" s="21"/>
      <c r="H97" t="s">
        <v>566</v>
      </c>
      <c r="I97" s="21"/>
      <c r="J97" s="22"/>
      <c r="K97" s="22"/>
      <c r="L97" s="22"/>
      <c r="M97" s="22"/>
    </row>
    <row r="98" spans="1:13" x14ac:dyDescent="0.3">
      <c r="A98" s="23" t="s">
        <v>226</v>
      </c>
      <c r="B98" s="24" t="s">
        <v>567</v>
      </c>
      <c r="C98" s="34" t="s">
        <v>552</v>
      </c>
      <c r="D98" s="207">
        <f t="shared" si="2"/>
        <v>165990</v>
      </c>
      <c r="E98" s="17">
        <f>150900*G1</f>
        <v>165990</v>
      </c>
      <c r="G98" s="21"/>
      <c r="H98" s="194" t="s">
        <v>568</v>
      </c>
      <c r="I98" s="21"/>
      <c r="J98" s="22"/>
      <c r="K98" s="22"/>
      <c r="L98" s="22"/>
      <c r="M98" s="22"/>
    </row>
    <row r="99" spans="1:13" x14ac:dyDescent="0.3">
      <c r="A99" s="23" t="s">
        <v>227</v>
      </c>
      <c r="B99" s="34" t="s">
        <v>569</v>
      </c>
      <c r="C99" s="24" t="s">
        <v>37</v>
      </c>
      <c r="D99" s="207">
        <f t="shared" si="2"/>
        <v>11909.333333333334</v>
      </c>
      <c r="E99" s="17">
        <f>+(40600/3.75)*G1</f>
        <v>11909.333333333334</v>
      </c>
      <c r="G99" s="21"/>
      <c r="H99" s="194" t="s">
        <v>570</v>
      </c>
      <c r="I99" s="21"/>
      <c r="J99" s="22"/>
      <c r="K99" s="22"/>
      <c r="L99" s="22"/>
      <c r="M99" s="22"/>
    </row>
    <row r="100" spans="1:13" x14ac:dyDescent="0.3">
      <c r="A100" s="23" t="s">
        <v>225</v>
      </c>
      <c r="B100" s="34" t="s">
        <v>571</v>
      </c>
      <c r="C100" s="24" t="s">
        <v>13</v>
      </c>
      <c r="D100" s="207">
        <f t="shared" si="2"/>
        <v>26400.000000000004</v>
      </c>
      <c r="E100" s="17">
        <f>+(240000/10)*G1</f>
        <v>26400.000000000004</v>
      </c>
      <c r="G100" s="21"/>
      <c r="H100" s="194" t="s">
        <v>572</v>
      </c>
      <c r="I100" s="21"/>
      <c r="J100" s="22"/>
      <c r="K100" s="22"/>
      <c r="L100" s="22"/>
      <c r="M100" s="22"/>
    </row>
    <row r="101" spans="1:13" x14ac:dyDescent="0.3">
      <c r="A101" s="23" t="s">
        <v>299</v>
      </c>
      <c r="B101" s="34" t="s">
        <v>573</v>
      </c>
      <c r="C101" s="24" t="s">
        <v>37</v>
      </c>
      <c r="D101" s="207">
        <f t="shared" si="2"/>
        <v>1403.6000000000001</v>
      </c>
      <c r="E101" s="17">
        <f>+(31900/25)*G1</f>
        <v>1403.6000000000001</v>
      </c>
      <c r="G101" s="21"/>
      <c r="H101" s="194" t="s">
        <v>574</v>
      </c>
      <c r="I101" s="21"/>
      <c r="J101" s="22"/>
      <c r="K101" s="22"/>
      <c r="L101" s="22"/>
      <c r="M101" s="22"/>
    </row>
    <row r="102" spans="1:13" x14ac:dyDescent="0.3">
      <c r="A102" s="23" t="s">
        <v>300</v>
      </c>
      <c r="B102" s="34" t="s">
        <v>575</v>
      </c>
      <c r="C102" s="24" t="s">
        <v>37</v>
      </c>
      <c r="D102" s="207">
        <f t="shared" si="2"/>
        <v>8635</v>
      </c>
      <c r="E102" s="17">
        <f>+(15700/2)*G1</f>
        <v>8635</v>
      </c>
      <c r="G102" s="21"/>
      <c r="H102" s="194" t="s">
        <v>576</v>
      </c>
      <c r="I102" s="21"/>
      <c r="J102" s="22"/>
      <c r="K102" s="22"/>
      <c r="L102" s="22"/>
      <c r="M102" s="22"/>
    </row>
    <row r="103" spans="1:13" x14ac:dyDescent="0.3">
      <c r="A103" s="23" t="s">
        <v>298</v>
      </c>
      <c r="B103" s="24" t="s">
        <v>577</v>
      </c>
      <c r="C103" s="24" t="s">
        <v>13</v>
      </c>
      <c r="D103" s="207">
        <f t="shared" si="2"/>
        <v>35035</v>
      </c>
      <c r="E103" s="17">
        <f>(63700/2)*G1</f>
        <v>35035</v>
      </c>
      <c r="G103" s="21"/>
      <c r="H103" s="24" t="s">
        <v>577</v>
      </c>
      <c r="I103" s="21"/>
      <c r="J103" s="22"/>
      <c r="K103" s="22"/>
      <c r="L103" s="22"/>
      <c r="M103" s="22"/>
    </row>
    <row r="104" spans="1:13" x14ac:dyDescent="0.3">
      <c r="A104" s="23" t="s">
        <v>301</v>
      </c>
      <c r="B104" s="24" t="s">
        <v>578</v>
      </c>
      <c r="C104" s="24" t="s">
        <v>13</v>
      </c>
      <c r="D104" s="207">
        <f t="shared" si="2"/>
        <v>45787.500000000007</v>
      </c>
      <c r="E104" s="17">
        <f>+(66600/1.6)*G1</f>
        <v>45787.500000000007</v>
      </c>
      <c r="G104" s="21"/>
      <c r="H104" s="24" t="s">
        <v>578</v>
      </c>
      <c r="I104" s="21"/>
      <c r="J104" s="22"/>
      <c r="K104" s="22"/>
      <c r="L104" s="22"/>
      <c r="M104" s="22"/>
    </row>
    <row r="105" spans="1:13" x14ac:dyDescent="0.3">
      <c r="A105" s="23" t="s">
        <v>275</v>
      </c>
      <c r="B105" s="34" t="s">
        <v>579</v>
      </c>
      <c r="C105" s="24" t="s">
        <v>37</v>
      </c>
      <c r="D105" s="207">
        <f t="shared" si="2"/>
        <v>2095.5</v>
      </c>
      <c r="E105" s="17">
        <f>+(38100/20)*G1</f>
        <v>2095.5</v>
      </c>
      <c r="G105" s="21"/>
      <c r="H105" s="194" t="s">
        <v>580</v>
      </c>
      <c r="I105" s="21"/>
      <c r="J105" s="22"/>
      <c r="K105" s="22"/>
      <c r="L105" s="22"/>
      <c r="M105" s="22"/>
    </row>
    <row r="106" spans="1:13" x14ac:dyDescent="0.3">
      <c r="A106" s="23" t="s">
        <v>203</v>
      </c>
      <c r="B106" s="24" t="s">
        <v>581</v>
      </c>
      <c r="C106" s="24" t="s">
        <v>10</v>
      </c>
      <c r="D106" s="207">
        <f t="shared" si="2"/>
        <v>9900</v>
      </c>
      <c r="E106" s="17">
        <f>9000*G1</f>
        <v>9900</v>
      </c>
      <c r="G106" s="21"/>
      <c r="H106" s="194" t="s">
        <v>582</v>
      </c>
      <c r="I106" s="21"/>
      <c r="J106" s="22"/>
      <c r="K106" s="22"/>
      <c r="L106" s="22"/>
      <c r="M106" s="22"/>
    </row>
    <row r="107" spans="1:13" x14ac:dyDescent="0.3">
      <c r="A107" s="23" t="s">
        <v>206</v>
      </c>
      <c r="B107" s="24" t="s">
        <v>583</v>
      </c>
      <c r="C107" s="24" t="s">
        <v>10</v>
      </c>
      <c r="D107" s="207">
        <f t="shared" si="2"/>
        <v>64900.000000000007</v>
      </c>
      <c r="E107" s="17">
        <f>59000*G1</f>
        <v>64900.000000000007</v>
      </c>
      <c r="G107" s="21"/>
      <c r="H107" s="194" t="s">
        <v>584</v>
      </c>
      <c r="I107" s="21"/>
      <c r="J107" s="22"/>
      <c r="K107" s="22"/>
      <c r="L107" s="22"/>
      <c r="M107" s="22"/>
    </row>
    <row r="108" spans="1:13" x14ac:dyDescent="0.3">
      <c r="A108" s="23" t="s">
        <v>293</v>
      </c>
      <c r="B108" s="24" t="s">
        <v>585</v>
      </c>
      <c r="C108" s="24" t="s">
        <v>10</v>
      </c>
      <c r="D108" s="207">
        <f t="shared" si="2"/>
        <v>990.00000000000011</v>
      </c>
      <c r="E108" s="17">
        <f>900*G1</f>
        <v>990.00000000000011</v>
      </c>
      <c r="G108" s="21"/>
      <c r="H108" s="21" t="s">
        <v>586</v>
      </c>
      <c r="I108" s="21"/>
      <c r="J108" s="22"/>
      <c r="K108" s="22"/>
      <c r="L108" s="22"/>
      <c r="M108" s="22"/>
    </row>
    <row r="109" spans="1:13" x14ac:dyDescent="0.3">
      <c r="A109" s="23" t="s">
        <v>296</v>
      </c>
      <c r="B109" s="24" t="s">
        <v>587</v>
      </c>
      <c r="C109" s="24" t="s">
        <v>10</v>
      </c>
      <c r="D109" s="207">
        <f t="shared" si="2"/>
        <v>5720.0000000000009</v>
      </c>
      <c r="E109" s="17">
        <f>5200*G1</f>
        <v>5720.0000000000009</v>
      </c>
      <c r="G109" s="21"/>
      <c r="H109" s="194" t="s">
        <v>588</v>
      </c>
      <c r="I109" s="21"/>
      <c r="J109" s="22"/>
      <c r="K109" s="22"/>
      <c r="L109" s="22"/>
      <c r="M109" s="22"/>
    </row>
    <row r="110" spans="1:13" x14ac:dyDescent="0.3">
      <c r="A110" s="23" t="s">
        <v>285</v>
      </c>
      <c r="B110" s="24" t="s">
        <v>589</v>
      </c>
      <c r="C110" s="24" t="s">
        <v>590</v>
      </c>
      <c r="D110" s="207">
        <f t="shared" si="2"/>
        <v>127.96666666666667</v>
      </c>
      <c r="E110" s="17">
        <f>+(34900/300)*G1</f>
        <v>127.96666666666667</v>
      </c>
      <c r="G110" s="21"/>
      <c r="H110" s="194" t="s">
        <v>591</v>
      </c>
      <c r="I110" s="21"/>
      <c r="J110" s="22"/>
      <c r="K110" s="22"/>
      <c r="L110" s="22"/>
      <c r="M110" s="22"/>
    </row>
    <row r="111" spans="1:13" x14ac:dyDescent="0.3">
      <c r="A111" s="23" t="s">
        <v>267</v>
      </c>
      <c r="B111" s="24" t="s">
        <v>592</v>
      </c>
      <c r="C111" s="24" t="s">
        <v>10</v>
      </c>
      <c r="D111" s="207">
        <f t="shared" si="2"/>
        <v>1430.0000000000002</v>
      </c>
      <c r="E111" s="17">
        <f>1300*G1</f>
        <v>1430.0000000000002</v>
      </c>
      <c r="G111" s="21"/>
      <c r="H111" s="194" t="s">
        <v>593</v>
      </c>
      <c r="I111" s="21"/>
      <c r="J111" s="22"/>
      <c r="K111" s="22"/>
      <c r="L111" s="22"/>
      <c r="M111" s="22"/>
    </row>
    <row r="112" spans="1:13" x14ac:dyDescent="0.3">
      <c r="A112" s="23" t="s">
        <v>297</v>
      </c>
      <c r="B112" s="34" t="s">
        <v>594</v>
      </c>
      <c r="C112" s="24" t="s">
        <v>10</v>
      </c>
      <c r="D112" s="207">
        <f t="shared" si="2"/>
        <v>3960.0000000000005</v>
      </c>
      <c r="E112" s="17">
        <f>3600*G1</f>
        <v>3960.0000000000005</v>
      </c>
      <c r="G112" s="21"/>
      <c r="H112" s="194" t="s">
        <v>595</v>
      </c>
      <c r="I112" s="21"/>
      <c r="J112" s="22"/>
      <c r="K112" s="22"/>
      <c r="L112" s="22"/>
      <c r="M112" s="22"/>
    </row>
    <row r="113" spans="1:13" x14ac:dyDescent="0.3">
      <c r="A113" s="23" t="s">
        <v>228</v>
      </c>
      <c r="B113" s="24" t="s">
        <v>596</v>
      </c>
      <c r="C113" s="24" t="s">
        <v>10</v>
      </c>
      <c r="D113" s="207">
        <f t="shared" si="2"/>
        <v>14410.000000000002</v>
      </c>
      <c r="E113" s="17">
        <f>13100*G1</f>
        <v>14410.000000000002</v>
      </c>
      <c r="G113" s="21"/>
      <c r="H113" s="194" t="s">
        <v>597</v>
      </c>
      <c r="I113" s="21"/>
      <c r="J113" s="22"/>
      <c r="K113" s="22"/>
      <c r="L113" s="22"/>
      <c r="M113" s="22"/>
    </row>
    <row r="114" spans="1:13" x14ac:dyDescent="0.3">
      <c r="A114" s="23" t="s">
        <v>295</v>
      </c>
      <c r="B114" s="34" t="s">
        <v>598</v>
      </c>
      <c r="C114" s="24" t="s">
        <v>10</v>
      </c>
      <c r="D114" s="207">
        <f t="shared" si="2"/>
        <v>1650.0000000000002</v>
      </c>
      <c r="E114" s="17">
        <f>1500*G1</f>
        <v>1650.0000000000002</v>
      </c>
      <c r="G114" s="21"/>
      <c r="H114" s="194" t="s">
        <v>550</v>
      </c>
      <c r="I114" s="21"/>
      <c r="J114" s="22"/>
      <c r="K114" s="22"/>
      <c r="L114" s="22"/>
      <c r="M114" s="22"/>
    </row>
    <row r="115" spans="1:13" x14ac:dyDescent="0.3">
      <c r="A115" s="23" t="s">
        <v>223</v>
      </c>
      <c r="B115" s="24" t="s">
        <v>599</v>
      </c>
      <c r="C115" s="24" t="s">
        <v>10</v>
      </c>
      <c r="D115" s="207">
        <f t="shared" si="2"/>
        <v>139700</v>
      </c>
      <c r="E115" s="17">
        <f>127000*G1</f>
        <v>139700</v>
      </c>
      <c r="G115" s="21"/>
      <c r="H115" s="203" t="s">
        <v>600</v>
      </c>
      <c r="I115" s="21"/>
      <c r="J115" s="22"/>
      <c r="K115" s="22"/>
      <c r="L115" s="22"/>
      <c r="M115" s="22"/>
    </row>
    <row r="116" spans="1:13" x14ac:dyDescent="0.3">
      <c r="A116" s="23" t="s">
        <v>312</v>
      </c>
      <c r="B116" s="24" t="s">
        <v>601</v>
      </c>
      <c r="C116" s="24" t="s">
        <v>13</v>
      </c>
      <c r="D116" s="207">
        <f t="shared" si="2"/>
        <v>13530.000000000002</v>
      </c>
      <c r="E116" s="17">
        <f>12300*G1</f>
        <v>13530.000000000002</v>
      </c>
      <c r="G116" s="21"/>
      <c r="H116" s="194" t="s">
        <v>602</v>
      </c>
      <c r="I116" s="21"/>
      <c r="J116" s="22"/>
      <c r="K116" s="22"/>
      <c r="L116" s="22"/>
      <c r="M116" s="22"/>
    </row>
    <row r="117" spans="1:13" x14ac:dyDescent="0.3">
      <c r="A117" s="23" t="s">
        <v>216</v>
      </c>
      <c r="B117" s="24" t="s">
        <v>603</v>
      </c>
      <c r="C117" s="24" t="s">
        <v>37</v>
      </c>
      <c r="D117" s="207">
        <f t="shared" si="2"/>
        <v>9515</v>
      </c>
      <c r="E117" s="17">
        <f>8650*G1</f>
        <v>9515</v>
      </c>
      <c r="G117" s="21"/>
      <c r="H117" s="203" t="s">
        <v>604</v>
      </c>
      <c r="I117" s="21"/>
      <c r="J117" s="22"/>
      <c r="K117" s="22"/>
      <c r="L117" s="22"/>
      <c r="M117" s="22"/>
    </row>
    <row r="118" spans="1:13" x14ac:dyDescent="0.3">
      <c r="A118" s="23" t="s">
        <v>253</v>
      </c>
      <c r="B118" s="24" t="s">
        <v>605</v>
      </c>
      <c r="C118" s="24" t="s">
        <v>10</v>
      </c>
      <c r="D118" s="207">
        <f>+E118</f>
        <v>75900</v>
      </c>
      <c r="E118" s="17">
        <f>+(34500*2)*G1</f>
        <v>75900</v>
      </c>
      <c r="G118" s="21"/>
      <c r="H118" s="194" t="s">
        <v>606</v>
      </c>
      <c r="I118" s="21"/>
      <c r="J118" s="22"/>
      <c r="K118" s="22"/>
      <c r="L118" s="22"/>
      <c r="M118" s="22"/>
    </row>
    <row r="119" spans="1:13" x14ac:dyDescent="0.3">
      <c r="A119" s="23" t="s">
        <v>251</v>
      </c>
      <c r="B119" s="24" t="s">
        <v>607</v>
      </c>
      <c r="C119" s="24" t="s">
        <v>10</v>
      </c>
      <c r="D119" s="207">
        <f t="shared" si="2"/>
        <v>35860</v>
      </c>
      <c r="E119" s="17">
        <f>+(16300*2)*G1</f>
        <v>35860</v>
      </c>
      <c r="G119" s="21"/>
      <c r="H119" s="194" t="s">
        <v>608</v>
      </c>
      <c r="I119" s="21"/>
      <c r="J119" s="22"/>
      <c r="K119" s="22"/>
      <c r="L119" s="22"/>
      <c r="M119" s="22"/>
    </row>
    <row r="120" spans="1:13" x14ac:dyDescent="0.3">
      <c r="A120" s="23" t="s">
        <v>257</v>
      </c>
      <c r="B120" s="24" t="s">
        <v>609</v>
      </c>
      <c r="C120" s="24" t="s">
        <v>10</v>
      </c>
      <c r="D120" s="207">
        <f t="shared" si="2"/>
        <v>2970.0000000000005</v>
      </c>
      <c r="E120" s="17">
        <f>2700*G1</f>
        <v>2970.0000000000005</v>
      </c>
      <c r="G120" s="21"/>
      <c r="H120" s="194" t="s">
        <v>610</v>
      </c>
      <c r="I120" s="21"/>
      <c r="J120" s="22"/>
      <c r="K120" s="22"/>
      <c r="L120" s="22"/>
      <c r="M120" s="22"/>
    </row>
    <row r="121" spans="1:13" x14ac:dyDescent="0.3">
      <c r="A121" s="23" t="s">
        <v>248</v>
      </c>
      <c r="B121" s="24" t="s">
        <v>611</v>
      </c>
      <c r="C121" s="24" t="s">
        <v>10</v>
      </c>
      <c r="D121" s="207">
        <f t="shared" si="2"/>
        <v>1980.0000000000002</v>
      </c>
      <c r="E121" s="17">
        <f>1800*G1</f>
        <v>1980.0000000000002</v>
      </c>
      <c r="G121" s="21"/>
      <c r="H121" s="194" t="s">
        <v>612</v>
      </c>
      <c r="I121" s="21"/>
      <c r="J121" s="22"/>
      <c r="K121" s="22"/>
      <c r="L121" s="22"/>
      <c r="M121" s="22"/>
    </row>
    <row r="122" spans="1:13" x14ac:dyDescent="0.3">
      <c r="A122" s="23" t="s">
        <v>613</v>
      </c>
      <c r="B122" s="24" t="s">
        <v>614</v>
      </c>
      <c r="C122" s="24" t="s">
        <v>10</v>
      </c>
      <c r="D122" s="207">
        <f t="shared" si="2"/>
        <v>1430.0000000000002</v>
      </c>
      <c r="E122" s="17">
        <f>1300*G1</f>
        <v>1430.0000000000002</v>
      </c>
      <c r="G122" s="21"/>
      <c r="H122" s="194" t="s">
        <v>593</v>
      </c>
      <c r="I122" s="21"/>
      <c r="J122" s="22"/>
      <c r="K122" s="22"/>
      <c r="L122" s="22"/>
      <c r="M122" s="22"/>
    </row>
    <row r="123" spans="1:13" x14ac:dyDescent="0.3">
      <c r="A123" s="23" t="s">
        <v>271</v>
      </c>
      <c r="B123" s="34" t="s">
        <v>615</v>
      </c>
      <c r="C123" s="24" t="s">
        <v>10</v>
      </c>
      <c r="D123" s="207">
        <f t="shared" si="2"/>
        <v>5500</v>
      </c>
      <c r="E123" s="17">
        <f>5000*G1</f>
        <v>5500</v>
      </c>
      <c r="G123" s="21"/>
      <c r="H123" s="194" t="s">
        <v>616</v>
      </c>
      <c r="I123" s="21"/>
      <c r="J123" s="22"/>
      <c r="K123" s="22"/>
      <c r="L123" s="22"/>
      <c r="M123" s="22"/>
    </row>
    <row r="124" spans="1:13" x14ac:dyDescent="0.3">
      <c r="A124" s="23" t="s">
        <v>284</v>
      </c>
      <c r="B124" s="34" t="s">
        <v>617</v>
      </c>
      <c r="C124" s="24" t="s">
        <v>10</v>
      </c>
      <c r="D124" s="207">
        <f t="shared" si="2"/>
        <v>11000</v>
      </c>
      <c r="E124" s="17">
        <f>10000*G1</f>
        <v>11000</v>
      </c>
      <c r="G124" s="21"/>
      <c r="H124" s="194" t="s">
        <v>618</v>
      </c>
      <c r="I124" s="21"/>
      <c r="J124" s="22"/>
      <c r="K124" s="22"/>
      <c r="L124" s="22"/>
      <c r="M124" s="22"/>
    </row>
    <row r="125" spans="1:13" x14ac:dyDescent="0.3">
      <c r="A125" s="48" t="s">
        <v>245</v>
      </c>
      <c r="B125" s="34" t="s">
        <v>619</v>
      </c>
      <c r="C125" s="34" t="s">
        <v>62</v>
      </c>
      <c r="D125" s="207">
        <f t="shared" si="2"/>
        <v>11190</v>
      </c>
      <c r="E125" s="17">
        <v>11190</v>
      </c>
      <c r="G125" s="21"/>
      <c r="H125" s="203" t="s">
        <v>540</v>
      </c>
      <c r="I125" s="21"/>
      <c r="J125" s="22"/>
      <c r="K125" s="22"/>
      <c r="L125" s="22"/>
      <c r="M125" s="22"/>
    </row>
    <row r="126" spans="1:13" x14ac:dyDescent="0.3">
      <c r="A126" s="23" t="s">
        <v>215</v>
      </c>
      <c r="B126" s="24" t="s">
        <v>620</v>
      </c>
      <c r="C126" s="24" t="s">
        <v>37</v>
      </c>
      <c r="D126" s="207">
        <f t="shared" si="2"/>
        <v>5830.0000000000009</v>
      </c>
      <c r="E126" s="17">
        <f>5300*G1</f>
        <v>5830.0000000000009</v>
      </c>
      <c r="G126" s="21"/>
      <c r="H126" s="194" t="s">
        <v>621</v>
      </c>
      <c r="I126" s="21"/>
      <c r="J126" s="22"/>
      <c r="K126" s="22"/>
      <c r="L126" s="22"/>
      <c r="M126" s="22"/>
    </row>
    <row r="127" spans="1:13" x14ac:dyDescent="0.3">
      <c r="A127" s="23" t="s">
        <v>273</v>
      </c>
      <c r="B127" s="24" t="s">
        <v>622</v>
      </c>
      <c r="C127" s="24" t="s">
        <v>10</v>
      </c>
      <c r="D127" s="207">
        <f t="shared" si="2"/>
        <v>550</v>
      </c>
      <c r="E127" s="17">
        <f>500*G1</f>
        <v>550</v>
      </c>
      <c r="G127" s="21"/>
      <c r="H127" s="194" t="s">
        <v>623</v>
      </c>
      <c r="I127" s="21"/>
      <c r="J127" s="22"/>
      <c r="K127" s="22"/>
      <c r="L127" s="22"/>
      <c r="M127" s="22"/>
    </row>
    <row r="128" spans="1:13" x14ac:dyDescent="0.3">
      <c r="A128" s="23" t="s">
        <v>624</v>
      </c>
      <c r="B128" s="24" t="s">
        <v>625</v>
      </c>
      <c r="C128" s="24" t="s">
        <v>626</v>
      </c>
      <c r="D128" s="207">
        <v>69.290000000000006</v>
      </c>
      <c r="G128" s="21"/>
      <c r="H128" s="21"/>
      <c r="I128" s="21"/>
      <c r="J128" s="22"/>
      <c r="K128" s="22"/>
      <c r="L128" s="22"/>
      <c r="M128" s="22"/>
    </row>
    <row r="129" spans="1:13" x14ac:dyDescent="0.3">
      <c r="A129" s="23" t="s">
        <v>292</v>
      </c>
      <c r="B129" s="24" t="s">
        <v>627</v>
      </c>
      <c r="C129" s="24" t="s">
        <v>552</v>
      </c>
      <c r="D129" s="207">
        <f>+E129</f>
        <v>31130.000000000004</v>
      </c>
      <c r="E129" s="17">
        <f>28300*G1</f>
        <v>31130.000000000004</v>
      </c>
      <c r="G129" s="21"/>
      <c r="H129" s="194" t="s">
        <v>628</v>
      </c>
      <c r="I129" s="21"/>
      <c r="J129" s="22"/>
      <c r="K129" s="22"/>
      <c r="L129" s="22"/>
      <c r="M129" s="22"/>
    </row>
    <row r="130" spans="1:13" x14ac:dyDescent="0.3">
      <c r="A130" s="23" t="s">
        <v>629</v>
      </c>
      <c r="B130" s="24" t="s">
        <v>630</v>
      </c>
      <c r="C130" s="24" t="s">
        <v>552</v>
      </c>
      <c r="D130" s="207">
        <f t="shared" ref="D130:D133" si="3">+E130</f>
        <v>90178.000000000015</v>
      </c>
      <c r="E130" s="17">
        <f>+(409900/5)*G1</f>
        <v>90178.000000000015</v>
      </c>
      <c r="G130" s="21"/>
      <c r="H130" s="194" t="s">
        <v>631</v>
      </c>
      <c r="I130" s="21"/>
      <c r="J130" s="22"/>
      <c r="K130" s="22"/>
      <c r="L130" s="22"/>
      <c r="M130" s="22"/>
    </row>
    <row r="131" spans="1:13" x14ac:dyDescent="0.3">
      <c r="A131" s="23" t="s">
        <v>294</v>
      </c>
      <c r="B131" s="24" t="s">
        <v>632</v>
      </c>
      <c r="C131" s="24" t="s">
        <v>552</v>
      </c>
      <c r="D131" s="207">
        <f t="shared" si="3"/>
        <v>69256</v>
      </c>
      <c r="E131" s="17">
        <f>+(314800/5)*G1</f>
        <v>69256</v>
      </c>
      <c r="G131" s="21"/>
      <c r="H131" s="194" t="s">
        <v>633</v>
      </c>
      <c r="I131" s="21"/>
      <c r="J131" s="22"/>
      <c r="K131" s="22"/>
      <c r="L131" s="22"/>
      <c r="M131" s="22"/>
    </row>
    <row r="132" spans="1:13" x14ac:dyDescent="0.3">
      <c r="A132" s="23" t="s">
        <v>232</v>
      </c>
      <c r="B132" s="24" t="s">
        <v>634</v>
      </c>
      <c r="C132" s="24" t="s">
        <v>552</v>
      </c>
      <c r="D132" s="207">
        <f t="shared" si="3"/>
        <v>62810.000000000007</v>
      </c>
      <c r="E132" s="17">
        <f>57100*G1</f>
        <v>62810.000000000007</v>
      </c>
      <c r="G132" s="21"/>
      <c r="H132" s="194" t="s">
        <v>635</v>
      </c>
      <c r="I132" s="21"/>
      <c r="J132" s="22"/>
      <c r="K132" s="22"/>
      <c r="L132" s="22"/>
      <c r="M132" s="22"/>
    </row>
    <row r="133" spans="1:13" x14ac:dyDescent="0.3">
      <c r="A133" s="23" t="s">
        <v>233</v>
      </c>
      <c r="B133" s="24" t="s">
        <v>636</v>
      </c>
      <c r="C133" s="24" t="s">
        <v>552</v>
      </c>
      <c r="D133" s="207">
        <f t="shared" si="3"/>
        <v>39160</v>
      </c>
      <c r="E133" s="17">
        <f>+(8900*4)*G1</f>
        <v>39160</v>
      </c>
      <c r="H133" s="194" t="s">
        <v>637</v>
      </c>
      <c r="I133" s="21"/>
      <c r="J133" s="22"/>
      <c r="K133" s="22"/>
      <c r="L133" s="22"/>
      <c r="M133" s="22"/>
    </row>
    <row r="134" spans="1:13" ht="57.6" x14ac:dyDescent="0.3">
      <c r="A134" s="23" t="s">
        <v>303</v>
      </c>
      <c r="B134" s="319" t="s">
        <v>897</v>
      </c>
      <c r="C134" s="24" t="s">
        <v>13</v>
      </c>
      <c r="D134" s="207">
        <v>679984.58</v>
      </c>
      <c r="G134" s="21"/>
      <c r="H134" s="21"/>
      <c r="I134" s="21"/>
      <c r="J134" s="22"/>
      <c r="K134" s="22"/>
      <c r="L134" s="22"/>
      <c r="M134" s="22"/>
    </row>
    <row r="135" spans="1:13" ht="28.8" x14ac:dyDescent="0.3">
      <c r="A135" s="23" t="s">
        <v>304</v>
      </c>
      <c r="B135" s="320" t="s">
        <v>898</v>
      </c>
      <c r="C135" s="24" t="s">
        <v>13</v>
      </c>
      <c r="D135" s="207">
        <v>516115.44</v>
      </c>
      <c r="G135" s="21"/>
      <c r="H135" s="26"/>
      <c r="I135" s="21"/>
      <c r="J135" s="22"/>
      <c r="K135" s="22"/>
      <c r="L135" s="22"/>
      <c r="M135" s="22"/>
    </row>
    <row r="136" spans="1:13" x14ac:dyDescent="0.3">
      <c r="A136" s="23" t="s">
        <v>231</v>
      </c>
      <c r="B136" s="25" t="s">
        <v>639</v>
      </c>
      <c r="C136" s="24" t="s">
        <v>561</v>
      </c>
      <c r="D136" s="207">
        <f>+E136</f>
        <v>23760.000000000004</v>
      </c>
      <c r="E136" s="17">
        <f>21600*G1</f>
        <v>23760.000000000004</v>
      </c>
      <c r="G136" s="21"/>
      <c r="H136" s="194" t="s">
        <v>640</v>
      </c>
      <c r="I136" s="21"/>
      <c r="J136" s="22"/>
      <c r="K136" s="22"/>
      <c r="L136" s="22"/>
      <c r="M136" s="22"/>
    </row>
    <row r="137" spans="1:13" x14ac:dyDescent="0.3">
      <c r="A137" s="23" t="s">
        <v>641</v>
      </c>
      <c r="B137" s="24" t="s">
        <v>642</v>
      </c>
      <c r="C137" s="24" t="s">
        <v>643</v>
      </c>
      <c r="D137" s="207">
        <f t="shared" ref="D137:D144" si="4">+E137</f>
        <v>10120</v>
      </c>
      <c r="E137" s="17">
        <f>+(27600/3)*G1</f>
        <v>10120</v>
      </c>
      <c r="G137" s="21"/>
      <c r="H137" s="194" t="s">
        <v>644</v>
      </c>
      <c r="I137" s="21"/>
      <c r="J137" s="22"/>
      <c r="K137" s="22"/>
      <c r="L137" s="22"/>
      <c r="M137" s="22"/>
    </row>
    <row r="138" spans="1:13" x14ac:dyDescent="0.3">
      <c r="A138" s="23" t="s">
        <v>645</v>
      </c>
      <c r="B138" s="24" t="s">
        <v>646</v>
      </c>
      <c r="C138" s="24" t="s">
        <v>10</v>
      </c>
      <c r="D138" s="207">
        <f t="shared" si="4"/>
        <v>2090</v>
      </c>
      <c r="E138" s="17">
        <f>1900*G1</f>
        <v>2090</v>
      </c>
      <c r="G138" s="21"/>
      <c r="H138" s="194" t="s">
        <v>647</v>
      </c>
      <c r="I138" s="21"/>
      <c r="J138" s="22"/>
      <c r="K138" s="22"/>
      <c r="L138" s="22"/>
      <c r="M138" s="22"/>
    </row>
    <row r="139" spans="1:13" x14ac:dyDescent="0.3">
      <c r="A139" s="23" t="s">
        <v>250</v>
      </c>
      <c r="B139" s="27" t="s">
        <v>648</v>
      </c>
      <c r="C139" s="24" t="s">
        <v>643</v>
      </c>
      <c r="D139" s="207">
        <f t="shared" si="4"/>
        <v>2640</v>
      </c>
      <c r="E139" s="17">
        <f>2400*G1</f>
        <v>2640</v>
      </c>
      <c r="G139" s="21"/>
      <c r="H139" s="194" t="s">
        <v>649</v>
      </c>
      <c r="I139" s="21"/>
      <c r="J139" s="22"/>
      <c r="K139" s="22"/>
      <c r="L139" s="22"/>
      <c r="M139" s="22"/>
    </row>
    <row r="140" spans="1:13" x14ac:dyDescent="0.3">
      <c r="A140" s="23" t="s">
        <v>650</v>
      </c>
      <c r="B140" s="24" t="s">
        <v>651</v>
      </c>
      <c r="C140" s="24" t="s">
        <v>643</v>
      </c>
      <c r="D140" s="207">
        <f t="shared" si="4"/>
        <v>3630.0000000000005</v>
      </c>
      <c r="E140" s="31">
        <f>3300*G1</f>
        <v>3630.0000000000005</v>
      </c>
      <c r="G140" s="21"/>
      <c r="H140" s="194" t="s">
        <v>652</v>
      </c>
      <c r="I140" s="21"/>
      <c r="J140" s="22"/>
      <c r="K140" s="22"/>
      <c r="L140" s="22"/>
      <c r="M140" s="22"/>
    </row>
    <row r="141" spans="1:13" x14ac:dyDescent="0.3">
      <c r="A141" s="23" t="s">
        <v>653</v>
      </c>
      <c r="B141" s="24" t="s">
        <v>654</v>
      </c>
      <c r="C141" s="24" t="s">
        <v>643</v>
      </c>
      <c r="D141" s="207">
        <f t="shared" si="4"/>
        <v>4583.3333333333339</v>
      </c>
      <c r="E141" s="17">
        <f>+(25000/6)*G1</f>
        <v>4583.3333333333339</v>
      </c>
      <c r="G141" s="21"/>
      <c r="H141" s="194" t="s">
        <v>655</v>
      </c>
      <c r="I141" s="21"/>
      <c r="J141" s="22"/>
      <c r="K141" s="22"/>
      <c r="L141" s="22"/>
      <c r="M141" s="22"/>
    </row>
    <row r="142" spans="1:13" x14ac:dyDescent="0.3">
      <c r="A142" s="23" t="s">
        <v>656</v>
      </c>
      <c r="B142" s="24" t="s">
        <v>657</v>
      </c>
      <c r="C142" s="24" t="s">
        <v>643</v>
      </c>
      <c r="D142" s="207">
        <f t="shared" si="4"/>
        <v>8140.0000000000009</v>
      </c>
      <c r="E142" s="17">
        <f>7400*G1</f>
        <v>8140.0000000000009</v>
      </c>
      <c r="G142" s="21"/>
      <c r="H142" s="194" t="s">
        <v>658</v>
      </c>
      <c r="I142" s="21"/>
      <c r="J142" s="22"/>
      <c r="K142" s="22"/>
      <c r="L142" s="22"/>
      <c r="M142" s="22"/>
    </row>
    <row r="143" spans="1:13" x14ac:dyDescent="0.3">
      <c r="A143" s="23" t="s">
        <v>259</v>
      </c>
      <c r="B143" s="24" t="s">
        <v>659</v>
      </c>
      <c r="C143" s="24" t="s">
        <v>643</v>
      </c>
      <c r="D143" s="207">
        <f t="shared" si="4"/>
        <v>9020</v>
      </c>
      <c r="E143" s="17">
        <f>8200*G1</f>
        <v>9020</v>
      </c>
      <c r="G143" s="21"/>
      <c r="H143" s="194" t="s">
        <v>660</v>
      </c>
      <c r="I143" s="21"/>
      <c r="J143" s="22"/>
      <c r="K143" s="22"/>
      <c r="L143" s="22"/>
      <c r="M143" s="22"/>
    </row>
    <row r="144" spans="1:13" x14ac:dyDescent="0.3">
      <c r="A144" s="23" t="s">
        <v>261</v>
      </c>
      <c r="B144" s="24" t="s">
        <v>661</v>
      </c>
      <c r="C144" s="24" t="s">
        <v>643</v>
      </c>
      <c r="D144" s="207">
        <f t="shared" si="4"/>
        <v>18810</v>
      </c>
      <c r="E144" s="17">
        <f>(17100)*G1</f>
        <v>18810</v>
      </c>
      <c r="G144" s="21"/>
      <c r="H144" s="194" t="s">
        <v>662</v>
      </c>
      <c r="I144" s="21"/>
      <c r="J144" s="22"/>
      <c r="K144" s="22"/>
      <c r="L144" s="22"/>
      <c r="M144" s="22"/>
    </row>
    <row r="145" spans="1:13" x14ac:dyDescent="0.3">
      <c r="A145" s="23" t="s">
        <v>663</v>
      </c>
      <c r="B145" s="24" t="s">
        <v>664</v>
      </c>
      <c r="C145" s="24" t="s">
        <v>10</v>
      </c>
      <c r="D145" s="207">
        <v>1227312.2</v>
      </c>
      <c r="G145" s="21"/>
      <c r="H145" s="21"/>
      <c r="I145" s="21"/>
      <c r="J145" s="22"/>
      <c r="K145" s="22"/>
      <c r="L145" s="22"/>
      <c r="M145" s="22"/>
    </row>
    <row r="146" spans="1:13" x14ac:dyDescent="0.3">
      <c r="A146" s="23" t="s">
        <v>665</v>
      </c>
      <c r="B146" s="24" t="s">
        <v>666</v>
      </c>
      <c r="C146" s="24" t="s">
        <v>10</v>
      </c>
      <c r="D146" s="207">
        <f>+E146</f>
        <v>30360.000000000004</v>
      </c>
      <c r="E146" s="17">
        <f>27600*G1</f>
        <v>30360.000000000004</v>
      </c>
      <c r="G146" s="21"/>
      <c r="H146" s="194" t="s">
        <v>644</v>
      </c>
      <c r="I146" s="21"/>
      <c r="J146" s="22"/>
      <c r="K146" s="22"/>
      <c r="L146" s="22"/>
      <c r="M146" s="22"/>
    </row>
    <row r="147" spans="1:13" x14ac:dyDescent="0.3">
      <c r="A147" s="23" t="s">
        <v>667</v>
      </c>
      <c r="B147" s="34" t="s">
        <v>668</v>
      </c>
      <c r="C147" s="24" t="s">
        <v>10</v>
      </c>
      <c r="D147" s="207">
        <f t="shared" ref="D147:D164" si="5">+E147</f>
        <v>330</v>
      </c>
      <c r="E147" s="17">
        <f>300*G1</f>
        <v>330</v>
      </c>
      <c r="G147" s="21"/>
      <c r="H147" s="194" t="s">
        <v>669</v>
      </c>
      <c r="I147" s="21"/>
      <c r="J147" s="22"/>
      <c r="K147" s="22"/>
      <c r="L147" s="22"/>
      <c r="M147" s="22"/>
    </row>
    <row r="148" spans="1:13" x14ac:dyDescent="0.3">
      <c r="A148" s="23" t="s">
        <v>670</v>
      </c>
      <c r="B148" s="24" t="s">
        <v>671</v>
      </c>
      <c r="C148" s="24" t="s">
        <v>10</v>
      </c>
      <c r="D148" s="207">
        <f t="shared" si="5"/>
        <v>1650.0000000000002</v>
      </c>
      <c r="E148" s="17">
        <f>1500*G1</f>
        <v>1650.0000000000002</v>
      </c>
      <c r="G148" s="21"/>
      <c r="H148" s="194" t="s">
        <v>672</v>
      </c>
      <c r="I148" s="21"/>
      <c r="J148" s="22"/>
      <c r="K148" s="22"/>
      <c r="L148" s="22"/>
      <c r="M148" s="22"/>
    </row>
    <row r="149" spans="1:13" x14ac:dyDescent="0.3">
      <c r="A149" s="23" t="s">
        <v>673</v>
      </c>
      <c r="B149" s="24" t="s">
        <v>674</v>
      </c>
      <c r="C149" s="24" t="s">
        <v>10</v>
      </c>
      <c r="D149" s="207">
        <f t="shared" si="5"/>
        <v>1760.0000000000002</v>
      </c>
      <c r="E149" s="17">
        <f>1600*G1</f>
        <v>1760.0000000000002</v>
      </c>
      <c r="G149" s="21"/>
      <c r="H149" s="24" t="s">
        <v>675</v>
      </c>
      <c r="I149" s="21"/>
      <c r="J149" s="22"/>
      <c r="K149" s="22"/>
      <c r="L149" s="22"/>
      <c r="M149" s="22"/>
    </row>
    <row r="150" spans="1:13" x14ac:dyDescent="0.3">
      <c r="A150" s="23" t="s">
        <v>676</v>
      </c>
      <c r="B150" s="24" t="s">
        <v>677</v>
      </c>
      <c r="C150" s="24" t="s">
        <v>10</v>
      </c>
      <c r="D150" s="207">
        <f t="shared" si="5"/>
        <v>18150</v>
      </c>
      <c r="E150" s="17">
        <f>16500*G1</f>
        <v>18150</v>
      </c>
      <c r="G150" s="21"/>
      <c r="H150" s="194" t="s">
        <v>678</v>
      </c>
      <c r="I150" s="21"/>
      <c r="J150" s="22"/>
      <c r="K150" s="22"/>
      <c r="L150" s="22"/>
      <c r="M150" s="22"/>
    </row>
    <row r="151" spans="1:13" x14ac:dyDescent="0.3">
      <c r="A151" s="23" t="s">
        <v>679</v>
      </c>
      <c r="B151" s="24" t="s">
        <v>680</v>
      </c>
      <c r="C151" s="24" t="s">
        <v>10</v>
      </c>
      <c r="D151" s="207">
        <f t="shared" si="5"/>
        <v>18150</v>
      </c>
      <c r="E151" s="31">
        <f>16500*G1</f>
        <v>18150</v>
      </c>
      <c r="G151" s="21"/>
      <c r="H151" s="194" t="s">
        <v>678</v>
      </c>
      <c r="I151" s="21"/>
      <c r="J151" s="22"/>
      <c r="K151" s="22"/>
      <c r="L151" s="22"/>
      <c r="M151" s="22"/>
    </row>
    <row r="152" spans="1:13" x14ac:dyDescent="0.3">
      <c r="A152" s="23" t="s">
        <v>263</v>
      </c>
      <c r="B152" s="24" t="s">
        <v>681</v>
      </c>
      <c r="C152" s="24" t="s">
        <v>643</v>
      </c>
      <c r="D152" s="207">
        <f t="shared" si="5"/>
        <v>7021.666666666667</v>
      </c>
      <c r="E152" s="17">
        <f>(38300/6)*G1</f>
        <v>7021.666666666667</v>
      </c>
      <c r="G152" s="21"/>
      <c r="H152" s="194" t="s">
        <v>682</v>
      </c>
      <c r="I152" s="21"/>
      <c r="J152" s="22"/>
      <c r="K152" s="22"/>
      <c r="L152" s="22"/>
      <c r="M152" s="22"/>
    </row>
    <row r="153" spans="1:13" x14ac:dyDescent="0.3">
      <c r="A153" s="244" t="s">
        <v>286</v>
      </c>
      <c r="B153" s="242" t="s">
        <v>683</v>
      </c>
      <c r="C153" s="245" t="s">
        <v>684</v>
      </c>
      <c r="D153" s="243">
        <v>58000</v>
      </c>
      <c r="G153" s="21"/>
      <c r="H153" s="194"/>
      <c r="I153" s="21"/>
      <c r="J153" s="22"/>
      <c r="K153" s="22"/>
      <c r="L153" s="22"/>
      <c r="M153" s="22"/>
    </row>
    <row r="154" spans="1:13" x14ac:dyDescent="0.3">
      <c r="A154" s="48" t="s">
        <v>287</v>
      </c>
      <c r="B154" s="245" t="s">
        <v>685</v>
      </c>
      <c r="C154" s="245" t="s">
        <v>686</v>
      </c>
      <c r="D154" s="243">
        <v>180000</v>
      </c>
      <c r="G154" s="21"/>
      <c r="H154" s="194"/>
      <c r="I154" s="21"/>
      <c r="J154" s="22"/>
      <c r="K154" s="22"/>
      <c r="L154" s="22"/>
      <c r="M154" s="22"/>
    </row>
    <row r="155" spans="1:13" x14ac:dyDescent="0.3">
      <c r="A155" s="244" t="s">
        <v>288</v>
      </c>
      <c r="B155" s="245" t="s">
        <v>687</v>
      </c>
      <c r="C155" s="245" t="s">
        <v>684</v>
      </c>
      <c r="D155" s="243">
        <v>5941</v>
      </c>
      <c r="G155" s="21"/>
      <c r="H155" s="194"/>
      <c r="I155" s="21"/>
      <c r="J155" s="22"/>
      <c r="K155" s="22"/>
      <c r="L155" s="22"/>
      <c r="M155" s="22"/>
    </row>
    <row r="156" spans="1:13" x14ac:dyDescent="0.3">
      <c r="A156" s="244" t="s">
        <v>289</v>
      </c>
      <c r="B156" s="245" t="s">
        <v>688</v>
      </c>
      <c r="C156" s="245" t="s">
        <v>684</v>
      </c>
      <c r="D156" s="243">
        <v>15000</v>
      </c>
      <c r="G156" s="21"/>
      <c r="H156" s="194"/>
      <c r="I156" s="21"/>
      <c r="J156" s="22"/>
      <c r="K156" s="22"/>
      <c r="L156" s="22"/>
      <c r="M156" s="22"/>
    </row>
    <row r="157" spans="1:13" x14ac:dyDescent="0.3">
      <c r="A157" s="244" t="s">
        <v>290</v>
      </c>
      <c r="B157" s="245" t="s">
        <v>689</v>
      </c>
      <c r="C157" s="245" t="s">
        <v>684</v>
      </c>
      <c r="D157" s="243">
        <v>105000</v>
      </c>
      <c r="G157" s="21"/>
      <c r="H157" s="194"/>
      <c r="I157" s="21"/>
      <c r="J157" s="22"/>
      <c r="K157" s="22"/>
      <c r="L157" s="22"/>
      <c r="M157" s="22"/>
    </row>
    <row r="158" spans="1:13" x14ac:dyDescent="0.3">
      <c r="A158" s="244" t="s">
        <v>246</v>
      </c>
      <c r="B158" s="245" t="s">
        <v>690</v>
      </c>
      <c r="C158" s="24" t="s">
        <v>13</v>
      </c>
      <c r="D158" s="243">
        <v>40150</v>
      </c>
      <c r="G158" s="21"/>
      <c r="H158" s="194"/>
      <c r="I158" s="21"/>
      <c r="J158" s="22"/>
      <c r="K158" s="22"/>
      <c r="L158" s="22"/>
      <c r="M158" s="22"/>
    </row>
    <row r="159" spans="1:13" x14ac:dyDescent="0.3">
      <c r="A159" s="244" t="s">
        <v>247</v>
      </c>
      <c r="B159" s="245" t="s">
        <v>691</v>
      </c>
      <c r="C159" s="245" t="s">
        <v>684</v>
      </c>
      <c r="D159" s="243">
        <v>3000</v>
      </c>
      <c r="G159" s="21"/>
      <c r="H159" s="194"/>
      <c r="I159" s="21"/>
      <c r="J159" s="22"/>
      <c r="K159" s="22"/>
      <c r="L159" s="22"/>
      <c r="M159" s="22"/>
    </row>
    <row r="160" spans="1:13" x14ac:dyDescent="0.3">
      <c r="A160" s="244" t="s">
        <v>217</v>
      </c>
      <c r="B160" s="245" t="s">
        <v>692</v>
      </c>
      <c r="C160" s="245" t="s">
        <v>561</v>
      </c>
      <c r="D160" s="243">
        <v>12900</v>
      </c>
      <c r="G160" s="21"/>
      <c r="H160" s="194"/>
      <c r="I160" s="21"/>
      <c r="J160" s="22"/>
      <c r="K160" s="22"/>
      <c r="L160" s="22"/>
      <c r="M160" s="22"/>
    </row>
    <row r="161" spans="1:13" x14ac:dyDescent="0.3">
      <c r="A161" s="244" t="s">
        <v>218</v>
      </c>
      <c r="B161" s="245" t="s">
        <v>693</v>
      </c>
      <c r="C161" s="245" t="s">
        <v>552</v>
      </c>
      <c r="D161" s="243">
        <v>9200</v>
      </c>
      <c r="G161" s="21"/>
      <c r="H161" s="194"/>
      <c r="I161" s="21"/>
      <c r="J161" s="22"/>
      <c r="K161" s="22"/>
      <c r="L161" s="22"/>
      <c r="M161" s="22"/>
    </row>
    <row r="162" spans="1:13" x14ac:dyDescent="0.3">
      <c r="A162" s="244" t="s">
        <v>219</v>
      </c>
      <c r="B162" s="245" t="s">
        <v>694</v>
      </c>
      <c r="C162" s="245" t="s">
        <v>37</v>
      </c>
      <c r="D162" s="243">
        <v>67877</v>
      </c>
      <c r="G162" s="21"/>
      <c r="H162" s="194"/>
      <c r="I162" s="21"/>
      <c r="J162" s="22"/>
      <c r="K162" s="22"/>
      <c r="L162" s="22"/>
      <c r="M162" s="22"/>
    </row>
    <row r="163" spans="1:13" x14ac:dyDescent="0.3">
      <c r="A163" s="244" t="s">
        <v>222</v>
      </c>
      <c r="B163" s="245" t="s">
        <v>695</v>
      </c>
      <c r="C163" s="24" t="s">
        <v>13</v>
      </c>
      <c r="D163" s="243">
        <v>20884</v>
      </c>
      <c r="G163" s="21"/>
      <c r="H163" s="194"/>
      <c r="I163" s="21"/>
      <c r="J163" s="22"/>
      <c r="K163" s="22"/>
      <c r="L163" s="22"/>
      <c r="M163" s="22"/>
    </row>
    <row r="164" spans="1:13" x14ac:dyDescent="0.3">
      <c r="A164" s="23" t="s">
        <v>265</v>
      </c>
      <c r="B164" s="24" t="s">
        <v>696</v>
      </c>
      <c r="C164" s="24" t="s">
        <v>643</v>
      </c>
      <c r="D164" s="207">
        <f t="shared" si="5"/>
        <v>9240</v>
      </c>
      <c r="E164" s="17">
        <f>(8400)*G1</f>
        <v>9240</v>
      </c>
      <c r="G164" s="21"/>
      <c r="H164" s="194" t="s">
        <v>697</v>
      </c>
      <c r="I164" s="21"/>
      <c r="J164" s="22"/>
      <c r="K164" s="22"/>
      <c r="L164" s="22"/>
      <c r="M164" s="22"/>
    </row>
    <row r="165" spans="1:13" x14ac:dyDescent="0.3">
      <c r="A165" s="23" t="s">
        <v>698</v>
      </c>
      <c r="B165" s="24" t="s">
        <v>699</v>
      </c>
      <c r="C165" s="24" t="s">
        <v>13</v>
      </c>
      <c r="D165" s="207">
        <v>759899.61</v>
      </c>
      <c r="G165" s="21"/>
      <c r="H165" s="21"/>
      <c r="I165" s="21"/>
      <c r="J165" s="22"/>
      <c r="K165" s="22"/>
      <c r="L165" s="22"/>
      <c r="M165" s="22"/>
    </row>
    <row r="166" spans="1:13" x14ac:dyDescent="0.3">
      <c r="A166" s="241"/>
      <c r="B166" s="242"/>
      <c r="C166" s="242"/>
      <c r="D166" s="243"/>
      <c r="G166" s="21"/>
      <c r="H166" s="21"/>
      <c r="I166" s="21"/>
      <c r="J166" s="22"/>
      <c r="K166" s="22"/>
      <c r="L166" s="22"/>
      <c r="M166" s="22"/>
    </row>
    <row r="167" spans="1:13" x14ac:dyDescent="0.3">
      <c r="A167" s="244"/>
      <c r="B167" s="242"/>
      <c r="C167" s="245"/>
      <c r="D167" s="243"/>
      <c r="G167" s="21"/>
      <c r="H167" s="21"/>
      <c r="I167" s="21"/>
      <c r="J167" s="22"/>
      <c r="K167" s="22"/>
      <c r="L167" s="22"/>
      <c r="M167" s="22"/>
    </row>
    <row r="168" spans="1:13" x14ac:dyDescent="0.3">
      <c r="A168" s="48"/>
      <c r="B168" s="245"/>
      <c r="C168" s="245"/>
      <c r="D168" s="243"/>
      <c r="G168" s="21"/>
      <c r="H168" s="21"/>
      <c r="I168" s="21"/>
      <c r="J168" s="22"/>
      <c r="K168" s="22"/>
      <c r="L168" s="22"/>
      <c r="M168" s="22"/>
    </row>
    <row r="169" spans="1:13" x14ac:dyDescent="0.3">
      <c r="A169" s="244"/>
      <c r="B169" s="245"/>
      <c r="C169" s="245"/>
      <c r="D169" s="243"/>
      <c r="G169" s="21"/>
      <c r="H169" s="21"/>
      <c r="I169" s="21"/>
      <c r="J169" s="22"/>
      <c r="K169" s="22"/>
      <c r="L169" s="22"/>
      <c r="M169" s="22"/>
    </row>
    <row r="170" spans="1:13" x14ac:dyDescent="0.3">
      <c r="A170" s="241"/>
      <c r="B170" s="242"/>
      <c r="C170" s="242"/>
      <c r="D170" s="243"/>
      <c r="G170" s="21"/>
      <c r="H170" s="21"/>
      <c r="I170" s="21"/>
      <c r="J170" s="22"/>
      <c r="K170" s="22"/>
      <c r="L170" s="22"/>
      <c r="M170" s="22"/>
    </row>
    <row r="171" spans="1:13" x14ac:dyDescent="0.3">
      <c r="A171" s="241"/>
      <c r="B171" s="242"/>
      <c r="C171" s="242"/>
      <c r="D171" s="243"/>
      <c r="G171" s="21"/>
      <c r="H171" s="21"/>
      <c r="I171" s="21"/>
      <c r="J171" s="22"/>
      <c r="K171" s="22"/>
      <c r="L171" s="22"/>
      <c r="M171" s="22"/>
    </row>
    <row r="172" spans="1:13" ht="15" thickBot="1" x14ac:dyDescent="0.35">
      <c r="A172" s="459" t="s">
        <v>700</v>
      </c>
      <c r="B172" s="460"/>
      <c r="C172" s="460"/>
      <c r="D172" s="460"/>
      <c r="G172" s="21"/>
      <c r="H172" s="21"/>
      <c r="I172" s="21"/>
      <c r="J172" s="22"/>
      <c r="K172" s="22"/>
      <c r="L172" s="22"/>
      <c r="M172" s="22"/>
    </row>
    <row r="173" spans="1:13" x14ac:dyDescent="0.3">
      <c r="D173" s="208"/>
    </row>
    <row r="174" spans="1:13" x14ac:dyDescent="0.3">
      <c r="D174" s="208"/>
    </row>
    <row r="175" spans="1:13" x14ac:dyDescent="0.3">
      <c r="B175" s="30"/>
      <c r="D175" s="208"/>
    </row>
    <row r="176" spans="1:13" x14ac:dyDescent="0.3">
      <c r="B176" s="30"/>
      <c r="D176" s="208"/>
    </row>
    <row r="177" spans="2:4" x14ac:dyDescent="0.3">
      <c r="B177" s="30"/>
      <c r="D177" s="208"/>
    </row>
    <row r="178" spans="2:4" x14ac:dyDescent="0.3">
      <c r="B178" s="30"/>
      <c r="D178" s="208"/>
    </row>
  </sheetData>
  <mergeCells count="2">
    <mergeCell ref="A2:D2"/>
    <mergeCell ref="A172:D172"/>
  </mergeCells>
  <phoneticPr fontId="12" type="noConversion"/>
  <pageMargins left="0.7" right="0.7" top="0.75" bottom="0.75" header="0.3" footer="0.3"/>
  <pageSetup scale="5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view="pageBreakPreview" zoomScale="90" zoomScaleNormal="100" zoomScaleSheetLayoutView="90" workbookViewId="0">
      <selection activeCell="A2" sqref="A2"/>
    </sheetView>
  </sheetViews>
  <sheetFormatPr baseColWidth="10" defaultColWidth="8.88671875" defaultRowHeight="14.4" x14ac:dyDescent="0.3"/>
  <cols>
    <col min="1" max="1" width="16.44140625" customWidth="1"/>
    <col min="2" max="2" width="53.5546875" customWidth="1"/>
    <col min="3" max="3" width="10.5546875" customWidth="1"/>
    <col min="4" max="4" width="17.88671875" customWidth="1"/>
  </cols>
  <sheetData>
    <row r="1" spans="1:4" ht="25.5" customHeight="1" x14ac:dyDescent="0.3">
      <c r="A1" s="461" t="s">
        <v>701</v>
      </c>
      <c r="B1" s="461"/>
      <c r="C1" s="461"/>
      <c r="D1" s="461"/>
    </row>
    <row r="2" spans="1:4" ht="30.75" customHeight="1" x14ac:dyDescent="0.3">
      <c r="A2" s="8" t="s">
        <v>383</v>
      </c>
      <c r="B2" s="6" t="s">
        <v>384</v>
      </c>
      <c r="C2" s="6" t="s">
        <v>385</v>
      </c>
      <c r="D2" s="6" t="s">
        <v>702</v>
      </c>
    </row>
    <row r="3" spans="1:4" ht="24" customHeight="1" x14ac:dyDescent="0.3">
      <c r="A3" s="9" t="s">
        <v>196</v>
      </c>
      <c r="B3" s="10" t="s">
        <v>703</v>
      </c>
      <c r="C3" s="12" t="s">
        <v>704</v>
      </c>
      <c r="D3" s="11">
        <v>22413.599999999999</v>
      </c>
    </row>
    <row r="4" spans="1:4" ht="12.75" customHeight="1" x14ac:dyDescent="0.3">
      <c r="A4" s="9" t="s">
        <v>208</v>
      </c>
      <c r="B4" s="10" t="s">
        <v>705</v>
      </c>
      <c r="C4" s="12" t="s">
        <v>704</v>
      </c>
      <c r="D4" s="11">
        <v>6142.76</v>
      </c>
    </row>
    <row r="5" spans="1:4" ht="12.75" customHeight="1" x14ac:dyDescent="0.3">
      <c r="A5" s="9" t="s">
        <v>706</v>
      </c>
      <c r="B5" s="10" t="s">
        <v>707</v>
      </c>
      <c r="C5" s="12" t="s">
        <v>704</v>
      </c>
      <c r="D5" s="11">
        <v>30564</v>
      </c>
    </row>
    <row r="6" spans="1:4" ht="12.75" customHeight="1" x14ac:dyDescent="0.3">
      <c r="A6" s="9" t="s">
        <v>708</v>
      </c>
      <c r="B6" s="10" t="s">
        <v>709</v>
      </c>
      <c r="C6" s="12" t="s">
        <v>710</v>
      </c>
      <c r="D6" s="11">
        <v>179257.86</v>
      </c>
    </row>
    <row r="7" spans="1:4" ht="12.75" customHeight="1" x14ac:dyDescent="0.3">
      <c r="A7" s="14"/>
    </row>
    <row r="8" spans="1:4" ht="12.75" customHeight="1" x14ac:dyDescent="0.3">
      <c r="A8" s="46"/>
    </row>
    <row r="9" spans="1:4" ht="13.5" customHeight="1" x14ac:dyDescent="0.3">
      <c r="A9" s="46"/>
    </row>
    <row r="10" spans="1:4" ht="12.75" customHeight="1" x14ac:dyDescent="0.3">
      <c r="A10" s="46"/>
      <c r="B10" s="30"/>
    </row>
    <row r="11" spans="1:4" ht="12.75" customHeight="1" x14ac:dyDescent="0.3">
      <c r="A11" s="46"/>
      <c r="B11" s="30"/>
    </row>
    <row r="12" spans="1:4" ht="13.5" customHeight="1" x14ac:dyDescent="0.3">
      <c r="A12" s="46"/>
      <c r="B12" s="30"/>
    </row>
    <row r="13" spans="1:4" ht="12.75" customHeight="1" x14ac:dyDescent="0.3">
      <c r="A13" s="46"/>
      <c r="B13" s="30"/>
    </row>
  </sheetData>
  <mergeCells count="1">
    <mergeCell ref="A1:D1"/>
  </mergeCells>
  <pageMargins left="0.35" right="0.35" top="0.38999999999999996" bottom="0.38999999999999996" header="0.3" footer="0.3"/>
  <pageSetup orientation="landscape" r:id="rId1"/>
  <rowBreaks count="1" manualBreakCount="1">
    <brk id="1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3"/>
  <sheetViews>
    <sheetView view="pageBreakPreview" zoomScaleNormal="100" zoomScaleSheetLayoutView="100" workbookViewId="0">
      <selection sqref="A1:D1"/>
    </sheetView>
  </sheetViews>
  <sheetFormatPr baseColWidth="10" defaultColWidth="8.88671875" defaultRowHeight="14.4" x14ac:dyDescent="0.3"/>
  <cols>
    <col min="1" max="1" width="16.44140625" customWidth="1"/>
    <col min="2" max="2" width="53.5546875" customWidth="1"/>
    <col min="3" max="3" width="10.5546875" customWidth="1"/>
    <col min="4" max="4" width="17.88671875" customWidth="1"/>
  </cols>
  <sheetData>
    <row r="1" spans="1:4" ht="25.5" customHeight="1" x14ac:dyDescent="0.3">
      <c r="A1" s="461" t="s">
        <v>711</v>
      </c>
      <c r="B1" s="461"/>
      <c r="C1" s="461"/>
      <c r="D1" s="461"/>
    </row>
    <row r="2" spans="1:4" ht="30.75" customHeight="1" x14ac:dyDescent="0.3">
      <c r="A2" s="8" t="s">
        <v>383</v>
      </c>
      <c r="B2" s="6" t="s">
        <v>384</v>
      </c>
      <c r="C2" s="6" t="s">
        <v>385</v>
      </c>
      <c r="D2" s="6" t="s">
        <v>702</v>
      </c>
    </row>
    <row r="3" spans="1:4" ht="12.75" customHeight="1" x14ac:dyDescent="0.3">
      <c r="A3" s="9" t="s">
        <v>205</v>
      </c>
      <c r="B3" s="10" t="s">
        <v>712</v>
      </c>
      <c r="C3" s="12" t="s">
        <v>710</v>
      </c>
      <c r="D3" s="11">
        <v>23817.35</v>
      </c>
    </row>
    <row r="4" spans="1:4" ht="13.5" customHeight="1" x14ac:dyDescent="0.3">
      <c r="A4" s="9" t="s">
        <v>224</v>
      </c>
      <c r="B4" s="10" t="s">
        <v>713</v>
      </c>
      <c r="C4" s="12" t="s">
        <v>710</v>
      </c>
      <c r="D4" s="11">
        <v>22225.79</v>
      </c>
    </row>
    <row r="5" spans="1:4" ht="12.75" customHeight="1" x14ac:dyDescent="0.3">
      <c r="A5" s="9" t="s">
        <v>207</v>
      </c>
      <c r="B5" s="10" t="s">
        <v>714</v>
      </c>
      <c r="C5" s="12" t="s">
        <v>710</v>
      </c>
      <c r="D5" s="11">
        <v>42623.31</v>
      </c>
    </row>
    <row r="6" spans="1:4" ht="13.5" customHeight="1" x14ac:dyDescent="0.3">
      <c r="A6" s="9" t="s">
        <v>209</v>
      </c>
      <c r="B6" s="10" t="s">
        <v>715</v>
      </c>
      <c r="C6" s="12" t="s">
        <v>710</v>
      </c>
      <c r="D6" s="11">
        <v>113662.14</v>
      </c>
    </row>
    <row r="7" spans="1:4" ht="12.75" customHeight="1" x14ac:dyDescent="0.3">
      <c r="A7" s="9" t="s">
        <v>213</v>
      </c>
      <c r="B7" s="10" t="s">
        <v>716</v>
      </c>
      <c r="C7" s="12" t="s">
        <v>710</v>
      </c>
      <c r="D7" s="11">
        <v>75362.94</v>
      </c>
    </row>
    <row r="8" spans="1:4" ht="13.5" customHeight="1" x14ac:dyDescent="0.3">
      <c r="A8" s="9" t="s">
        <v>193</v>
      </c>
      <c r="B8" s="10" t="s">
        <v>717</v>
      </c>
      <c r="C8" s="12" t="s">
        <v>718</v>
      </c>
      <c r="D8" s="11">
        <v>14893307.539999999</v>
      </c>
    </row>
    <row r="9" spans="1:4" ht="12.75" customHeight="1" x14ac:dyDescent="0.3">
      <c r="A9" s="9" t="s">
        <v>214</v>
      </c>
      <c r="B9" s="10" t="s">
        <v>719</v>
      </c>
      <c r="C9" s="12" t="s">
        <v>704</v>
      </c>
      <c r="D9" s="11">
        <v>88903.15</v>
      </c>
    </row>
    <row r="10" spans="1:4" ht="13.5" customHeight="1" x14ac:dyDescent="0.3">
      <c r="A10" s="9" t="s">
        <v>720</v>
      </c>
      <c r="B10" s="10" t="s">
        <v>721</v>
      </c>
      <c r="C10" s="12" t="s">
        <v>710</v>
      </c>
      <c r="D10" s="11">
        <v>115573.47</v>
      </c>
    </row>
    <row r="11" spans="1:4" ht="12.75" customHeight="1" x14ac:dyDescent="0.3">
      <c r="A11" s="9" t="s">
        <v>722</v>
      </c>
      <c r="B11" s="10" t="s">
        <v>723</v>
      </c>
      <c r="C11" s="12" t="s">
        <v>710</v>
      </c>
      <c r="D11" s="11">
        <v>135900.38</v>
      </c>
    </row>
    <row r="12" spans="1:4" ht="12.75" customHeight="1" x14ac:dyDescent="0.3">
      <c r="A12" s="9" t="s">
        <v>724</v>
      </c>
      <c r="B12" s="10" t="s">
        <v>725</v>
      </c>
      <c r="C12" s="12" t="s">
        <v>726</v>
      </c>
      <c r="D12" s="11">
        <v>105169.66</v>
      </c>
    </row>
    <row r="13" spans="1:4" ht="12.75" customHeight="1" x14ac:dyDescent="0.3">
      <c r="A13" s="9" t="s">
        <v>220</v>
      </c>
      <c r="B13" s="10" t="s">
        <v>727</v>
      </c>
      <c r="C13" s="12" t="s">
        <v>710</v>
      </c>
      <c r="D13" s="11">
        <v>35000</v>
      </c>
    </row>
    <row r="14" spans="1:4" ht="12.75" customHeight="1" x14ac:dyDescent="0.3">
      <c r="A14" s="9" t="s">
        <v>221</v>
      </c>
      <c r="B14" s="10" t="s">
        <v>728</v>
      </c>
      <c r="C14" s="12" t="s">
        <v>710</v>
      </c>
      <c r="D14" s="11">
        <v>25000</v>
      </c>
    </row>
    <row r="15" spans="1:4" ht="13.5" customHeight="1" x14ac:dyDescent="0.3">
      <c r="A15" s="9" t="s">
        <v>729</v>
      </c>
      <c r="B15" s="10" t="s">
        <v>730</v>
      </c>
      <c r="C15" s="12" t="s">
        <v>726</v>
      </c>
      <c r="D15" s="11">
        <v>56950.47</v>
      </c>
    </row>
    <row r="16" spans="1:4" ht="12.75" customHeight="1" x14ac:dyDescent="0.3">
      <c r="A16" s="9" t="s">
        <v>258</v>
      </c>
      <c r="B16" s="10" t="s">
        <v>731</v>
      </c>
      <c r="C16" s="12" t="s">
        <v>732</v>
      </c>
      <c r="D16" s="11">
        <v>1349.66</v>
      </c>
    </row>
    <row r="17" spans="1:2" ht="13.5" customHeight="1" x14ac:dyDescent="0.3">
      <c r="A17" s="14"/>
    </row>
    <row r="18" spans="1:2" ht="12.75" customHeight="1" x14ac:dyDescent="0.3">
      <c r="A18" s="46"/>
    </row>
    <row r="19" spans="1:2" ht="12.75" customHeight="1" x14ac:dyDescent="0.3">
      <c r="A19" s="46"/>
      <c r="B19" s="30"/>
    </row>
    <row r="20" spans="1:2" ht="13.5" customHeight="1" x14ac:dyDescent="0.3">
      <c r="A20" s="46"/>
      <c r="B20" s="30"/>
    </row>
    <row r="21" spans="1:2" ht="12.75" customHeight="1" x14ac:dyDescent="0.3">
      <c r="A21" s="46"/>
      <c r="B21" s="30"/>
    </row>
    <row r="22" spans="1:2" ht="12.75" customHeight="1" x14ac:dyDescent="0.3">
      <c r="A22" s="46"/>
      <c r="B22" s="30"/>
    </row>
    <row r="23" spans="1:2" ht="13.5" customHeight="1" x14ac:dyDescent="0.3">
      <c r="A23" s="46"/>
    </row>
  </sheetData>
  <mergeCells count="1">
    <mergeCell ref="A1:D1"/>
  </mergeCells>
  <pageMargins left="0.35" right="0.35" top="0.38999999999999996" bottom="0.38999999999999996" header="0.3" footer="0.3"/>
  <pageSetup orientation="landscape" r:id="rId1"/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"/>
  <sheetViews>
    <sheetView view="pageBreakPreview" zoomScale="145" zoomScaleNormal="100" zoomScaleSheetLayoutView="145" workbookViewId="0">
      <selection activeCell="A6" sqref="A6:A7"/>
    </sheetView>
  </sheetViews>
  <sheetFormatPr baseColWidth="10" defaultColWidth="8.88671875" defaultRowHeight="14.4" x14ac:dyDescent="0.3"/>
  <cols>
    <col min="1" max="1" width="11.109375" customWidth="1"/>
    <col min="2" max="2" width="22.5546875" customWidth="1"/>
    <col min="3" max="3" width="11.88671875" customWidth="1"/>
    <col min="4" max="4" width="11.6640625" customWidth="1"/>
  </cols>
  <sheetData>
    <row r="1" spans="1:4" ht="25.5" customHeight="1" x14ac:dyDescent="0.3">
      <c r="A1" s="462" t="s">
        <v>733</v>
      </c>
      <c r="B1" s="462"/>
      <c r="C1" s="462"/>
      <c r="D1" s="462"/>
    </row>
    <row r="2" spans="1:4" ht="38.25" customHeight="1" x14ac:dyDescent="0.3">
      <c r="A2" s="462" t="s">
        <v>734</v>
      </c>
      <c r="B2" s="462"/>
      <c r="C2" s="462"/>
      <c r="D2" s="462"/>
    </row>
    <row r="3" spans="1:4" ht="44.25" customHeight="1" x14ac:dyDescent="0.3">
      <c r="A3" s="8" t="s">
        <v>735</v>
      </c>
      <c r="B3" s="6" t="s">
        <v>384</v>
      </c>
      <c r="C3" s="6"/>
      <c r="D3" s="6" t="s">
        <v>736</v>
      </c>
    </row>
    <row r="4" spans="1:4" ht="24" customHeight="1" x14ac:dyDescent="0.3">
      <c r="A4" s="1"/>
      <c r="B4" s="2" t="s">
        <v>737</v>
      </c>
      <c r="C4" s="2" t="s">
        <v>738</v>
      </c>
      <c r="D4" s="2" t="s">
        <v>352</v>
      </c>
    </row>
    <row r="5" spans="1:4" ht="12.75" customHeight="1" x14ac:dyDescent="0.3">
      <c r="A5" s="463" t="s">
        <v>739</v>
      </c>
      <c r="B5" s="463"/>
      <c r="C5" s="463"/>
      <c r="D5" s="463"/>
    </row>
    <row r="6" spans="1:4" ht="12.75" customHeight="1" x14ac:dyDescent="0.3">
      <c r="A6" s="16" t="s">
        <v>189</v>
      </c>
      <c r="B6" s="3" t="s">
        <v>740</v>
      </c>
      <c r="C6" s="7">
        <f>+ROUND(1300000/30,0)</f>
        <v>43333</v>
      </c>
      <c r="D6" s="15">
        <f>+'O-FACTOR PRESTACIONAL OBRER'!$G$40</f>
        <v>0.62980000000000003</v>
      </c>
    </row>
    <row r="7" spans="1:4" ht="13.5" customHeight="1" x14ac:dyDescent="0.3">
      <c r="A7" s="16" t="s">
        <v>188</v>
      </c>
      <c r="B7" s="3" t="s">
        <v>741</v>
      </c>
      <c r="C7" s="7">
        <v>73666</v>
      </c>
      <c r="D7" s="15">
        <f>+'O-FACTOR PRESTACIONAL OBRER'!$G$40</f>
        <v>0.62980000000000003</v>
      </c>
    </row>
    <row r="8" spans="1:4" ht="12.75" customHeight="1" x14ac:dyDescent="0.3">
      <c r="A8" s="16" t="s">
        <v>305</v>
      </c>
      <c r="B8" s="3" t="s">
        <v>742</v>
      </c>
      <c r="C8" s="7">
        <v>73666</v>
      </c>
      <c r="D8" s="15">
        <f>+'O-FACTOR PRESTACIONAL OBRER'!$G$40</f>
        <v>0.62980000000000003</v>
      </c>
    </row>
    <row r="9" spans="1:4" ht="12.75" customHeight="1" x14ac:dyDescent="0.3">
      <c r="A9" s="16" t="s">
        <v>306</v>
      </c>
      <c r="B9" s="3" t="s">
        <v>743</v>
      </c>
      <c r="C9" s="7">
        <v>52000</v>
      </c>
      <c r="D9" s="15">
        <f>+'O-FACTOR PRESTACIONAL OBRER'!$G$40</f>
        <v>0.62980000000000003</v>
      </c>
    </row>
    <row r="10" spans="1:4" ht="13.5" customHeight="1" x14ac:dyDescent="0.3">
      <c r="A10" s="16" t="s">
        <v>254</v>
      </c>
      <c r="B10" s="3" t="s">
        <v>744</v>
      </c>
      <c r="C10" s="7">
        <v>80166</v>
      </c>
      <c r="D10" s="15">
        <f>+'O-FACTOR PRESTACIONAL OBRER'!$G$40</f>
        <v>0.62980000000000003</v>
      </c>
    </row>
    <row r="11" spans="1:4" ht="12.75" customHeight="1" x14ac:dyDescent="0.3">
      <c r="A11" s="16" t="s">
        <v>255</v>
      </c>
      <c r="B11" s="3" t="s">
        <v>745</v>
      </c>
      <c r="C11" s="7">
        <v>56333</v>
      </c>
      <c r="D11" s="15">
        <f>+'O-FACTOR PRESTACIONAL OBRER'!$G$40</f>
        <v>0.62980000000000003</v>
      </c>
    </row>
    <row r="12" spans="1:4" ht="13.5" customHeight="1" x14ac:dyDescent="0.3">
      <c r="A12" s="16" t="s">
        <v>746</v>
      </c>
      <c r="B12" s="3" t="s">
        <v>747</v>
      </c>
      <c r="C12" s="7">
        <v>56333</v>
      </c>
      <c r="D12" s="15">
        <f>+'O-FACTOR PRESTACIONAL OBRER'!$G$40</f>
        <v>0.62980000000000003</v>
      </c>
    </row>
    <row r="13" spans="1:4" ht="12.75" customHeight="1" x14ac:dyDescent="0.3">
      <c r="A13" s="16" t="s">
        <v>748</v>
      </c>
      <c r="B13" s="3" t="s">
        <v>749</v>
      </c>
      <c r="C13" s="7">
        <v>84499</v>
      </c>
      <c r="D13" s="15">
        <f>+'O-FACTOR PRESTACIONAL OBRER'!$G$40</f>
        <v>0.62980000000000003</v>
      </c>
    </row>
    <row r="14" spans="1:4" ht="12.75" customHeight="1" x14ac:dyDescent="0.3">
      <c r="A14" s="16" t="s">
        <v>750</v>
      </c>
      <c r="B14" s="3" t="s">
        <v>751</v>
      </c>
      <c r="C14" s="7">
        <v>80166</v>
      </c>
      <c r="D14" s="15">
        <f>+'O-FACTOR PRESTACIONAL OBRER'!$G$40</f>
        <v>0.62980000000000003</v>
      </c>
    </row>
    <row r="15" spans="1:4" ht="13.5" customHeight="1" x14ac:dyDescent="0.3">
      <c r="A15" s="16" t="s">
        <v>752</v>
      </c>
      <c r="B15" s="3" t="s">
        <v>753</v>
      </c>
      <c r="C15" s="7">
        <v>56333</v>
      </c>
      <c r="D15" s="15">
        <f>+'O-FACTOR PRESTACIONAL OBRER'!$G$40</f>
        <v>0.62980000000000003</v>
      </c>
    </row>
    <row r="17" spans="2:3" x14ac:dyDescent="0.3">
      <c r="B17" s="3" t="s">
        <v>741</v>
      </c>
      <c r="C17" s="7">
        <v>1.7</v>
      </c>
    </row>
    <row r="18" spans="2:3" x14ac:dyDescent="0.3">
      <c r="B18" s="3" t="s">
        <v>742</v>
      </c>
      <c r="C18" s="7">
        <v>1.7</v>
      </c>
    </row>
    <row r="19" spans="2:3" x14ac:dyDescent="0.3">
      <c r="B19" s="3" t="s">
        <v>743</v>
      </c>
      <c r="C19" s="7">
        <v>1.2</v>
      </c>
    </row>
    <row r="20" spans="2:3" x14ac:dyDescent="0.3">
      <c r="B20" s="3" t="s">
        <v>744</v>
      </c>
      <c r="C20" s="7">
        <v>1.85</v>
      </c>
    </row>
    <row r="21" spans="2:3" x14ac:dyDescent="0.3">
      <c r="B21" s="3" t="s">
        <v>745</v>
      </c>
      <c r="C21" s="7">
        <v>1.3</v>
      </c>
    </row>
    <row r="22" spans="2:3" x14ac:dyDescent="0.3">
      <c r="B22" s="3" t="s">
        <v>747</v>
      </c>
      <c r="C22" s="7">
        <v>1.3</v>
      </c>
    </row>
    <row r="23" spans="2:3" x14ac:dyDescent="0.3">
      <c r="B23" s="3" t="s">
        <v>749</v>
      </c>
      <c r="C23" s="7">
        <v>1.95</v>
      </c>
    </row>
    <row r="24" spans="2:3" x14ac:dyDescent="0.3">
      <c r="B24" s="3" t="s">
        <v>751</v>
      </c>
      <c r="C24" s="7">
        <v>1.85</v>
      </c>
    </row>
    <row r="25" spans="2:3" x14ac:dyDescent="0.3">
      <c r="B25" s="3" t="s">
        <v>753</v>
      </c>
      <c r="C25" s="7">
        <v>1.3</v>
      </c>
    </row>
  </sheetData>
  <mergeCells count="3">
    <mergeCell ref="A1:D1"/>
    <mergeCell ref="A2:D2"/>
    <mergeCell ref="A5:D5"/>
  </mergeCells>
  <pageMargins left="0.35" right="0.35" top="0.38999999999999996" bottom="0.38999999999999996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0CF2C-9EC1-4094-AAB0-AC7D82CEA898}">
  <dimension ref="C3:O132"/>
  <sheetViews>
    <sheetView workbookViewId="0">
      <selection activeCell="M13" sqref="M13"/>
    </sheetView>
  </sheetViews>
  <sheetFormatPr baseColWidth="10" defaultColWidth="9.109375" defaultRowHeight="14.4" x14ac:dyDescent="0.3"/>
  <cols>
    <col min="5" max="5" width="32.88671875" customWidth="1"/>
    <col min="6" max="6" width="9.109375" hidden="1" customWidth="1"/>
    <col min="7" max="7" width="6.5546875" hidden="1" customWidth="1"/>
    <col min="8" max="8" width="11" hidden="1" customWidth="1"/>
    <col min="9" max="9" width="9.44140625" customWidth="1"/>
    <col min="11" max="11" width="0" hidden="1" customWidth="1"/>
    <col min="12" max="12" width="12.88671875" bestFit="1" customWidth="1"/>
    <col min="13" max="13" width="11.88671875" bestFit="1" customWidth="1"/>
    <col min="14" max="14" width="11.5546875" customWidth="1"/>
    <col min="15" max="15" width="15.33203125" bestFit="1" customWidth="1"/>
  </cols>
  <sheetData>
    <row r="3" spans="3:15" ht="31.2" customHeight="1" x14ac:dyDescent="0.3">
      <c r="C3" s="155" t="s">
        <v>754</v>
      </c>
      <c r="D3" s="156" t="s">
        <v>755</v>
      </c>
      <c r="E3" s="156" t="s">
        <v>756</v>
      </c>
      <c r="F3" s="156"/>
      <c r="G3" s="156"/>
      <c r="H3" s="156"/>
      <c r="I3" s="156" t="s">
        <v>757</v>
      </c>
      <c r="J3" s="156" t="s">
        <v>758</v>
      </c>
      <c r="K3" s="156"/>
      <c r="L3" s="156" t="s">
        <v>759</v>
      </c>
      <c r="M3" s="191" t="s">
        <v>760</v>
      </c>
      <c r="N3" s="193" t="s">
        <v>761</v>
      </c>
      <c r="O3" s="194" t="s">
        <v>762</v>
      </c>
    </row>
    <row r="4" spans="3:15" ht="28.8" x14ac:dyDescent="0.3">
      <c r="C4" s="157" t="str">
        <f>+'APUS-PALACIO'!E36</f>
        <v>1.1.2</v>
      </c>
      <c r="D4" s="154" t="str">
        <f>+'APUS-PALACIO'!A40</f>
        <v>FER.005</v>
      </c>
      <c r="E4" s="160" t="str">
        <f>+'APUS-PALACIO'!B40</f>
        <v>Disco abrasivo de corte metal 7" x 1/8"</v>
      </c>
      <c r="F4" s="154">
        <f>+'APUS-PALACIO'!C40</f>
        <v>0</v>
      </c>
      <c r="G4" s="154">
        <f>+'APUS-PALACIO'!D40</f>
        <v>0</v>
      </c>
      <c r="H4" s="154">
        <f>+'APUS-PALACIO'!E40</f>
        <v>0</v>
      </c>
      <c r="I4" s="154" t="str">
        <f>+'APUS-PALACIO'!F40</f>
        <v>und</v>
      </c>
      <c r="J4" s="154">
        <f>+'APUS-PALACIO'!G40</f>
        <v>0.1</v>
      </c>
      <c r="K4" s="154">
        <f>+'APUS-PALACIO'!H40</f>
        <v>0</v>
      </c>
      <c r="L4" s="154">
        <f>+'APUS-PALACIO'!I40</f>
        <v>9900</v>
      </c>
      <c r="M4" s="192">
        <f>+'APUS-PALACIO'!J40</f>
        <v>990</v>
      </c>
      <c r="N4" s="194">
        <f t="shared" ref="N4:N34" si="0">+VLOOKUP(C4,PRESUPUESTO,4,FALSE)</f>
        <v>4.1900000000000004</v>
      </c>
      <c r="O4" s="194">
        <f>+N4*M4</f>
        <v>4148.1000000000004</v>
      </c>
    </row>
    <row r="5" spans="3:15" x14ac:dyDescent="0.3">
      <c r="C5" s="157" t="str">
        <f>+'APUS-PALACIO'!E99</f>
        <v>1.2.1</v>
      </c>
      <c r="D5" s="154" t="str">
        <f>+'APUS-PALACIO'!A103</f>
        <v>FER.007</v>
      </c>
      <c r="E5" s="160" t="str">
        <f>+'APUS-PALACIO'!B103</f>
        <v>Disco de corte diamantado 7"</v>
      </c>
      <c r="F5" s="154">
        <f>+'APUS-PALACIO'!C103</f>
        <v>0</v>
      </c>
      <c r="G5" s="154">
        <f>+'APUS-PALACIO'!D103</f>
        <v>0</v>
      </c>
      <c r="H5" s="154">
        <f>+'APUS-PALACIO'!E103</f>
        <v>0</v>
      </c>
      <c r="I5" s="154" t="str">
        <f>+'APUS-PALACIO'!F103</f>
        <v>und</v>
      </c>
      <c r="J5" s="154">
        <f>+'APUS-PALACIO'!G103</f>
        <v>0.02</v>
      </c>
      <c r="K5" s="154">
        <f>+'APUS-PALACIO'!H103</f>
        <v>0</v>
      </c>
      <c r="L5" s="154">
        <f>+'APUS-PALACIO'!I103</f>
        <v>64900.000000000007</v>
      </c>
      <c r="M5" s="192">
        <f>+'APUS-PALACIO'!J103</f>
        <v>1298.0000000000002</v>
      </c>
      <c r="N5" s="194">
        <f t="shared" si="0"/>
        <v>56.11</v>
      </c>
      <c r="O5" s="194">
        <f t="shared" ref="O5:O67" si="1">+N5*M5</f>
        <v>72830.780000000013</v>
      </c>
    </row>
    <row r="6" spans="3:15" x14ac:dyDescent="0.3">
      <c r="C6" s="157">
        <f>+'APUS-PALACIO'!E254</f>
        <v>2.1</v>
      </c>
      <c r="D6" s="154" t="str">
        <f>+'APUS-PALACIO'!A258</f>
        <v>CON.004</v>
      </c>
      <c r="E6" s="160" t="str">
        <f>+'APUS-PALACIO'!B258</f>
        <v>Concreto 3000 PSI mezclado en sitio</v>
      </c>
      <c r="F6" s="154">
        <f>+'APUS-PALACIO'!C258</f>
        <v>0</v>
      </c>
      <c r="G6" s="154">
        <f>+'APUS-PALACIO'!D258</f>
        <v>0</v>
      </c>
      <c r="H6" s="154">
        <f>+'APUS-PALACIO'!E258</f>
        <v>0</v>
      </c>
      <c r="I6" s="154" t="str">
        <f>+'APUS-PALACIO'!F258</f>
        <v>m³</v>
      </c>
      <c r="J6" s="154">
        <f>+'APUS-PALACIO'!G258</f>
        <v>1</v>
      </c>
      <c r="K6" s="154">
        <f>+'APUS-PALACIO'!H258</f>
        <v>0</v>
      </c>
      <c r="L6" s="154">
        <f>+'APUS-PALACIO'!I258</f>
        <v>620942</v>
      </c>
      <c r="M6" s="192">
        <f>+'APUS-PALACIO'!J258</f>
        <v>620942</v>
      </c>
      <c r="N6" s="194">
        <f t="shared" si="0"/>
        <v>1.22</v>
      </c>
      <c r="O6" s="194">
        <f t="shared" si="1"/>
        <v>757549.24</v>
      </c>
    </row>
    <row r="7" spans="3:15" ht="28.8" x14ac:dyDescent="0.3">
      <c r="C7" s="157">
        <f>+'APUS-PALACIO'!E254</f>
        <v>2.1</v>
      </c>
      <c r="D7" s="154" t="str">
        <f>+'APUS-PALACIO'!A259</f>
        <v>CON.021</v>
      </c>
      <c r="E7" s="160" t="str">
        <f>+'APUS-PALACIO'!B259</f>
        <v>Curador de concreto tipo antisol o similar</v>
      </c>
      <c r="F7" s="154">
        <f>+'APUS-PALACIO'!C259</f>
        <v>0</v>
      </c>
      <c r="G7" s="154">
        <f>+'APUS-PALACIO'!D259</f>
        <v>0</v>
      </c>
      <c r="H7" s="154">
        <f>+'APUS-PALACIO'!E259</f>
        <v>0</v>
      </c>
      <c r="I7" s="154" t="str">
        <f>+'APUS-PALACIO'!F259</f>
        <v>Kg</v>
      </c>
      <c r="J7" s="159">
        <f>+'APUS-PALACIO'!G259</f>
        <v>2.06</v>
      </c>
      <c r="K7" s="154">
        <f>+'APUS-PALACIO'!H259</f>
        <v>0</v>
      </c>
      <c r="L7" s="154">
        <f>+'APUS-PALACIO'!I259</f>
        <v>14330.910000000002</v>
      </c>
      <c r="M7" s="192">
        <f>+'APUS-PALACIO'!J259</f>
        <v>29521.674600000006</v>
      </c>
      <c r="N7" s="194">
        <f t="shared" si="0"/>
        <v>1.22</v>
      </c>
      <c r="O7" s="194">
        <f t="shared" si="1"/>
        <v>36016.443012000003</v>
      </c>
    </row>
    <row r="8" spans="3:15" x14ac:dyDescent="0.3">
      <c r="C8" s="157">
        <f>+'APUS-PALACIO'!E254</f>
        <v>2.1</v>
      </c>
      <c r="D8" s="154" t="str">
        <f>+'APUS-PALACIO'!A260</f>
        <v>CON.022</v>
      </c>
      <c r="E8" s="160" t="str">
        <f>+'APUS-PALACIO'!B260</f>
        <v>Desencofrante para concreto</v>
      </c>
      <c r="F8" s="154">
        <f>+'APUS-PALACIO'!C260</f>
        <v>0</v>
      </c>
      <c r="G8" s="154">
        <f>+'APUS-PALACIO'!D260</f>
        <v>0</v>
      </c>
      <c r="H8" s="154">
        <f>+'APUS-PALACIO'!E260</f>
        <v>0</v>
      </c>
      <c r="I8" s="154" t="str">
        <f>+'APUS-PALACIO'!F260</f>
        <v>kg</v>
      </c>
      <c r="J8" s="154">
        <f>+'APUS-PALACIO'!G260</f>
        <v>0.34</v>
      </c>
      <c r="K8" s="154">
        <f>+'APUS-PALACIO'!H260</f>
        <v>0</v>
      </c>
      <c r="L8" s="154">
        <f>+'APUS-PALACIO'!I260</f>
        <v>19741.040000000005</v>
      </c>
      <c r="M8" s="192">
        <f>+'APUS-PALACIO'!J260</f>
        <v>6711.9536000000016</v>
      </c>
      <c r="N8" s="194">
        <f t="shared" si="0"/>
        <v>1.22</v>
      </c>
      <c r="O8" s="194">
        <f t="shared" si="1"/>
        <v>8188.5833920000023</v>
      </c>
    </row>
    <row r="9" spans="3:15" ht="28.8" x14ac:dyDescent="0.3">
      <c r="C9" s="157" t="str">
        <f>+'APUS-PALACIO'!E287</f>
        <v>3.1.1</v>
      </c>
      <c r="D9" s="154" t="str">
        <f>+'APUS-PALACIO'!A291</f>
        <v>MET.001</v>
      </c>
      <c r="E9" s="160" t="str">
        <f>+'APUS-PALACIO'!B291</f>
        <v>Acero de refuerzo de 4200 kg/cm2, PDR-60</v>
      </c>
      <c r="F9" s="154">
        <f>+'APUS-PALACIO'!C291</f>
        <v>0</v>
      </c>
      <c r="G9" s="154">
        <f>+'APUS-PALACIO'!D291</f>
        <v>0</v>
      </c>
      <c r="H9" s="154">
        <f>+'APUS-PALACIO'!E291</f>
        <v>0</v>
      </c>
      <c r="I9" s="154" t="str">
        <f>+'APUS-PALACIO'!F291</f>
        <v>kg</v>
      </c>
      <c r="J9" s="154">
        <f>+'APUS-PALACIO'!G291</f>
        <v>1</v>
      </c>
      <c r="K9" s="154">
        <f>+'APUS-PALACIO'!H291</f>
        <v>0</v>
      </c>
      <c r="L9" s="154">
        <f>+'APUS-PALACIO'!I291</f>
        <v>5830.0000000000009</v>
      </c>
      <c r="M9" s="192">
        <f>+'APUS-PALACIO'!J291</f>
        <v>5830.0000000000009</v>
      </c>
      <c r="N9" s="194">
        <f t="shared" si="0"/>
        <v>68</v>
      </c>
      <c r="O9" s="194">
        <f t="shared" si="1"/>
        <v>396440.00000000006</v>
      </c>
    </row>
    <row r="10" spans="3:15" x14ac:dyDescent="0.3">
      <c r="C10" s="157" t="str">
        <f>+'APUS-PALACIO'!E287</f>
        <v>3.1.1</v>
      </c>
      <c r="D10" s="154" t="str">
        <f>+'APUS-PALACIO'!A292</f>
        <v>FER.024</v>
      </c>
      <c r="E10" s="160" t="str">
        <f>+'APUS-PALACIO'!B292</f>
        <v>Alambre negro # 17</v>
      </c>
      <c r="F10" s="154">
        <f>+'APUS-PALACIO'!C292</f>
        <v>0</v>
      </c>
      <c r="G10" s="154">
        <f>+'APUS-PALACIO'!D292</f>
        <v>0</v>
      </c>
      <c r="H10" s="154">
        <f>+'APUS-PALACIO'!E292</f>
        <v>0</v>
      </c>
      <c r="I10" s="154" t="str">
        <f>+'APUS-PALACIO'!F292</f>
        <v>kg</v>
      </c>
      <c r="J10" s="154">
        <f>+'APUS-PALACIO'!G292</f>
        <v>0.05</v>
      </c>
      <c r="K10" s="154">
        <f>+'APUS-PALACIO'!H292</f>
        <v>0</v>
      </c>
      <c r="L10" s="154">
        <f>+'APUS-PALACIO'!I292</f>
        <v>9515</v>
      </c>
      <c r="M10" s="192">
        <f>+'APUS-PALACIO'!J292</f>
        <v>475.75</v>
      </c>
      <c r="N10" s="194">
        <f t="shared" si="0"/>
        <v>68</v>
      </c>
      <c r="O10" s="194">
        <f t="shared" si="1"/>
        <v>32351</v>
      </c>
    </row>
    <row r="11" spans="3:15" ht="28.8" x14ac:dyDescent="0.3">
      <c r="C11" s="157" t="str">
        <f>+'APUS-PALACIO'!E383</f>
        <v>3.2.1</v>
      </c>
      <c r="D11" s="154" t="str">
        <f>+'APUS-PALACIO'!A387</f>
        <v>FER.019</v>
      </c>
      <c r="E11" s="160" t="str">
        <f>+'APUS-PALACIO'!B387</f>
        <v>Sistema epóxico para anclajes de 600 ml</v>
      </c>
      <c r="F11" s="154">
        <f>+'APUS-PALACIO'!C387</f>
        <v>0</v>
      </c>
      <c r="G11" s="154">
        <f>+'APUS-PALACIO'!D387</f>
        <v>0</v>
      </c>
      <c r="H11" s="154">
        <f>+'APUS-PALACIO'!E387</f>
        <v>0</v>
      </c>
      <c r="I11" s="154" t="str">
        <f>+'APUS-PALACIO'!F387</f>
        <v>und</v>
      </c>
      <c r="J11" s="154">
        <f>+'APUS-PALACIO'!G387</f>
        <v>0.02</v>
      </c>
      <c r="K11" s="154">
        <f>+'APUS-PALACIO'!H387</f>
        <v>0</v>
      </c>
      <c r="L11" s="154">
        <f>+'APUS-PALACIO'!I387</f>
        <v>139700</v>
      </c>
      <c r="M11" s="192">
        <f>+'APUS-PALACIO'!J387</f>
        <v>2794</v>
      </c>
      <c r="N11" s="194">
        <f t="shared" si="0"/>
        <v>20</v>
      </c>
      <c r="O11" s="194">
        <f t="shared" si="1"/>
        <v>55880</v>
      </c>
    </row>
    <row r="12" spans="3:15" x14ac:dyDescent="0.3">
      <c r="C12" s="157" t="str">
        <f>+'APUS-PALACIO'!E413</f>
        <v>4.1.1</v>
      </c>
      <c r="D12" s="154" t="str">
        <f>+'APUS-PALACIO'!A417</f>
        <v>CUB.018</v>
      </c>
      <c r="E12" s="160" t="str">
        <f>+'APUS-PALACIO'!B417</f>
        <v xml:space="preserve">Manto asfáltico 2.8 mm </v>
      </c>
      <c r="F12" s="154">
        <f>+'APUS-PALACIO'!C417</f>
        <v>0</v>
      </c>
      <c r="G12" s="154">
        <f>+'APUS-PALACIO'!D417</f>
        <v>0</v>
      </c>
      <c r="H12" s="154">
        <f>+'APUS-PALACIO'!E417</f>
        <v>0</v>
      </c>
      <c r="I12" s="154" t="str">
        <f>+'APUS-PALACIO'!F417</f>
        <v>m²</v>
      </c>
      <c r="J12" s="154">
        <f>+'APUS-PALACIO'!G417</f>
        <v>1.08</v>
      </c>
      <c r="K12" s="154">
        <f>+'APUS-PALACIO'!H417</f>
        <v>0</v>
      </c>
      <c r="L12" s="154">
        <f>+'APUS-PALACIO'!I417</f>
        <v>26400.000000000004</v>
      </c>
      <c r="M12" s="192">
        <f>+'APUS-PALACIO'!J417</f>
        <v>28512.000000000007</v>
      </c>
      <c r="N12" s="194">
        <f t="shared" si="0"/>
        <v>63.72</v>
      </c>
      <c r="O12" s="194">
        <f t="shared" si="1"/>
        <v>1816784.6400000004</v>
      </c>
    </row>
    <row r="13" spans="3:15" x14ac:dyDescent="0.3">
      <c r="C13" s="157" t="str">
        <f>+'APUS-PALACIO'!E413</f>
        <v>4.1.1</v>
      </c>
      <c r="D13" s="154" t="str">
        <f>+'APUS-PALACIO'!A418</f>
        <v>CUB.011</v>
      </c>
      <c r="E13" s="160" t="str">
        <f>+'APUS-PALACIO'!B418</f>
        <v>Pintura de aluminio con base asfáltica</v>
      </c>
      <c r="F13" s="154">
        <f>+'APUS-PALACIO'!C418</f>
        <v>0</v>
      </c>
      <c r="G13" s="154">
        <f>+'APUS-PALACIO'!D418</f>
        <v>0</v>
      </c>
      <c r="H13" s="154">
        <f>+'APUS-PALACIO'!E418</f>
        <v>0</v>
      </c>
      <c r="I13" s="154" t="str">
        <f>+'APUS-PALACIO'!F418</f>
        <v>gln</v>
      </c>
      <c r="J13" s="154">
        <f>+'APUS-PALACIO'!G418</f>
        <v>0.16</v>
      </c>
      <c r="K13" s="154">
        <f>+'APUS-PALACIO'!H418</f>
        <v>0</v>
      </c>
      <c r="L13" s="154">
        <f>+'APUS-PALACIO'!I418</f>
        <v>165990</v>
      </c>
      <c r="M13" s="192">
        <f>+'APUS-PALACIO'!J418</f>
        <v>26558.400000000001</v>
      </c>
      <c r="N13" s="194">
        <f t="shared" si="0"/>
        <v>63.72</v>
      </c>
      <c r="O13" s="194">
        <f t="shared" si="1"/>
        <v>1692301.2480000001</v>
      </c>
    </row>
    <row r="14" spans="3:15" ht="28.8" x14ac:dyDescent="0.3">
      <c r="C14" s="157" t="str">
        <f>+'APUS-PALACIO'!E413</f>
        <v>4.1.1</v>
      </c>
      <c r="D14" s="154" t="str">
        <f>+'APUS-PALACIO'!A419</f>
        <v>CUB.012</v>
      </c>
      <c r="E14" s="160" t="str">
        <f>+'APUS-PALACIO'!B419</f>
        <v>Impermeabilizante asfáltico para cubiertas (emulsion)</v>
      </c>
      <c r="F14" s="154">
        <f>+'APUS-PALACIO'!C419</f>
        <v>0</v>
      </c>
      <c r="G14" s="154">
        <f>+'APUS-PALACIO'!D419</f>
        <v>0</v>
      </c>
      <c r="H14" s="154">
        <f>+'APUS-PALACIO'!E419</f>
        <v>0</v>
      </c>
      <c r="I14" s="154" t="str">
        <f>+'APUS-PALACIO'!F419</f>
        <v>kg</v>
      </c>
      <c r="J14" s="154">
        <f>+'APUS-PALACIO'!G419</f>
        <v>0.52</v>
      </c>
      <c r="K14" s="154">
        <f>+'APUS-PALACIO'!H419</f>
        <v>0</v>
      </c>
      <c r="L14" s="154">
        <f>+'APUS-PALACIO'!I419</f>
        <v>11909.333333333334</v>
      </c>
      <c r="M14" s="192">
        <f>+'APUS-PALACIO'!J419</f>
        <v>6192.8533333333335</v>
      </c>
      <c r="N14" s="194">
        <f t="shared" si="0"/>
        <v>63.72</v>
      </c>
      <c r="O14" s="194">
        <f t="shared" si="1"/>
        <v>394608.61440000002</v>
      </c>
    </row>
    <row r="15" spans="3:15" x14ac:dyDescent="0.3">
      <c r="C15" s="157" t="str">
        <f>+'APUS-PALACIO'!E413</f>
        <v>4.1.1</v>
      </c>
      <c r="D15" s="154" t="str">
        <f>+'APUS-PALACIO'!A420</f>
        <v>FER.014</v>
      </c>
      <c r="E15" s="160" t="str">
        <f>+'APUS-PALACIO'!B420</f>
        <v>Rodillo felpa 9"</v>
      </c>
      <c r="F15" s="154">
        <f>+'APUS-PALACIO'!C420</f>
        <v>0</v>
      </c>
      <c r="G15" s="154">
        <f>+'APUS-PALACIO'!D420</f>
        <v>0</v>
      </c>
      <c r="H15" s="154">
        <f>+'APUS-PALACIO'!E420</f>
        <v>0</v>
      </c>
      <c r="I15" s="154" t="str">
        <f>+'APUS-PALACIO'!F420</f>
        <v>und</v>
      </c>
      <c r="J15" s="154">
        <f>+'APUS-PALACIO'!G420</f>
        <v>0.03</v>
      </c>
      <c r="K15" s="154">
        <f>+'APUS-PALACIO'!H420</f>
        <v>0</v>
      </c>
      <c r="L15" s="154">
        <f>+'APUS-PALACIO'!I420</f>
        <v>14410.000000000002</v>
      </c>
      <c r="M15" s="192">
        <f>+'APUS-PALACIO'!J420</f>
        <v>432.3</v>
      </c>
      <c r="N15" s="194">
        <f t="shared" si="0"/>
        <v>63.72</v>
      </c>
      <c r="O15" s="194">
        <f t="shared" si="1"/>
        <v>27546.155999999999</v>
      </c>
    </row>
    <row r="16" spans="3:15" x14ac:dyDescent="0.3">
      <c r="C16" s="157" t="str">
        <f>+'APUS-PALACIO'!E444</f>
        <v>4.1.2</v>
      </c>
      <c r="D16" s="154" t="str">
        <f>+'APUS-PALACIO'!A448</f>
        <v>ANG.001</v>
      </c>
      <c r="E16" s="160" t="str">
        <f>+'APUS-PALACIO'!B448</f>
        <v>angulo de 1x1/8x6m</v>
      </c>
      <c r="F16" s="154">
        <f>+'APUS-PALACIO'!C448</f>
        <v>0</v>
      </c>
      <c r="G16" s="154">
        <f>+'APUS-PALACIO'!D448</f>
        <v>0</v>
      </c>
      <c r="H16" s="154">
        <f>+'APUS-PALACIO'!E448</f>
        <v>0</v>
      </c>
      <c r="I16" s="154" t="str">
        <f>+'APUS-PALACIO'!F448</f>
        <v>ml</v>
      </c>
      <c r="J16" s="154">
        <f>+'APUS-PALACIO'!G448</f>
        <v>3.4</v>
      </c>
      <c r="K16" s="154">
        <f>+'APUS-PALACIO'!H448</f>
        <v>0</v>
      </c>
      <c r="L16" s="154">
        <f>+'APUS-PALACIO'!I448</f>
        <v>25300.000000000004</v>
      </c>
      <c r="M16" s="192">
        <f>+'APUS-PALACIO'!J448</f>
        <v>86020.000000000015</v>
      </c>
      <c r="N16" s="194">
        <f t="shared" si="0"/>
        <v>6</v>
      </c>
      <c r="O16" s="194">
        <f t="shared" si="1"/>
        <v>516120.00000000012</v>
      </c>
    </row>
    <row r="17" spans="3:15" x14ac:dyDescent="0.3">
      <c r="C17" s="157" t="str">
        <f>+'APUS-PALACIO'!E444</f>
        <v>4.1.2</v>
      </c>
      <c r="D17" s="154" t="str">
        <f>+'APUS-PALACIO'!A449</f>
        <v>ANG.002</v>
      </c>
      <c r="E17" s="160" t="str">
        <f>+'APUS-PALACIO'!B449</f>
        <v>angulo de 3/4x1/8x6m</v>
      </c>
      <c r="F17" s="154">
        <f>+'APUS-PALACIO'!C449</f>
        <v>0</v>
      </c>
      <c r="G17" s="154">
        <f>+'APUS-PALACIO'!D449</f>
        <v>0</v>
      </c>
      <c r="H17" s="154">
        <f>+'APUS-PALACIO'!E449</f>
        <v>0</v>
      </c>
      <c r="I17" s="154" t="str">
        <f>+'APUS-PALACIO'!F449</f>
        <v>ml</v>
      </c>
      <c r="J17" s="154">
        <f>+'APUS-PALACIO'!G449</f>
        <v>1.4</v>
      </c>
      <c r="K17" s="154">
        <f>+'APUS-PALACIO'!H449</f>
        <v>0</v>
      </c>
      <c r="L17" s="154">
        <f>+'APUS-PALACIO'!I449</f>
        <v>34320</v>
      </c>
      <c r="M17" s="192">
        <f>+'APUS-PALACIO'!J449</f>
        <v>48048</v>
      </c>
      <c r="N17" s="194">
        <f t="shared" si="0"/>
        <v>6</v>
      </c>
      <c r="O17" s="194">
        <f t="shared" si="1"/>
        <v>288288</v>
      </c>
    </row>
    <row r="18" spans="3:15" x14ac:dyDescent="0.3">
      <c r="C18" s="157" t="str">
        <f>+'APUS-PALACIO'!E444</f>
        <v>4.1.2</v>
      </c>
      <c r="D18" s="154" t="str">
        <f>+'APUS-PALACIO'!A450</f>
        <v>SOL.001</v>
      </c>
      <c r="E18" s="160" t="str">
        <f>+'APUS-PALACIO'!B450</f>
        <v>Soldadura 6013 x1/8</v>
      </c>
      <c r="F18" s="154">
        <f>+'APUS-PALACIO'!C450</f>
        <v>0</v>
      </c>
      <c r="G18" s="154">
        <f>+'APUS-PALACIO'!D450</f>
        <v>0</v>
      </c>
      <c r="H18" s="154">
        <f>+'APUS-PALACIO'!E450</f>
        <v>0</v>
      </c>
      <c r="I18" s="154" t="str">
        <f>+'APUS-PALACIO'!F450</f>
        <v>Kg</v>
      </c>
      <c r="J18" s="154">
        <f>+'APUS-PALACIO'!G450</f>
        <v>0.2</v>
      </c>
      <c r="K18" s="154">
        <f>+'APUS-PALACIO'!H450</f>
        <v>0</v>
      </c>
      <c r="L18" s="154">
        <f>+'APUS-PALACIO'!I450</f>
        <v>23760.000000000004</v>
      </c>
      <c r="M18" s="192">
        <f>+'APUS-PALACIO'!J450</f>
        <v>4752.0000000000009</v>
      </c>
      <c r="N18" s="194">
        <f t="shared" si="0"/>
        <v>6</v>
      </c>
      <c r="O18" s="194">
        <f t="shared" si="1"/>
        <v>28512.000000000007</v>
      </c>
    </row>
    <row r="19" spans="3:15" ht="28.8" x14ac:dyDescent="0.3">
      <c r="C19" s="157" t="str">
        <f>+'APUS-PALACIO'!E476</f>
        <v>4.1.3</v>
      </c>
      <c r="D19" s="154" t="str">
        <f>+'APUS-PALACIO'!A480</f>
        <v>CIE.001</v>
      </c>
      <c r="E19" s="160" t="str">
        <f>+'APUS-PALACIO'!B480</f>
        <v>Cielo raso PVC lamina 3 x 25 cm (Paq x 4 laminas)</v>
      </c>
      <c r="F19" s="154">
        <f>+'APUS-PALACIO'!C480</f>
        <v>0</v>
      </c>
      <c r="G19" s="154">
        <f>+'APUS-PALACIO'!D480</f>
        <v>0</v>
      </c>
      <c r="H19" s="154">
        <f>+'APUS-PALACIO'!E480</f>
        <v>0</v>
      </c>
      <c r="I19" s="154" t="str">
        <f>+'APUS-PALACIO'!F480</f>
        <v>m²</v>
      </c>
      <c r="J19" s="154">
        <f>+'APUS-PALACIO'!G480</f>
        <v>1</v>
      </c>
      <c r="K19" s="154">
        <f>+'APUS-PALACIO'!H480</f>
        <v>0</v>
      </c>
      <c r="L19" s="154">
        <f>+'APUS-PALACIO'!I480</f>
        <v>58190.000000000007</v>
      </c>
      <c r="M19" s="192">
        <f>+'APUS-PALACIO'!J480</f>
        <v>58190.000000000007</v>
      </c>
      <c r="N19" s="194">
        <f t="shared" si="0"/>
        <v>62.35</v>
      </c>
      <c r="O19" s="194">
        <f t="shared" si="1"/>
        <v>3628146.5000000005</v>
      </c>
    </row>
    <row r="20" spans="3:15" x14ac:dyDescent="0.3">
      <c r="C20" s="157" t="str">
        <f>+'APUS-PALACIO'!E476</f>
        <v>4.1.3</v>
      </c>
      <c r="D20" s="154" t="str">
        <f>+'APUS-PALACIO'!A481</f>
        <v>CIE.002</v>
      </c>
      <c r="E20" s="160" t="str">
        <f>+'APUS-PALACIO'!B481</f>
        <v>Cielo raso angulo blanco 3m aluminio</v>
      </c>
      <c r="F20" s="154">
        <f>+'APUS-PALACIO'!C481</f>
        <v>0</v>
      </c>
      <c r="G20" s="154">
        <f>+'APUS-PALACIO'!D481</f>
        <v>0</v>
      </c>
      <c r="H20" s="154">
        <f>+'APUS-PALACIO'!E481</f>
        <v>0</v>
      </c>
      <c r="I20" s="154" t="str">
        <f>+'APUS-PALACIO'!F481</f>
        <v>ml</v>
      </c>
      <c r="J20" s="154">
        <f>+'APUS-PALACIO'!G481</f>
        <v>0.35</v>
      </c>
      <c r="K20" s="154">
        <f>+'APUS-PALACIO'!H481</f>
        <v>0</v>
      </c>
      <c r="L20" s="154">
        <f>+'APUS-PALACIO'!I481</f>
        <v>5830.0000000000009</v>
      </c>
      <c r="M20" s="192">
        <f>+'APUS-PALACIO'!J481</f>
        <v>2040.5000000000002</v>
      </c>
      <c r="N20" s="194">
        <f t="shared" si="0"/>
        <v>62.35</v>
      </c>
      <c r="O20" s="194">
        <f t="shared" si="1"/>
        <v>127225.17500000002</v>
      </c>
    </row>
    <row r="21" spans="3:15" ht="28.8" x14ac:dyDescent="0.3">
      <c r="C21" s="157" t="str">
        <f>+'APUS-PALACIO'!E476</f>
        <v>4.1.3</v>
      </c>
      <c r="D21" s="154" t="str">
        <f>+'APUS-PALACIO'!A482</f>
        <v>CIE.003</v>
      </c>
      <c r="E21" s="160" t="str">
        <f>+'APUS-PALACIO'!B482</f>
        <v>Cielo raso unión en H de PVC 2.90 m blanco</v>
      </c>
      <c r="F21" s="154">
        <f>+'APUS-PALACIO'!C482</f>
        <v>0</v>
      </c>
      <c r="G21" s="154">
        <f>+'APUS-PALACIO'!D482</f>
        <v>0</v>
      </c>
      <c r="H21" s="154">
        <f>+'APUS-PALACIO'!E482</f>
        <v>0</v>
      </c>
      <c r="I21" s="154" t="str">
        <f>+'APUS-PALACIO'!F482</f>
        <v>ml</v>
      </c>
      <c r="J21" s="154">
        <f>+'APUS-PALACIO'!G482</f>
        <v>0.2</v>
      </c>
      <c r="K21" s="154">
        <f>+'APUS-PALACIO'!H482</f>
        <v>0</v>
      </c>
      <c r="L21" s="154">
        <f>+'APUS-PALACIO'!I482</f>
        <v>4513.7931034482763</v>
      </c>
      <c r="M21" s="192">
        <f>+'APUS-PALACIO'!J482</f>
        <v>902.75862068965534</v>
      </c>
      <c r="N21" s="194">
        <f t="shared" si="0"/>
        <v>62.35</v>
      </c>
      <c r="O21" s="194">
        <f t="shared" si="1"/>
        <v>56287.000000000015</v>
      </c>
    </row>
    <row r="22" spans="3:15" x14ac:dyDescent="0.3">
      <c r="C22" s="157" t="str">
        <f>+'APUS-PALACIO'!E476</f>
        <v>4.1.3</v>
      </c>
      <c r="D22" s="154" t="str">
        <f>+'APUS-PALACIO'!A483</f>
        <v>CIE.004</v>
      </c>
      <c r="E22" s="160" t="str">
        <f>+'APUS-PALACIO'!B483</f>
        <v>Omega cielo raso</v>
      </c>
      <c r="F22" s="154">
        <f>+'APUS-PALACIO'!C483</f>
        <v>0</v>
      </c>
      <c r="G22" s="154">
        <f>+'APUS-PALACIO'!D483</f>
        <v>0</v>
      </c>
      <c r="H22" s="154">
        <f>+'APUS-PALACIO'!E483</f>
        <v>0</v>
      </c>
      <c r="I22" s="154" t="str">
        <f>+'APUS-PALACIO'!F483</f>
        <v xml:space="preserve">und </v>
      </c>
      <c r="J22" s="154">
        <f>+'APUS-PALACIO'!G483</f>
        <v>0.65</v>
      </c>
      <c r="K22" s="154">
        <f>+'APUS-PALACIO'!H483</f>
        <v>0</v>
      </c>
      <c r="L22" s="154">
        <f>+'APUS-PALACIO'!I483</f>
        <v>4950</v>
      </c>
      <c r="M22" s="192">
        <f>+'APUS-PALACIO'!J483</f>
        <v>3217.5</v>
      </c>
      <c r="N22" s="194">
        <f t="shared" si="0"/>
        <v>62.35</v>
      </c>
      <c r="O22" s="194">
        <f t="shared" si="1"/>
        <v>200611.125</v>
      </c>
    </row>
    <row r="23" spans="3:15" ht="28.8" x14ac:dyDescent="0.3">
      <c r="C23" s="157" t="str">
        <f>+'APUS-PALACIO'!E476</f>
        <v>4.1.3</v>
      </c>
      <c r="D23" s="154" t="str">
        <f>+'APUS-PALACIO'!A484</f>
        <v>CIE.005</v>
      </c>
      <c r="E23" s="160" t="str">
        <f>+'APUS-PALACIO'!B484</f>
        <v>Cielo raso perimetral corniza de PVC 2.9 m blanco</v>
      </c>
      <c r="F23" s="154">
        <f>+'APUS-PALACIO'!C484</f>
        <v>0</v>
      </c>
      <c r="G23" s="154">
        <f>+'APUS-PALACIO'!D484</f>
        <v>0</v>
      </c>
      <c r="H23" s="154">
        <f>+'APUS-PALACIO'!E484</f>
        <v>0</v>
      </c>
      <c r="I23" s="154" t="str">
        <f>+'APUS-PALACIO'!F484</f>
        <v>ml</v>
      </c>
      <c r="J23" s="154">
        <f>+'APUS-PALACIO'!G484</f>
        <v>0.7</v>
      </c>
      <c r="K23" s="154">
        <f>+'APUS-PALACIO'!H484</f>
        <v>0</v>
      </c>
      <c r="L23" s="154">
        <f>+'APUS-PALACIO'!I484</f>
        <v>4134.4827586206902</v>
      </c>
      <c r="M23" s="192">
        <f>+'APUS-PALACIO'!J484</f>
        <v>2894.1379310344828</v>
      </c>
      <c r="N23" s="194">
        <f t="shared" si="0"/>
        <v>62.35</v>
      </c>
      <c r="O23" s="194">
        <f t="shared" si="1"/>
        <v>180449.5</v>
      </c>
    </row>
    <row r="24" spans="3:15" x14ac:dyDescent="0.3">
      <c r="C24" s="157" t="str">
        <f>+'APUS-PALACIO'!E476</f>
        <v>4.1.3</v>
      </c>
      <c r="D24" s="154" t="str">
        <f>+'APUS-PALACIO'!A485</f>
        <v>CIE.006</v>
      </c>
      <c r="E24" s="160" t="str">
        <f>+'APUS-PALACIO'!B485</f>
        <v>Tornilleria y anclajes cielo raso</v>
      </c>
      <c r="F24" s="154">
        <f>+'APUS-PALACIO'!C485</f>
        <v>0</v>
      </c>
      <c r="G24" s="154">
        <f>+'APUS-PALACIO'!D485</f>
        <v>0</v>
      </c>
      <c r="H24" s="154">
        <f>+'APUS-PALACIO'!E485</f>
        <v>0</v>
      </c>
      <c r="I24" s="154" t="str">
        <f>+'APUS-PALACIO'!F485</f>
        <v xml:space="preserve">und </v>
      </c>
      <c r="J24" s="154">
        <f>+'APUS-PALACIO'!G485</f>
        <v>0.15</v>
      </c>
      <c r="K24" s="154">
        <f>+'APUS-PALACIO'!H485</f>
        <v>0</v>
      </c>
      <c r="L24" s="154">
        <f>+'APUS-PALACIO'!I485</f>
        <v>6600.0000000000009</v>
      </c>
      <c r="M24" s="192">
        <f>+'APUS-PALACIO'!J485</f>
        <v>990.00000000000011</v>
      </c>
      <c r="N24" s="194">
        <f t="shared" si="0"/>
        <v>62.35</v>
      </c>
      <c r="O24" s="194">
        <f t="shared" si="1"/>
        <v>61726.500000000007</v>
      </c>
    </row>
    <row r="25" spans="3:15" x14ac:dyDescent="0.3">
      <c r="C25" s="157" t="str">
        <f>+'APUS-PALACIO'!E476</f>
        <v>4.1.3</v>
      </c>
      <c r="D25" s="154" t="str">
        <f>+'APUS-PALACIO'!A486</f>
        <v>CIE.007</v>
      </c>
      <c r="E25" s="160" t="str">
        <f>+'APUS-PALACIO'!B486</f>
        <v>Vigueta cielo raso 2.44 m</v>
      </c>
      <c r="F25" s="154">
        <f>+'APUS-PALACIO'!C486</f>
        <v>0</v>
      </c>
      <c r="G25" s="154">
        <f>+'APUS-PALACIO'!D486</f>
        <v>0</v>
      </c>
      <c r="H25" s="154">
        <f>+'APUS-PALACIO'!E486</f>
        <v>0</v>
      </c>
      <c r="I25" s="154" t="str">
        <f>+'APUS-PALACIO'!F486</f>
        <v xml:space="preserve">und </v>
      </c>
      <c r="J25" s="154">
        <f>+'APUS-PALACIO'!G486</f>
        <v>0.6</v>
      </c>
      <c r="K25" s="154">
        <f>+'APUS-PALACIO'!H486</f>
        <v>0</v>
      </c>
      <c r="L25" s="154">
        <f>+'APUS-PALACIO'!I486</f>
        <v>4950</v>
      </c>
      <c r="M25" s="192">
        <f>+'APUS-PALACIO'!J486</f>
        <v>2970</v>
      </c>
      <c r="N25" s="194">
        <f t="shared" si="0"/>
        <v>62.35</v>
      </c>
      <c r="O25" s="194">
        <f t="shared" si="1"/>
        <v>185179.5</v>
      </c>
    </row>
    <row r="26" spans="3:15" x14ac:dyDescent="0.3">
      <c r="C26" s="157" t="str">
        <f>+'APUS-PALACIO'!E510</f>
        <v>4.1.4</v>
      </c>
      <c r="D26" s="154" t="str">
        <f>+'APUS-PALACIO'!A514</f>
        <v>CIE.009</v>
      </c>
      <c r="E26" s="160" t="str">
        <f>+'APUS-PALACIO'!B514</f>
        <v>Lija de agua # 100</v>
      </c>
      <c r="F26" s="154">
        <f>+'APUS-PALACIO'!C514</f>
        <v>0</v>
      </c>
      <c r="G26" s="154">
        <f>+'APUS-PALACIO'!D514</f>
        <v>0</v>
      </c>
      <c r="H26" s="154">
        <f>+'APUS-PALACIO'!E514</f>
        <v>0</v>
      </c>
      <c r="I26" s="154" t="str">
        <f>+'APUS-PALACIO'!F514</f>
        <v xml:space="preserve">und </v>
      </c>
      <c r="J26" s="154">
        <f>+'APUS-PALACIO'!G514</f>
        <v>0.4</v>
      </c>
      <c r="K26" s="154">
        <f>+'APUS-PALACIO'!H514</f>
        <v>0</v>
      </c>
      <c r="L26" s="154">
        <f>+'APUS-PALACIO'!I514</f>
        <v>1650.0000000000002</v>
      </c>
      <c r="M26" s="192">
        <f>+'APUS-PALACIO'!J514</f>
        <v>660.00000000000011</v>
      </c>
      <c r="N26" s="194">
        <f t="shared" si="0"/>
        <v>43.5</v>
      </c>
      <c r="O26" s="194">
        <f t="shared" si="1"/>
        <v>28710.000000000004</v>
      </c>
    </row>
    <row r="27" spans="3:15" x14ac:dyDescent="0.3">
      <c r="C27" s="157" t="str">
        <f>+'APUS-PALACIO'!E510</f>
        <v>4.1.4</v>
      </c>
      <c r="D27" s="154" t="str">
        <f>+'APUS-PALACIO'!A515</f>
        <v>CIE.010</v>
      </c>
      <c r="E27" s="160" t="str">
        <f>+'APUS-PALACIO'!B515</f>
        <v>masilla plus 28 Kg</v>
      </c>
      <c r="F27" s="154">
        <f>+'APUS-PALACIO'!C515</f>
        <v>0</v>
      </c>
      <c r="G27" s="154">
        <f>+'APUS-PALACIO'!D515</f>
        <v>0</v>
      </c>
      <c r="H27" s="154">
        <f>+'APUS-PALACIO'!E515</f>
        <v>0</v>
      </c>
      <c r="I27" s="154" t="str">
        <f>+'APUS-PALACIO'!F515</f>
        <v>gln</v>
      </c>
      <c r="J27" s="154">
        <f>+'APUS-PALACIO'!G515</f>
        <v>0.1</v>
      </c>
      <c r="K27" s="154">
        <f>+'APUS-PALACIO'!H515</f>
        <v>0</v>
      </c>
      <c r="L27" s="154">
        <f>+'APUS-PALACIO'!I515</f>
        <v>58300.000000000007</v>
      </c>
      <c r="M27" s="192">
        <f>+'APUS-PALACIO'!J515</f>
        <v>5830.0000000000009</v>
      </c>
      <c r="N27" s="194">
        <f t="shared" si="0"/>
        <v>43.5</v>
      </c>
      <c r="O27" s="194">
        <f t="shared" si="1"/>
        <v>253605.00000000003</v>
      </c>
    </row>
    <row r="28" spans="3:15" x14ac:dyDescent="0.3">
      <c r="C28" s="157" t="str">
        <f>+'APUS-PALACIO'!E510</f>
        <v>4.1.4</v>
      </c>
      <c r="D28" s="154" t="str">
        <f>+'APUS-PALACIO'!A516</f>
        <v>CIE.011</v>
      </c>
      <c r="E28" s="160" t="str">
        <f>+'APUS-PALACIO'!B516</f>
        <v>Placa de yeso cielo raso</v>
      </c>
      <c r="F28" s="154">
        <f>+'APUS-PALACIO'!C516</f>
        <v>0</v>
      </c>
      <c r="G28" s="154">
        <f>+'APUS-PALACIO'!D516</f>
        <v>0</v>
      </c>
      <c r="H28" s="154">
        <f>+'APUS-PALACIO'!E516</f>
        <v>0</v>
      </c>
      <c r="I28" s="154" t="str">
        <f>+'APUS-PALACIO'!F516</f>
        <v>m²</v>
      </c>
      <c r="J28" s="154">
        <f>+'APUS-PALACIO'!G516</f>
        <v>1</v>
      </c>
      <c r="K28" s="154">
        <f>+'APUS-PALACIO'!H516</f>
        <v>0</v>
      </c>
      <c r="L28" s="154">
        <f>+'APUS-PALACIO'!I516</f>
        <v>29338.100000000002</v>
      </c>
      <c r="M28" s="192">
        <f>+'APUS-PALACIO'!J516</f>
        <v>29338.100000000002</v>
      </c>
      <c r="N28" s="194">
        <f t="shared" si="0"/>
        <v>43.5</v>
      </c>
      <c r="O28" s="194">
        <f t="shared" si="1"/>
        <v>1276207.3500000001</v>
      </c>
    </row>
    <row r="29" spans="3:15" x14ac:dyDescent="0.3">
      <c r="C29" s="157" t="str">
        <f>+'APUS-PALACIO'!E510</f>
        <v>4.1.4</v>
      </c>
      <c r="D29" s="154" t="str">
        <f>+'APUS-PALACIO'!A517</f>
        <v>CIE.004</v>
      </c>
      <c r="E29" s="160" t="str">
        <f>+'APUS-PALACIO'!B517</f>
        <v>Omega cielo raso</v>
      </c>
      <c r="F29" s="154">
        <f>+'APUS-PALACIO'!C517</f>
        <v>0</v>
      </c>
      <c r="G29" s="154">
        <f>+'APUS-PALACIO'!D517</f>
        <v>0</v>
      </c>
      <c r="H29" s="154">
        <f>+'APUS-PALACIO'!E517</f>
        <v>0</v>
      </c>
      <c r="I29" s="154" t="str">
        <f>+'APUS-PALACIO'!F517</f>
        <v xml:space="preserve">und </v>
      </c>
      <c r="J29" s="154">
        <f>+'APUS-PALACIO'!G517</f>
        <v>0.8</v>
      </c>
      <c r="K29" s="154">
        <f>+'APUS-PALACIO'!H517</f>
        <v>0</v>
      </c>
      <c r="L29" s="154">
        <f>+'APUS-PALACIO'!I517</f>
        <v>4950</v>
      </c>
      <c r="M29" s="192">
        <f>+'APUS-PALACIO'!J517</f>
        <v>3960</v>
      </c>
      <c r="N29" s="194">
        <f t="shared" si="0"/>
        <v>43.5</v>
      </c>
      <c r="O29" s="194">
        <f t="shared" si="1"/>
        <v>172260</v>
      </c>
    </row>
    <row r="30" spans="3:15" x14ac:dyDescent="0.3">
      <c r="C30" s="157" t="str">
        <f>+'APUS-PALACIO'!E510</f>
        <v>4.1.4</v>
      </c>
      <c r="D30" s="154" t="str">
        <f>+'APUS-PALACIO'!A518</f>
        <v>CIE.008</v>
      </c>
      <c r="E30" s="160" t="str">
        <f>+'APUS-PALACIO'!B518</f>
        <v>Propack cinta papel 150 ml</v>
      </c>
      <c r="F30" s="154">
        <f>+'APUS-PALACIO'!C518</f>
        <v>0</v>
      </c>
      <c r="G30" s="154">
        <f>+'APUS-PALACIO'!D518</f>
        <v>0</v>
      </c>
      <c r="H30" s="154">
        <f>+'APUS-PALACIO'!E518</f>
        <v>0</v>
      </c>
      <c r="I30" s="154" t="str">
        <f>+'APUS-PALACIO'!F518</f>
        <v xml:space="preserve">und </v>
      </c>
      <c r="J30" s="154">
        <f>+'APUS-PALACIO'!G518</f>
        <v>0.1</v>
      </c>
      <c r="K30" s="154">
        <f>+'APUS-PALACIO'!H518</f>
        <v>0</v>
      </c>
      <c r="L30" s="154">
        <f>+'APUS-PALACIO'!I518</f>
        <v>42790</v>
      </c>
      <c r="M30" s="192">
        <f>+'APUS-PALACIO'!J518</f>
        <v>4279</v>
      </c>
      <c r="N30" s="194">
        <f t="shared" si="0"/>
        <v>43.5</v>
      </c>
      <c r="O30" s="194">
        <f t="shared" si="1"/>
        <v>186136.5</v>
      </c>
    </row>
    <row r="31" spans="3:15" x14ac:dyDescent="0.3">
      <c r="C31" s="157" t="str">
        <f>+'APUS-PALACIO'!E510</f>
        <v>4.1.4</v>
      </c>
      <c r="D31" s="154" t="str">
        <f>+'APUS-PALACIO'!A519</f>
        <v>CIE.006</v>
      </c>
      <c r="E31" s="160" t="str">
        <f>+'APUS-PALACIO'!B519</f>
        <v>Tornilleria y anclajes cielo raso</v>
      </c>
      <c r="F31" s="154">
        <f>+'APUS-PALACIO'!C519</f>
        <v>0</v>
      </c>
      <c r="G31" s="154">
        <f>+'APUS-PALACIO'!D519</f>
        <v>0</v>
      </c>
      <c r="H31" s="154">
        <f>+'APUS-PALACIO'!E519</f>
        <v>0</v>
      </c>
      <c r="I31" s="154" t="str">
        <f>+'APUS-PALACIO'!F519</f>
        <v xml:space="preserve">und </v>
      </c>
      <c r="J31" s="154">
        <f>+'APUS-PALACIO'!G519</f>
        <v>0.4</v>
      </c>
      <c r="K31" s="154">
        <f>+'APUS-PALACIO'!H519</f>
        <v>0</v>
      </c>
      <c r="L31" s="154">
        <f>+'APUS-PALACIO'!I519</f>
        <v>6600.0000000000009</v>
      </c>
      <c r="M31" s="192">
        <f>+'APUS-PALACIO'!J519</f>
        <v>2640.0000000000005</v>
      </c>
      <c r="N31" s="194">
        <f t="shared" si="0"/>
        <v>43.5</v>
      </c>
      <c r="O31" s="194">
        <f t="shared" si="1"/>
        <v>114840.00000000001</v>
      </c>
    </row>
    <row r="32" spans="3:15" x14ac:dyDescent="0.3">
      <c r="C32" s="157" t="str">
        <f>+'APUS-PALACIO'!E510</f>
        <v>4.1.4</v>
      </c>
      <c r="D32" s="154" t="str">
        <f>+'APUS-PALACIO'!A520</f>
        <v>CIE.007</v>
      </c>
      <c r="E32" s="160" t="str">
        <f>+'APUS-PALACIO'!B520</f>
        <v>Vigueta cielo raso 2.44 m</v>
      </c>
      <c r="F32" s="154">
        <f>+'APUS-PALACIO'!C520</f>
        <v>0</v>
      </c>
      <c r="G32" s="154">
        <f>+'APUS-PALACIO'!D520</f>
        <v>0</v>
      </c>
      <c r="H32" s="154">
        <f>+'APUS-PALACIO'!E520</f>
        <v>0</v>
      </c>
      <c r="I32" s="154" t="str">
        <f>+'APUS-PALACIO'!F520</f>
        <v xml:space="preserve">und </v>
      </c>
      <c r="J32" s="154">
        <f>+'APUS-PALACIO'!G520</f>
        <v>0.6</v>
      </c>
      <c r="K32" s="154">
        <f>+'APUS-PALACIO'!H520</f>
        <v>0</v>
      </c>
      <c r="L32" s="154">
        <f>+'APUS-PALACIO'!I520</f>
        <v>4950</v>
      </c>
      <c r="M32" s="192">
        <f>+'APUS-PALACIO'!J520</f>
        <v>2970</v>
      </c>
      <c r="N32" s="194">
        <f t="shared" si="0"/>
        <v>43.5</v>
      </c>
      <c r="O32" s="194">
        <f t="shared" si="1"/>
        <v>129195</v>
      </c>
    </row>
    <row r="33" spans="3:15" x14ac:dyDescent="0.3">
      <c r="C33" s="157" t="s">
        <v>60</v>
      </c>
      <c r="D33" s="154" t="str">
        <f>+'APUS-PALACIO'!A549</f>
        <v>FER.066</v>
      </c>
      <c r="E33" s="160" t="s">
        <v>763</v>
      </c>
      <c r="F33" s="154"/>
      <c r="G33" s="154"/>
      <c r="H33" s="154"/>
      <c r="I33" s="154" t="s">
        <v>62</v>
      </c>
      <c r="J33" s="159">
        <f>+'APUS-PALACIO'!G549</f>
        <v>1.08</v>
      </c>
      <c r="K33" s="154"/>
      <c r="L33" s="154">
        <f>+'APUS-PALACIO'!I549</f>
        <v>11190</v>
      </c>
      <c r="M33" s="192">
        <f>+'APUS-PALACIO'!J549</f>
        <v>12085.2</v>
      </c>
      <c r="N33" s="194">
        <f t="shared" si="0"/>
        <v>120</v>
      </c>
      <c r="O33" s="194">
        <f t="shared" si="1"/>
        <v>1450224</v>
      </c>
    </row>
    <row r="34" spans="3:15" ht="28.8" x14ac:dyDescent="0.3">
      <c r="C34" s="157" t="s">
        <v>60</v>
      </c>
      <c r="D34" s="154" t="s">
        <v>227</v>
      </c>
      <c r="E34" s="160" t="str" cm="1">
        <f t="array" ref="E34:G34">+'APUS-PALACIO'!B550:D550</f>
        <v>Impermeabilizante asfáltico para cubiertas (emulsion)</v>
      </c>
      <c r="F34" s="154">
        <v>0</v>
      </c>
      <c r="G34" s="154">
        <v>0</v>
      </c>
      <c r="H34" s="154"/>
      <c r="I34" s="161" t="str">
        <f>+'APUS-PALACIO'!F550</f>
        <v>kg</v>
      </c>
      <c r="J34" s="159">
        <f>+'APUS-PALACIO'!G550</f>
        <v>0.3</v>
      </c>
      <c r="K34" s="154"/>
      <c r="L34" s="154">
        <f>+'APUS-PALACIO'!I550</f>
        <v>11909.333333333334</v>
      </c>
      <c r="M34" s="192">
        <f>+'APUS-PALACIO'!J550</f>
        <v>3572.8</v>
      </c>
      <c r="N34" s="194">
        <f t="shared" si="0"/>
        <v>120</v>
      </c>
      <c r="O34" s="194">
        <f t="shared" si="1"/>
        <v>428736</v>
      </c>
    </row>
    <row r="35" spans="3:15" x14ac:dyDescent="0.3">
      <c r="C35" s="157" t="e">
        <f>+'APUS-PALACIO'!#REF!</f>
        <v>#REF!</v>
      </c>
      <c r="D35" s="154" t="e">
        <f>+'APUS-PALACIO'!#REF!</f>
        <v>#REF!</v>
      </c>
      <c r="E35" s="160" t="e">
        <f>+'APUS-PALACIO'!#REF!</f>
        <v>#REF!</v>
      </c>
      <c r="F35" s="154" t="e">
        <f>+'APUS-PALACIO'!#REF!</f>
        <v>#REF!</v>
      </c>
      <c r="G35" s="154" t="e">
        <f>+'APUS-PALACIO'!#REF!</f>
        <v>#REF!</v>
      </c>
      <c r="H35" s="154" t="e">
        <f>+'APUS-PALACIO'!#REF!</f>
        <v>#REF!</v>
      </c>
      <c r="I35" s="154" t="e">
        <f>+'APUS-PALACIO'!#REF!</f>
        <v>#REF!</v>
      </c>
      <c r="J35" s="154" t="e">
        <f>+'APUS-PALACIO'!#REF!</f>
        <v>#REF!</v>
      </c>
      <c r="K35" s="154" t="e">
        <f>+'APUS-PALACIO'!#REF!</f>
        <v>#REF!</v>
      </c>
      <c r="L35" s="154" t="e">
        <f>+'APUS-PALACIO'!#REF!</f>
        <v>#REF!</v>
      </c>
      <c r="M35" s="192" t="e">
        <f>+'APUS-PALACIO'!#REF!</f>
        <v>#REF!</v>
      </c>
      <c r="N35" s="194" t="e">
        <f t="shared" ref="N35:N66" si="2">+VLOOKUP(C35,PRESUPUESTO,4,FALSE)</f>
        <v>#REF!</v>
      </c>
      <c r="O35" s="194" t="e">
        <f t="shared" si="1"/>
        <v>#REF!</v>
      </c>
    </row>
    <row r="36" spans="3:15" x14ac:dyDescent="0.3">
      <c r="C36" s="157" t="e">
        <f>+'APUS-PALACIO'!#REF!</f>
        <v>#REF!</v>
      </c>
      <c r="D36" s="154" t="e">
        <f>+'APUS-PALACIO'!#REF!</f>
        <v>#REF!</v>
      </c>
      <c r="E36" s="160" t="e">
        <f>+'APUS-PALACIO'!#REF!</f>
        <v>#REF!</v>
      </c>
      <c r="F36" s="154" t="e">
        <f>+'APUS-PALACIO'!#REF!</f>
        <v>#REF!</v>
      </c>
      <c r="G36" s="154" t="e">
        <f>+'APUS-PALACIO'!#REF!</f>
        <v>#REF!</v>
      </c>
      <c r="H36" s="154" t="e">
        <f>+'APUS-PALACIO'!#REF!</f>
        <v>#REF!</v>
      </c>
      <c r="I36" s="154" t="e">
        <f>+'APUS-PALACIO'!#REF!</f>
        <v>#REF!</v>
      </c>
      <c r="J36" s="154" t="e">
        <f>+'APUS-PALACIO'!#REF!</f>
        <v>#REF!</v>
      </c>
      <c r="K36" s="154" t="e">
        <f>+'APUS-PALACIO'!#REF!</f>
        <v>#REF!</v>
      </c>
      <c r="L36" s="154" t="e">
        <f>+'APUS-PALACIO'!#REF!</f>
        <v>#REF!</v>
      </c>
      <c r="M36" s="192" t="e">
        <f>+'APUS-PALACIO'!#REF!</f>
        <v>#REF!</v>
      </c>
      <c r="N36" s="194" t="e">
        <f t="shared" si="2"/>
        <v>#REF!</v>
      </c>
      <c r="O36" s="194" t="e">
        <f t="shared" si="1"/>
        <v>#REF!</v>
      </c>
    </row>
    <row r="37" spans="3:15" x14ac:dyDescent="0.3">
      <c r="C37" s="157" t="str">
        <f>+'APUS-PALACIO'!E638</f>
        <v>6.1.1</v>
      </c>
      <c r="D37" s="154" t="str">
        <f>+'APUS-PALACIO'!A642</f>
        <v>TAF.001</v>
      </c>
      <c r="E37" s="160" t="str">
        <f>+'APUS-PALACIO'!B642</f>
        <v>Tubo PVC presión RDE 9 diámetro 1/2"</v>
      </c>
      <c r="F37" s="154">
        <f>+'APUS-PALACIO'!C642</f>
        <v>0</v>
      </c>
      <c r="G37" s="154">
        <f>+'APUS-PALACIO'!D642</f>
        <v>0</v>
      </c>
      <c r="H37" s="154">
        <f>+'APUS-PALACIO'!E642</f>
        <v>0</v>
      </c>
      <c r="I37" s="154" t="str">
        <f>+'APUS-PALACIO'!F642</f>
        <v>m</v>
      </c>
      <c r="J37" s="154">
        <f>+'APUS-PALACIO'!G642</f>
        <v>1</v>
      </c>
      <c r="K37" s="154">
        <f>+'APUS-PALACIO'!H642</f>
        <v>0</v>
      </c>
      <c r="L37" s="154">
        <f>+'APUS-PALACIO'!I642</f>
        <v>2640</v>
      </c>
      <c r="M37" s="192">
        <f>+'APUS-PALACIO'!J642</f>
        <v>2640</v>
      </c>
      <c r="N37" s="194">
        <f t="shared" si="2"/>
        <v>15</v>
      </c>
      <c r="O37" s="194">
        <f t="shared" si="1"/>
        <v>39600</v>
      </c>
    </row>
    <row r="38" spans="3:15" x14ac:dyDescent="0.3">
      <c r="C38" s="157" t="str">
        <f>+'APUS-PALACIO'!E638</f>
        <v>6.1.1</v>
      </c>
      <c r="D38" s="154" t="str">
        <f>+'APUS-PALACIO'!A643</f>
        <v>FER.030</v>
      </c>
      <c r="E38" s="160" t="str">
        <f>+'APUS-PALACIO'!B643</f>
        <v>Limpiador PVC 1/4 galón</v>
      </c>
      <c r="F38" s="154">
        <f>+'APUS-PALACIO'!C643</f>
        <v>0</v>
      </c>
      <c r="G38" s="154">
        <f>+'APUS-PALACIO'!D643</f>
        <v>0</v>
      </c>
      <c r="H38" s="154">
        <f>+'APUS-PALACIO'!E643</f>
        <v>0</v>
      </c>
      <c r="I38" s="154" t="str">
        <f>+'APUS-PALACIO'!F643</f>
        <v>und</v>
      </c>
      <c r="J38" s="154">
        <f>+'APUS-PALACIO'!G643</f>
        <v>1.4999999999999999E-2</v>
      </c>
      <c r="K38" s="154">
        <f>+'APUS-PALACIO'!H643</f>
        <v>0</v>
      </c>
      <c r="L38" s="154">
        <f>+'APUS-PALACIO'!I643</f>
        <v>35860</v>
      </c>
      <c r="M38" s="192">
        <f>+'APUS-PALACIO'!J643</f>
        <v>537.9</v>
      </c>
      <c r="N38" s="194">
        <f t="shared" si="2"/>
        <v>15</v>
      </c>
      <c r="O38" s="194">
        <f t="shared" si="1"/>
        <v>8068.5</v>
      </c>
    </row>
    <row r="39" spans="3:15" ht="28.8" x14ac:dyDescent="0.3">
      <c r="C39" s="157" t="str">
        <f>+'APUS-PALACIO'!E638</f>
        <v>6.1.1</v>
      </c>
      <c r="D39" s="154" t="str">
        <f>+'APUS-PALACIO'!A644</f>
        <v>AAF.020</v>
      </c>
      <c r="E39" s="160" t="str">
        <f>+'APUS-PALACIO'!B644</f>
        <v>Accesorios para instalación de red de 1/2"</v>
      </c>
      <c r="F39" s="154">
        <f>+'APUS-PALACIO'!C644</f>
        <v>0</v>
      </c>
      <c r="G39" s="154">
        <f>+'APUS-PALACIO'!D644</f>
        <v>0</v>
      </c>
      <c r="H39" s="154">
        <f>+'APUS-PALACIO'!E644</f>
        <v>0</v>
      </c>
      <c r="I39" s="154" t="str">
        <f>+'APUS-PALACIO'!F644</f>
        <v>und</v>
      </c>
      <c r="J39" s="154">
        <f>+'APUS-PALACIO'!G644</f>
        <v>1</v>
      </c>
      <c r="K39" s="154">
        <f>+'APUS-PALACIO'!H644</f>
        <v>0</v>
      </c>
      <c r="L39" s="154">
        <f>+'APUS-PALACIO'!I644</f>
        <v>840</v>
      </c>
      <c r="M39" s="192">
        <f>+'APUS-PALACIO'!J644</f>
        <v>840</v>
      </c>
      <c r="N39" s="194">
        <f t="shared" si="2"/>
        <v>15</v>
      </c>
      <c r="O39" s="194">
        <f t="shared" si="1"/>
        <v>12600</v>
      </c>
    </row>
    <row r="40" spans="3:15" x14ac:dyDescent="0.3">
      <c r="C40" s="157" t="str">
        <f>+'APUS-PALACIO'!E638</f>
        <v>6.1.1</v>
      </c>
      <c r="D40" s="154" t="str">
        <f>+'APUS-PALACIO'!A645</f>
        <v>FER.029</v>
      </c>
      <c r="E40" s="160" t="str">
        <f>+'APUS-PALACIO'!B645</f>
        <v>Soldadura PVC 1/4 galón</v>
      </c>
      <c r="F40" s="154">
        <f>+'APUS-PALACIO'!C645</f>
        <v>0</v>
      </c>
      <c r="G40" s="154">
        <f>+'APUS-PALACIO'!D645</f>
        <v>0</v>
      </c>
      <c r="H40" s="154">
        <f>+'APUS-PALACIO'!E645</f>
        <v>0</v>
      </c>
      <c r="I40" s="154" t="str">
        <f>+'APUS-PALACIO'!F645</f>
        <v>und</v>
      </c>
      <c r="J40" s="154">
        <f>+'APUS-PALACIO'!G645</f>
        <v>1.4999999999999999E-2</v>
      </c>
      <c r="K40" s="154">
        <f>+'APUS-PALACIO'!H645</f>
        <v>0</v>
      </c>
      <c r="L40" s="154">
        <f>+'APUS-PALACIO'!I645</f>
        <v>75900</v>
      </c>
      <c r="M40" s="192">
        <f>+'APUS-PALACIO'!J645</f>
        <v>1138.5</v>
      </c>
      <c r="N40" s="194">
        <f t="shared" si="2"/>
        <v>15</v>
      </c>
      <c r="O40" s="194">
        <f t="shared" si="1"/>
        <v>17077.5</v>
      </c>
    </row>
    <row r="41" spans="3:15" x14ac:dyDescent="0.3">
      <c r="C41" s="157" t="e">
        <f>+'APUS-PALACIO'!#REF!</f>
        <v>#REF!</v>
      </c>
      <c r="D41" s="154" t="e">
        <f>+'APUS-PALACIO'!#REF!</f>
        <v>#REF!</v>
      </c>
      <c r="E41" s="160" t="e">
        <f>+'APUS-PALACIO'!#REF!</f>
        <v>#REF!</v>
      </c>
      <c r="F41" s="154" t="e">
        <f>+'APUS-PALACIO'!#REF!</f>
        <v>#REF!</v>
      </c>
      <c r="G41" s="154" t="e">
        <f>+'APUS-PALACIO'!#REF!</f>
        <v>#REF!</v>
      </c>
      <c r="H41" s="154" t="e">
        <f>+'APUS-PALACIO'!#REF!</f>
        <v>#REF!</v>
      </c>
      <c r="I41" s="154" t="e">
        <f>+'APUS-PALACIO'!#REF!</f>
        <v>#REF!</v>
      </c>
      <c r="J41" s="154" t="e">
        <f>+'APUS-PALACIO'!#REF!</f>
        <v>#REF!</v>
      </c>
      <c r="K41" s="154" t="e">
        <f>+'APUS-PALACIO'!#REF!</f>
        <v>#REF!</v>
      </c>
      <c r="L41" s="154" t="e">
        <f>+'APUS-PALACIO'!#REF!</f>
        <v>#REF!</v>
      </c>
      <c r="M41" s="192" t="e">
        <f>+'APUS-PALACIO'!#REF!</f>
        <v>#REF!</v>
      </c>
      <c r="N41" s="194" t="e">
        <f t="shared" si="2"/>
        <v>#REF!</v>
      </c>
      <c r="O41" s="194" t="e">
        <f t="shared" si="1"/>
        <v>#REF!</v>
      </c>
    </row>
    <row r="42" spans="3:15" x14ac:dyDescent="0.3">
      <c r="C42" s="157" t="e">
        <f>+'APUS-PALACIO'!#REF!</f>
        <v>#REF!</v>
      </c>
      <c r="D42" s="154" t="e">
        <f>+'APUS-PALACIO'!#REF!</f>
        <v>#REF!</v>
      </c>
      <c r="E42" s="160" t="e">
        <f>+'APUS-PALACIO'!#REF!</f>
        <v>#REF!</v>
      </c>
      <c r="F42" s="154" t="e">
        <f>+'APUS-PALACIO'!#REF!</f>
        <v>#REF!</v>
      </c>
      <c r="G42" s="154" t="e">
        <f>+'APUS-PALACIO'!#REF!</f>
        <v>#REF!</v>
      </c>
      <c r="H42" s="154" t="e">
        <f>+'APUS-PALACIO'!#REF!</f>
        <v>#REF!</v>
      </c>
      <c r="I42" s="154" t="e">
        <f>+'APUS-PALACIO'!#REF!</f>
        <v>#REF!</v>
      </c>
      <c r="J42" s="154" t="e">
        <f>+'APUS-PALACIO'!#REF!</f>
        <v>#REF!</v>
      </c>
      <c r="K42" s="154" t="e">
        <f>+'APUS-PALACIO'!#REF!</f>
        <v>#REF!</v>
      </c>
      <c r="L42" s="154" t="e">
        <f>+'APUS-PALACIO'!#REF!</f>
        <v>#REF!</v>
      </c>
      <c r="M42" s="192" t="e">
        <f>+'APUS-PALACIO'!#REF!</f>
        <v>#REF!</v>
      </c>
      <c r="N42" s="194" t="e">
        <f t="shared" si="2"/>
        <v>#REF!</v>
      </c>
      <c r="O42" s="194" t="e">
        <f t="shared" si="1"/>
        <v>#REF!</v>
      </c>
    </row>
    <row r="43" spans="3:15" x14ac:dyDescent="0.3">
      <c r="C43" s="157" t="e">
        <f>+'APUS-PALACIO'!#REF!</f>
        <v>#REF!</v>
      </c>
      <c r="D43" s="154" t="e">
        <f>+'APUS-PALACIO'!#REF!</f>
        <v>#REF!</v>
      </c>
      <c r="E43" s="160" t="e">
        <f>+'APUS-PALACIO'!#REF!</f>
        <v>#REF!</v>
      </c>
      <c r="F43" s="154" t="e">
        <f>+'APUS-PALACIO'!#REF!</f>
        <v>#REF!</v>
      </c>
      <c r="G43" s="154" t="e">
        <f>+'APUS-PALACIO'!#REF!</f>
        <v>#REF!</v>
      </c>
      <c r="H43" s="154" t="e">
        <f>+'APUS-PALACIO'!#REF!</f>
        <v>#REF!</v>
      </c>
      <c r="I43" s="154" t="e">
        <f>+'APUS-PALACIO'!#REF!</f>
        <v>#REF!</v>
      </c>
      <c r="J43" s="154" t="e">
        <f>+'APUS-PALACIO'!#REF!</f>
        <v>#REF!</v>
      </c>
      <c r="K43" s="154" t="e">
        <f>+'APUS-PALACIO'!#REF!</f>
        <v>#REF!</v>
      </c>
      <c r="L43" s="154" t="e">
        <f>+'APUS-PALACIO'!#REF!</f>
        <v>#REF!</v>
      </c>
      <c r="M43" s="192" t="e">
        <f>+'APUS-PALACIO'!#REF!</f>
        <v>#REF!</v>
      </c>
      <c r="N43" s="194" t="e">
        <f t="shared" si="2"/>
        <v>#REF!</v>
      </c>
      <c r="O43" s="194" t="e">
        <f t="shared" si="1"/>
        <v>#REF!</v>
      </c>
    </row>
    <row r="44" spans="3:15" x14ac:dyDescent="0.3">
      <c r="C44" s="157" t="e">
        <f>+'APUS-PALACIO'!#REF!</f>
        <v>#REF!</v>
      </c>
      <c r="D44" s="154" t="e">
        <f>+'APUS-PALACIO'!#REF!</f>
        <v>#REF!</v>
      </c>
      <c r="E44" s="160" t="e">
        <f>+'APUS-PALACIO'!#REF!</f>
        <v>#REF!</v>
      </c>
      <c r="F44" s="154" t="e">
        <f>+'APUS-PALACIO'!#REF!</f>
        <v>#REF!</v>
      </c>
      <c r="G44" s="154" t="e">
        <f>+'APUS-PALACIO'!#REF!</f>
        <v>#REF!</v>
      </c>
      <c r="H44" s="154" t="e">
        <f>+'APUS-PALACIO'!#REF!</f>
        <v>#REF!</v>
      </c>
      <c r="I44" s="154" t="e">
        <f>+'APUS-PALACIO'!#REF!</f>
        <v>#REF!</v>
      </c>
      <c r="J44" s="154" t="e">
        <f>+'APUS-PALACIO'!#REF!</f>
        <v>#REF!</v>
      </c>
      <c r="K44" s="154" t="e">
        <f>+'APUS-PALACIO'!#REF!</f>
        <v>#REF!</v>
      </c>
      <c r="L44" s="154" t="e">
        <f>+'APUS-PALACIO'!#REF!</f>
        <v>#REF!</v>
      </c>
      <c r="M44" s="192" t="e">
        <f>+'APUS-PALACIO'!#REF!</f>
        <v>#REF!</v>
      </c>
      <c r="N44" s="194" t="e">
        <f t="shared" si="2"/>
        <v>#REF!</v>
      </c>
      <c r="O44" s="194" t="e">
        <f t="shared" si="1"/>
        <v>#REF!</v>
      </c>
    </row>
    <row r="45" spans="3:15" x14ac:dyDescent="0.3">
      <c r="C45" s="157" t="str">
        <f>+'APUS-PALACIO'!E670</f>
        <v>6.2.1</v>
      </c>
      <c r="D45" s="154" t="str">
        <f>+'APUS-PALACIO'!A674</f>
        <v>TAF.001</v>
      </c>
      <c r="E45" s="160" t="str">
        <f>+'APUS-PALACIO'!B674</f>
        <v>Tubo PVC presión RDE 9 diámetro 1/2"</v>
      </c>
      <c r="F45" s="154">
        <f>+'APUS-PALACIO'!C674</f>
        <v>0</v>
      </c>
      <c r="G45" s="154">
        <f>+'APUS-PALACIO'!D674</f>
        <v>0</v>
      </c>
      <c r="H45" s="154">
        <f>+'APUS-PALACIO'!E674</f>
        <v>0</v>
      </c>
      <c r="I45" s="154" t="str">
        <f>+'APUS-PALACIO'!F674</f>
        <v>m</v>
      </c>
      <c r="J45" s="154">
        <f>+'APUS-PALACIO'!G674</f>
        <v>0.8</v>
      </c>
      <c r="K45" s="154">
        <f>+'APUS-PALACIO'!H674</f>
        <v>0</v>
      </c>
      <c r="L45" s="154">
        <f>+'APUS-PALACIO'!I674</f>
        <v>2640</v>
      </c>
      <c r="M45" s="192">
        <f>+'APUS-PALACIO'!J674</f>
        <v>2112</v>
      </c>
      <c r="N45" s="194">
        <f t="shared" si="2"/>
        <v>3</v>
      </c>
      <c r="O45" s="194">
        <f t="shared" si="1"/>
        <v>6336</v>
      </c>
    </row>
    <row r="46" spans="3:15" x14ac:dyDescent="0.3">
      <c r="C46" s="157" t="str">
        <f>+'APUS-PALACIO'!E670</f>
        <v>6.2.1</v>
      </c>
      <c r="D46" s="154" t="str">
        <f>+'APUS-PALACIO'!A675</f>
        <v>FER.030</v>
      </c>
      <c r="E46" s="160" t="str">
        <f>+'APUS-PALACIO'!B675</f>
        <v>Limpiador PVC 1/4 galón</v>
      </c>
      <c r="F46" s="154">
        <f>+'APUS-PALACIO'!C675</f>
        <v>0</v>
      </c>
      <c r="G46" s="154">
        <f>+'APUS-PALACIO'!D675</f>
        <v>0</v>
      </c>
      <c r="H46" s="154">
        <f>+'APUS-PALACIO'!E675</f>
        <v>0</v>
      </c>
      <c r="I46" s="154" t="str">
        <f>+'APUS-PALACIO'!F675</f>
        <v>und</v>
      </c>
      <c r="J46" s="154">
        <f>+'APUS-PALACIO'!G675</f>
        <v>0.01</v>
      </c>
      <c r="K46" s="154">
        <f>+'APUS-PALACIO'!H675</f>
        <v>0</v>
      </c>
      <c r="L46" s="154">
        <f>+'APUS-PALACIO'!I675</f>
        <v>35860</v>
      </c>
      <c r="M46" s="192">
        <f>+'APUS-PALACIO'!J675</f>
        <v>358.6</v>
      </c>
      <c r="N46" s="194">
        <f t="shared" si="2"/>
        <v>3</v>
      </c>
      <c r="O46" s="194">
        <f t="shared" si="1"/>
        <v>1075.8000000000002</v>
      </c>
    </row>
    <row r="47" spans="3:15" x14ac:dyDescent="0.3">
      <c r="C47" s="157" t="str">
        <f>+'APUS-PALACIO'!E670</f>
        <v>6.2.1</v>
      </c>
      <c r="D47" s="154" t="str">
        <f>+'APUS-PALACIO'!A676</f>
        <v>FER.029</v>
      </c>
      <c r="E47" s="160" t="str">
        <f>+'APUS-PALACIO'!B676</f>
        <v>Soldadura PVC 1/4 galón</v>
      </c>
      <c r="F47" s="154">
        <f>+'APUS-PALACIO'!C676</f>
        <v>0</v>
      </c>
      <c r="G47" s="154">
        <f>+'APUS-PALACIO'!D676</f>
        <v>0</v>
      </c>
      <c r="H47" s="154">
        <f>+'APUS-PALACIO'!E676</f>
        <v>0</v>
      </c>
      <c r="I47" s="154" t="str">
        <f>+'APUS-PALACIO'!F676</f>
        <v>und</v>
      </c>
      <c r="J47" s="154">
        <f>+'APUS-PALACIO'!G676</f>
        <v>0.01</v>
      </c>
      <c r="K47" s="154">
        <f>+'APUS-PALACIO'!H676</f>
        <v>0</v>
      </c>
      <c r="L47" s="154">
        <f>+'APUS-PALACIO'!I676</f>
        <v>75900</v>
      </c>
      <c r="M47" s="192">
        <f>+'APUS-PALACIO'!J676</f>
        <v>759</v>
      </c>
      <c r="N47" s="194">
        <f t="shared" si="2"/>
        <v>3</v>
      </c>
      <c r="O47" s="194">
        <f t="shared" si="1"/>
        <v>2277</v>
      </c>
    </row>
    <row r="48" spans="3:15" ht="28.8" x14ac:dyDescent="0.3">
      <c r="C48" s="157" t="str">
        <f>+'APUS-PALACIO'!E670</f>
        <v>6.2.1</v>
      </c>
      <c r="D48" s="154" t="str">
        <f>+'APUS-PALACIO'!A677</f>
        <v>AAF.048</v>
      </c>
      <c r="E48" s="160" t="str">
        <f>+'APUS-PALACIO'!B677</f>
        <v>Accesorios para instalación de punto hidraulico de 1/2"</v>
      </c>
      <c r="F48" s="154">
        <f>+'APUS-PALACIO'!C677</f>
        <v>0</v>
      </c>
      <c r="G48" s="154">
        <f>+'APUS-PALACIO'!D677</f>
        <v>0</v>
      </c>
      <c r="H48" s="154">
        <f>+'APUS-PALACIO'!E677</f>
        <v>0</v>
      </c>
      <c r="I48" s="154" t="str">
        <f>+'APUS-PALACIO'!F677</f>
        <v>und</v>
      </c>
      <c r="J48" s="154">
        <f>+'APUS-PALACIO'!G677</f>
        <v>1</v>
      </c>
      <c r="K48" s="154">
        <f>+'APUS-PALACIO'!H677</f>
        <v>0</v>
      </c>
      <c r="L48" s="154">
        <f>+'APUS-PALACIO'!I677</f>
        <v>11119.39</v>
      </c>
      <c r="M48" s="192">
        <f>+'APUS-PALACIO'!J677</f>
        <v>11119.39</v>
      </c>
      <c r="N48" s="194">
        <f t="shared" si="2"/>
        <v>3</v>
      </c>
      <c r="O48" s="194">
        <f t="shared" si="1"/>
        <v>33358.17</v>
      </c>
    </row>
    <row r="49" spans="3:15" x14ac:dyDescent="0.3">
      <c r="C49" s="157" t="str">
        <f>+'APUS-PALACIO'!E670</f>
        <v>6.2.1</v>
      </c>
      <c r="D49" s="154" t="str">
        <f>+'APUS-PALACIO'!A678</f>
        <v>FER.031</v>
      </c>
      <c r="E49" s="160" t="str">
        <f>+'APUS-PALACIO'!B678</f>
        <v>Cinta teflón 1/2"x10m</v>
      </c>
      <c r="F49" s="154">
        <f>+'APUS-PALACIO'!C678</f>
        <v>0</v>
      </c>
      <c r="G49" s="154">
        <f>+'APUS-PALACIO'!D678</f>
        <v>0</v>
      </c>
      <c r="H49" s="154">
        <f>+'APUS-PALACIO'!E678</f>
        <v>0</v>
      </c>
      <c r="I49" s="154" t="str">
        <f>+'APUS-PALACIO'!F678</f>
        <v>und</v>
      </c>
      <c r="J49" s="154">
        <f>+'APUS-PALACIO'!G678</f>
        <v>0.6</v>
      </c>
      <c r="K49" s="154">
        <f>+'APUS-PALACIO'!H678</f>
        <v>0</v>
      </c>
      <c r="L49" s="154">
        <f>+'APUS-PALACIO'!I678</f>
        <v>2970.0000000000005</v>
      </c>
      <c r="M49" s="192">
        <f>+'APUS-PALACIO'!J678</f>
        <v>1782.0000000000002</v>
      </c>
      <c r="N49" s="194">
        <f t="shared" si="2"/>
        <v>3</v>
      </c>
      <c r="O49" s="194">
        <f t="shared" si="1"/>
        <v>5346.0000000000009</v>
      </c>
    </row>
    <row r="50" spans="3:15" x14ac:dyDescent="0.3">
      <c r="C50" s="157" t="str">
        <f>+'APUS-PALACIO'!E702</f>
        <v>6.2.2</v>
      </c>
      <c r="D50" s="154" t="str">
        <f>+'APUS-PALACIO'!A706</f>
        <v>FER.031</v>
      </c>
      <c r="E50" s="160" t="str">
        <f>+'APUS-PALACIO'!B706</f>
        <v>Cinta teflón 1/2"x10m</v>
      </c>
      <c r="F50" s="154">
        <f>+'APUS-PALACIO'!C706</f>
        <v>0</v>
      </c>
      <c r="G50" s="154">
        <f>+'APUS-PALACIO'!D706</f>
        <v>0</v>
      </c>
      <c r="H50" s="154">
        <f>+'APUS-PALACIO'!E706</f>
        <v>0</v>
      </c>
      <c r="I50" s="154" t="str">
        <f>+'APUS-PALACIO'!F706</f>
        <v>und</v>
      </c>
      <c r="J50" s="154">
        <f>+'APUS-PALACIO'!G706</f>
        <v>0.04</v>
      </c>
      <c r="K50" s="154">
        <f>+'APUS-PALACIO'!H706</f>
        <v>0</v>
      </c>
      <c r="L50" s="154">
        <f>+'APUS-PALACIO'!I706</f>
        <v>2970.0000000000005</v>
      </c>
      <c r="M50" s="192">
        <f>+'APUS-PALACIO'!J706</f>
        <v>118.80000000000003</v>
      </c>
      <c r="N50" s="194">
        <f t="shared" si="2"/>
        <v>2</v>
      </c>
      <c r="O50" s="194">
        <f t="shared" si="1"/>
        <v>237.60000000000005</v>
      </c>
    </row>
    <row r="51" spans="3:15" x14ac:dyDescent="0.3">
      <c r="C51" s="157" t="str">
        <f>+'APUS-PALACIO'!E731</f>
        <v>7.1.1</v>
      </c>
      <c r="D51" s="154" t="str">
        <f>+'APUS-PALACIO'!A735</f>
        <v>TAS.003</v>
      </c>
      <c r="E51" s="160" t="str">
        <f>+'APUS-PALACIO'!B735</f>
        <v>Tubería PVC sanitaria de 2"</v>
      </c>
      <c r="F51" s="154">
        <f>+'APUS-PALACIO'!C735</f>
        <v>0</v>
      </c>
      <c r="G51" s="154">
        <f>+'APUS-PALACIO'!D735</f>
        <v>0</v>
      </c>
      <c r="H51" s="154">
        <f>+'APUS-PALACIO'!E735</f>
        <v>0</v>
      </c>
      <c r="I51" s="154" t="str">
        <f>+'APUS-PALACIO'!F735</f>
        <v>m</v>
      </c>
      <c r="J51" s="154">
        <f>+'APUS-PALACIO'!G735</f>
        <v>1</v>
      </c>
      <c r="K51" s="154">
        <f>+'APUS-PALACIO'!H735</f>
        <v>0</v>
      </c>
      <c r="L51" s="154">
        <f>+'APUS-PALACIO'!I735</f>
        <v>9020</v>
      </c>
      <c r="M51" s="192">
        <f>+'APUS-PALACIO'!J735</f>
        <v>9020</v>
      </c>
      <c r="N51" s="194">
        <f t="shared" si="2"/>
        <v>8</v>
      </c>
      <c r="O51" s="194">
        <f t="shared" si="1"/>
        <v>72160</v>
      </c>
    </row>
    <row r="52" spans="3:15" x14ac:dyDescent="0.3">
      <c r="C52" s="157" t="str">
        <f>+'APUS-PALACIO'!E731</f>
        <v>7.1.1</v>
      </c>
      <c r="D52" s="154" t="str">
        <f>+'APUS-PALACIO'!A736</f>
        <v>FER.030</v>
      </c>
      <c r="E52" s="160" t="str">
        <f>+'APUS-PALACIO'!B736</f>
        <v>Limpiador PVC 1/4 galón</v>
      </c>
      <c r="F52" s="154">
        <f>+'APUS-PALACIO'!C736</f>
        <v>0</v>
      </c>
      <c r="G52" s="154">
        <f>+'APUS-PALACIO'!D736</f>
        <v>0</v>
      </c>
      <c r="H52" s="154">
        <f>+'APUS-PALACIO'!E736</f>
        <v>0</v>
      </c>
      <c r="I52" s="154" t="str">
        <f>+'APUS-PALACIO'!F736</f>
        <v>und</v>
      </c>
      <c r="J52" s="154">
        <f>+'APUS-PALACIO'!G736</f>
        <v>0.04</v>
      </c>
      <c r="K52" s="154">
        <f>+'APUS-PALACIO'!H736</f>
        <v>0</v>
      </c>
      <c r="L52" s="154">
        <f>+'APUS-PALACIO'!I736</f>
        <v>35860</v>
      </c>
      <c r="M52" s="192">
        <f>+'APUS-PALACIO'!J736</f>
        <v>1434.4</v>
      </c>
      <c r="N52" s="194">
        <f t="shared" si="2"/>
        <v>8</v>
      </c>
      <c r="O52" s="194">
        <f t="shared" si="1"/>
        <v>11475.2</v>
      </c>
    </row>
    <row r="53" spans="3:15" ht="28.8" x14ac:dyDescent="0.3">
      <c r="C53" s="157" t="str">
        <f>+'APUS-PALACIO'!E731</f>
        <v>7.1.1</v>
      </c>
      <c r="D53" s="154" t="str">
        <f>+'APUS-PALACIO'!A737</f>
        <v>AAS.005</v>
      </c>
      <c r="E53" s="160" t="str">
        <f>+'APUS-PALACIO'!B737</f>
        <v>Accesorios para instalación de red sanitaria de 2"</v>
      </c>
      <c r="F53" s="154">
        <f>+'APUS-PALACIO'!C737</f>
        <v>0</v>
      </c>
      <c r="G53" s="154">
        <f>+'APUS-PALACIO'!D737</f>
        <v>0</v>
      </c>
      <c r="H53" s="154">
        <f>+'APUS-PALACIO'!E737</f>
        <v>0</v>
      </c>
      <c r="I53" s="154" t="str">
        <f>+'APUS-PALACIO'!F737</f>
        <v>und</v>
      </c>
      <c r="J53" s="154">
        <f>+'APUS-PALACIO'!G737</f>
        <v>1</v>
      </c>
      <c r="K53" s="154">
        <f>+'APUS-PALACIO'!H737</f>
        <v>0</v>
      </c>
      <c r="L53" s="154">
        <f>+'APUS-PALACIO'!I737</f>
        <v>4188.1000000000004</v>
      </c>
      <c r="M53" s="192">
        <f>+'APUS-PALACIO'!J737</f>
        <v>4188.1000000000004</v>
      </c>
      <c r="N53" s="194">
        <f t="shared" si="2"/>
        <v>8</v>
      </c>
      <c r="O53" s="194">
        <f t="shared" si="1"/>
        <v>33504.800000000003</v>
      </c>
    </row>
    <row r="54" spans="3:15" x14ac:dyDescent="0.3">
      <c r="C54" s="157" t="str">
        <f>+'APUS-PALACIO'!E731</f>
        <v>7.1.1</v>
      </c>
      <c r="D54" s="154" t="str">
        <f>+'APUS-PALACIO'!A738</f>
        <v>FER.029</v>
      </c>
      <c r="E54" s="160" t="str">
        <f>+'APUS-PALACIO'!B738</f>
        <v>Soldadura PVC 1/4 galón</v>
      </c>
      <c r="F54" s="154">
        <f>+'APUS-PALACIO'!C738</f>
        <v>0</v>
      </c>
      <c r="G54" s="154">
        <f>+'APUS-PALACIO'!D738</f>
        <v>0</v>
      </c>
      <c r="H54" s="154">
        <f>+'APUS-PALACIO'!E738</f>
        <v>0</v>
      </c>
      <c r="I54" s="154" t="str">
        <f>+'APUS-PALACIO'!F738</f>
        <v>und</v>
      </c>
      <c r="J54" s="154">
        <f>+'APUS-PALACIO'!G738</f>
        <v>0.04</v>
      </c>
      <c r="K54" s="154">
        <f>+'APUS-PALACIO'!H738</f>
        <v>0</v>
      </c>
      <c r="L54" s="154">
        <f>+'APUS-PALACIO'!I738</f>
        <v>75900</v>
      </c>
      <c r="M54" s="192">
        <f>+'APUS-PALACIO'!J738</f>
        <v>3036</v>
      </c>
      <c r="N54" s="194">
        <f t="shared" si="2"/>
        <v>8</v>
      </c>
      <c r="O54" s="194">
        <f t="shared" si="1"/>
        <v>24288</v>
      </c>
    </row>
    <row r="55" spans="3:15" x14ac:dyDescent="0.3">
      <c r="C55" s="157" t="str">
        <f>+'APUS-PALACIO'!E762</f>
        <v>7.1.2</v>
      </c>
      <c r="D55" s="154" t="str">
        <f>+'APUS-PALACIO'!A766</f>
        <v>TAS.004</v>
      </c>
      <c r="E55" s="160" t="str">
        <f>+'APUS-PALACIO'!B766</f>
        <v>Tubería PVC sanitaria de 4"</v>
      </c>
      <c r="F55" s="154">
        <f>+'APUS-PALACIO'!C766</f>
        <v>0</v>
      </c>
      <c r="G55" s="154">
        <f>+'APUS-PALACIO'!D766</f>
        <v>0</v>
      </c>
      <c r="H55" s="154">
        <f>+'APUS-PALACIO'!E766</f>
        <v>0</v>
      </c>
      <c r="I55" s="154" t="str">
        <f>+'APUS-PALACIO'!F766</f>
        <v>m</v>
      </c>
      <c r="J55" s="154">
        <f>+'APUS-PALACIO'!G766</f>
        <v>1</v>
      </c>
      <c r="K55" s="154">
        <f>+'APUS-PALACIO'!H766</f>
        <v>0</v>
      </c>
      <c r="L55" s="154">
        <f>+'APUS-PALACIO'!I766</f>
        <v>18810</v>
      </c>
      <c r="M55" s="192">
        <f>+'APUS-PALACIO'!J766</f>
        <v>18810</v>
      </c>
      <c r="N55" s="194">
        <f t="shared" si="2"/>
        <v>4</v>
      </c>
      <c r="O55" s="194">
        <f t="shared" si="1"/>
        <v>75240</v>
      </c>
    </row>
    <row r="56" spans="3:15" x14ac:dyDescent="0.3">
      <c r="C56" s="157" t="str">
        <f>+'APUS-PALACIO'!E762</f>
        <v>7.1.2</v>
      </c>
      <c r="D56" s="154" t="str">
        <f>+'APUS-PALACIO'!A767</f>
        <v>FER.030</v>
      </c>
      <c r="E56" s="160" t="str">
        <f>+'APUS-PALACIO'!B767</f>
        <v>Limpiador PVC 1/4 galón</v>
      </c>
      <c r="F56" s="154">
        <f>+'APUS-PALACIO'!C767</f>
        <v>0</v>
      </c>
      <c r="G56" s="154">
        <f>+'APUS-PALACIO'!D767</f>
        <v>0</v>
      </c>
      <c r="H56" s="154">
        <f>+'APUS-PALACIO'!E767</f>
        <v>0</v>
      </c>
      <c r="I56" s="154" t="str">
        <f>+'APUS-PALACIO'!F767</f>
        <v>und</v>
      </c>
      <c r="J56" s="154">
        <f>+'APUS-PALACIO'!G767</f>
        <v>0.04</v>
      </c>
      <c r="K56" s="154">
        <f>+'APUS-PALACIO'!H767</f>
        <v>0</v>
      </c>
      <c r="L56" s="154">
        <f>+'APUS-PALACIO'!I767</f>
        <v>35860</v>
      </c>
      <c r="M56" s="192">
        <f>+'APUS-PALACIO'!J767</f>
        <v>1434.4</v>
      </c>
      <c r="N56" s="194">
        <f t="shared" si="2"/>
        <v>4</v>
      </c>
      <c r="O56" s="194">
        <f t="shared" si="1"/>
        <v>5737.6</v>
      </c>
    </row>
    <row r="57" spans="3:15" ht="28.8" x14ac:dyDescent="0.3">
      <c r="C57" s="157" t="str">
        <f>+'APUS-PALACIO'!E762</f>
        <v>7.1.2</v>
      </c>
      <c r="D57" s="154" t="str">
        <f>+'APUS-PALACIO'!A768</f>
        <v>AAS.006</v>
      </c>
      <c r="E57" s="160" t="str">
        <f>+'APUS-PALACIO'!B768</f>
        <v>Accesorios para instalación de red sanitaria de 4"</v>
      </c>
      <c r="F57" s="154">
        <f>+'APUS-PALACIO'!C768</f>
        <v>0</v>
      </c>
      <c r="G57" s="154">
        <f>+'APUS-PALACIO'!D768</f>
        <v>0</v>
      </c>
      <c r="H57" s="154">
        <f>+'APUS-PALACIO'!E768</f>
        <v>0</v>
      </c>
      <c r="I57" s="154" t="str">
        <f>+'APUS-PALACIO'!F768</f>
        <v>und</v>
      </c>
      <c r="J57" s="154">
        <f>+'APUS-PALACIO'!G768</f>
        <v>1</v>
      </c>
      <c r="K57" s="154">
        <f>+'APUS-PALACIO'!H768</f>
        <v>0</v>
      </c>
      <c r="L57" s="154">
        <f>+'APUS-PALACIO'!I768</f>
        <v>17139.89</v>
      </c>
      <c r="M57" s="192">
        <f>+'APUS-PALACIO'!J768</f>
        <v>17139.89</v>
      </c>
      <c r="N57" s="194">
        <f t="shared" si="2"/>
        <v>4</v>
      </c>
      <c r="O57" s="194">
        <f t="shared" si="1"/>
        <v>68559.56</v>
      </c>
    </row>
    <row r="58" spans="3:15" x14ac:dyDescent="0.3">
      <c r="C58" s="157" t="str">
        <f>+'APUS-PALACIO'!E762</f>
        <v>7.1.2</v>
      </c>
      <c r="D58" s="154" t="str">
        <f>+'APUS-PALACIO'!A769</f>
        <v>FER.029</v>
      </c>
      <c r="E58" s="160" t="str">
        <f>+'APUS-PALACIO'!B769</f>
        <v>Soldadura PVC 1/4 galón</v>
      </c>
      <c r="F58" s="154">
        <f>+'APUS-PALACIO'!C769</f>
        <v>0</v>
      </c>
      <c r="G58" s="154">
        <f>+'APUS-PALACIO'!D769</f>
        <v>0</v>
      </c>
      <c r="H58" s="154">
        <f>+'APUS-PALACIO'!E769</f>
        <v>0</v>
      </c>
      <c r="I58" s="154" t="str">
        <f>+'APUS-PALACIO'!F769</f>
        <v>und</v>
      </c>
      <c r="J58" s="154">
        <f>+'APUS-PALACIO'!G769</f>
        <v>0.04</v>
      </c>
      <c r="K58" s="154">
        <f>+'APUS-PALACIO'!H769</f>
        <v>0</v>
      </c>
      <c r="L58" s="154">
        <f>+'APUS-PALACIO'!I769</f>
        <v>75900</v>
      </c>
      <c r="M58" s="192">
        <f>+'APUS-PALACIO'!J769</f>
        <v>3036</v>
      </c>
      <c r="N58" s="194">
        <f t="shared" si="2"/>
        <v>4</v>
      </c>
      <c r="O58" s="194">
        <f t="shared" si="1"/>
        <v>12144</v>
      </c>
    </row>
    <row r="59" spans="3:15" x14ac:dyDescent="0.3">
      <c r="C59" s="157" t="str">
        <f>+'APUS-PALACIO'!E793</f>
        <v>7.1.3</v>
      </c>
      <c r="D59" s="154" t="str">
        <f>+'APUS-PALACIO'!A797</f>
        <v>TVE.001</v>
      </c>
      <c r="E59" s="160" t="str">
        <f>+'APUS-PALACIO'!B797</f>
        <v>Tubería PVC ventilación de 2"</v>
      </c>
      <c r="F59" s="154">
        <f>+'APUS-PALACIO'!C797</f>
        <v>0</v>
      </c>
      <c r="G59" s="154">
        <f>+'APUS-PALACIO'!D797</f>
        <v>0</v>
      </c>
      <c r="H59" s="154">
        <f>+'APUS-PALACIO'!E797</f>
        <v>0</v>
      </c>
      <c r="I59" s="154" t="str">
        <f>+'APUS-PALACIO'!F797</f>
        <v>m</v>
      </c>
      <c r="J59" s="154">
        <f>+'APUS-PALACIO'!G797</f>
        <v>1</v>
      </c>
      <c r="K59" s="154">
        <f>+'APUS-PALACIO'!H797</f>
        <v>0</v>
      </c>
      <c r="L59" s="154">
        <f>+'APUS-PALACIO'!I797</f>
        <v>7021.666666666667</v>
      </c>
      <c r="M59" s="192">
        <f>+'APUS-PALACIO'!J797</f>
        <v>7021.666666666667</v>
      </c>
      <c r="N59" s="194">
        <f t="shared" si="2"/>
        <v>6</v>
      </c>
      <c r="O59" s="194">
        <f t="shared" si="1"/>
        <v>42130</v>
      </c>
    </row>
    <row r="60" spans="3:15" x14ac:dyDescent="0.3">
      <c r="C60" s="157" t="str">
        <f>+'APUS-PALACIO'!E793</f>
        <v>7.1.3</v>
      </c>
      <c r="D60" s="154" t="str">
        <f>+'APUS-PALACIO'!A798</f>
        <v>FER.030</v>
      </c>
      <c r="E60" s="160" t="str">
        <f>+'APUS-PALACIO'!B798</f>
        <v>Limpiador PVC 1/4 galón</v>
      </c>
      <c r="F60" s="154">
        <f>+'APUS-PALACIO'!C798</f>
        <v>0</v>
      </c>
      <c r="G60" s="154">
        <f>+'APUS-PALACIO'!D798</f>
        <v>0</v>
      </c>
      <c r="H60" s="154">
        <f>+'APUS-PALACIO'!E798</f>
        <v>0</v>
      </c>
      <c r="I60" s="154" t="str">
        <f>+'APUS-PALACIO'!F798</f>
        <v>und</v>
      </c>
      <c r="J60" s="154">
        <f>+'APUS-PALACIO'!G798</f>
        <v>0.04</v>
      </c>
      <c r="K60" s="154">
        <f>+'APUS-PALACIO'!H798</f>
        <v>0</v>
      </c>
      <c r="L60" s="154">
        <f>+'APUS-PALACIO'!I798</f>
        <v>35860</v>
      </c>
      <c r="M60" s="192">
        <f>+'APUS-PALACIO'!J798</f>
        <v>1434.4</v>
      </c>
      <c r="N60" s="194">
        <f t="shared" si="2"/>
        <v>6</v>
      </c>
      <c r="O60" s="194">
        <f t="shared" si="1"/>
        <v>8606.4000000000015</v>
      </c>
    </row>
    <row r="61" spans="3:15" ht="28.8" x14ac:dyDescent="0.3">
      <c r="C61" s="157" t="str">
        <f>+'APUS-PALACIO'!E793</f>
        <v>7.1.3</v>
      </c>
      <c r="D61" s="154" t="str">
        <f>+'APUS-PALACIO'!A799</f>
        <v>AVE.001</v>
      </c>
      <c r="E61" s="160" t="str">
        <f>+'APUS-PALACIO'!B799</f>
        <v>Accesorios para instalación de red ventilación de 2"</v>
      </c>
      <c r="F61" s="154">
        <f>+'APUS-PALACIO'!C799</f>
        <v>0</v>
      </c>
      <c r="G61" s="154">
        <f>+'APUS-PALACIO'!D799</f>
        <v>0</v>
      </c>
      <c r="H61" s="154">
        <f>+'APUS-PALACIO'!E799</f>
        <v>0</v>
      </c>
      <c r="I61" s="154" t="str">
        <f>+'APUS-PALACIO'!F799</f>
        <v>und</v>
      </c>
      <c r="J61" s="154">
        <f>+'APUS-PALACIO'!G799</f>
        <v>1</v>
      </c>
      <c r="K61" s="154">
        <f>+'APUS-PALACIO'!H799</f>
        <v>0</v>
      </c>
      <c r="L61" s="154">
        <f>+'APUS-PALACIO'!I799</f>
        <v>3288.93</v>
      </c>
      <c r="M61" s="192">
        <f>+'APUS-PALACIO'!J799</f>
        <v>3288.93</v>
      </c>
      <c r="N61" s="194">
        <f t="shared" si="2"/>
        <v>6</v>
      </c>
      <c r="O61" s="194">
        <f t="shared" si="1"/>
        <v>19733.579999999998</v>
      </c>
    </row>
    <row r="62" spans="3:15" x14ac:dyDescent="0.3">
      <c r="C62" s="157" t="str">
        <f>+'APUS-PALACIO'!E793</f>
        <v>7.1.3</v>
      </c>
      <c r="D62" s="154" t="str">
        <f>+'APUS-PALACIO'!A800</f>
        <v>FER.029</v>
      </c>
      <c r="E62" s="160" t="str">
        <f>+'APUS-PALACIO'!B800</f>
        <v>Soldadura PVC 1/4 galón</v>
      </c>
      <c r="F62" s="154">
        <f>+'APUS-PALACIO'!C800</f>
        <v>0</v>
      </c>
      <c r="G62" s="154">
        <f>+'APUS-PALACIO'!D800</f>
        <v>0</v>
      </c>
      <c r="H62" s="154">
        <f>+'APUS-PALACIO'!E800</f>
        <v>0</v>
      </c>
      <c r="I62" s="154" t="str">
        <f>+'APUS-PALACIO'!F800</f>
        <v>und</v>
      </c>
      <c r="J62" s="154">
        <f>+'APUS-PALACIO'!G800</f>
        <v>0.04</v>
      </c>
      <c r="K62" s="154">
        <f>+'APUS-PALACIO'!H800</f>
        <v>0</v>
      </c>
      <c r="L62" s="154">
        <f>+'APUS-PALACIO'!I800</f>
        <v>75900</v>
      </c>
      <c r="M62" s="192">
        <f>+'APUS-PALACIO'!J800</f>
        <v>3036</v>
      </c>
      <c r="N62" s="194">
        <f t="shared" si="2"/>
        <v>6</v>
      </c>
      <c r="O62" s="194">
        <f t="shared" si="1"/>
        <v>18216</v>
      </c>
    </row>
    <row r="63" spans="3:15" x14ac:dyDescent="0.3">
      <c r="C63" s="157" t="str">
        <f>+'APUS-PALACIO'!E825</f>
        <v>7.1.4</v>
      </c>
      <c r="D63" s="154" t="str">
        <f>+'APUS-PALACIO'!A829</f>
        <v>TVE.002</v>
      </c>
      <c r="E63" s="160" t="str">
        <f>+'APUS-PALACIO'!B829</f>
        <v>Tubería PVC ventilación de 3"</v>
      </c>
      <c r="F63" s="154">
        <f>+'APUS-PALACIO'!C829</f>
        <v>0</v>
      </c>
      <c r="G63" s="154">
        <f>+'APUS-PALACIO'!D829</f>
        <v>0</v>
      </c>
      <c r="H63" s="154">
        <f>+'APUS-PALACIO'!E829</f>
        <v>0</v>
      </c>
      <c r="I63" s="154" t="str">
        <f>+'APUS-PALACIO'!F829</f>
        <v>m</v>
      </c>
      <c r="J63" s="154">
        <f>+'APUS-PALACIO'!G829</f>
        <v>1</v>
      </c>
      <c r="K63" s="154">
        <f>+'APUS-PALACIO'!H829</f>
        <v>0</v>
      </c>
      <c r="L63" s="154">
        <f>+'APUS-PALACIO'!I829</f>
        <v>9240</v>
      </c>
      <c r="M63" s="192">
        <f>+'APUS-PALACIO'!J829</f>
        <v>9240</v>
      </c>
      <c r="N63" s="194">
        <f t="shared" si="2"/>
        <v>4</v>
      </c>
      <c r="O63" s="194">
        <f t="shared" si="1"/>
        <v>36960</v>
      </c>
    </row>
    <row r="64" spans="3:15" x14ac:dyDescent="0.3">
      <c r="C64" s="157" t="str">
        <f>+'APUS-PALACIO'!E825</f>
        <v>7.1.4</v>
      </c>
      <c r="D64" s="154" t="str">
        <f>+'APUS-PALACIO'!A830</f>
        <v>FER.030</v>
      </c>
      <c r="E64" s="160" t="str">
        <f>+'APUS-PALACIO'!B830</f>
        <v>Limpiador PVC 1/4 galón</v>
      </c>
      <c r="F64" s="154">
        <f>+'APUS-PALACIO'!C830</f>
        <v>0</v>
      </c>
      <c r="G64" s="154">
        <f>+'APUS-PALACIO'!D830</f>
        <v>0</v>
      </c>
      <c r="H64" s="154">
        <f>+'APUS-PALACIO'!E830</f>
        <v>0</v>
      </c>
      <c r="I64" s="154" t="str">
        <f>+'APUS-PALACIO'!F830</f>
        <v>und</v>
      </c>
      <c r="J64" s="154">
        <f>+'APUS-PALACIO'!G830</f>
        <v>0.04</v>
      </c>
      <c r="K64" s="154">
        <f>+'APUS-PALACIO'!H830</f>
        <v>0</v>
      </c>
      <c r="L64" s="154">
        <f>+'APUS-PALACIO'!I830</f>
        <v>35860</v>
      </c>
      <c r="M64" s="192">
        <f>+'APUS-PALACIO'!J830</f>
        <v>1434.4</v>
      </c>
      <c r="N64" s="194">
        <f t="shared" si="2"/>
        <v>4</v>
      </c>
      <c r="O64" s="194">
        <f t="shared" si="1"/>
        <v>5737.6</v>
      </c>
    </row>
    <row r="65" spans="3:15" ht="28.8" x14ac:dyDescent="0.3">
      <c r="C65" s="157" t="str">
        <f>+'APUS-PALACIO'!E825</f>
        <v>7.1.4</v>
      </c>
      <c r="D65" s="154" t="str">
        <f>+'APUS-PALACIO'!A831</f>
        <v>AVE.002</v>
      </c>
      <c r="E65" s="160" t="str">
        <f>+'APUS-PALACIO'!B831</f>
        <v>Accesorios para instalación de red ventilación de 3"</v>
      </c>
      <c r="F65" s="154">
        <f>+'APUS-PALACIO'!C831</f>
        <v>0</v>
      </c>
      <c r="G65" s="154">
        <f>+'APUS-PALACIO'!D831</f>
        <v>0</v>
      </c>
      <c r="H65" s="154">
        <f>+'APUS-PALACIO'!E831</f>
        <v>0</v>
      </c>
      <c r="I65" s="154" t="str">
        <f>+'APUS-PALACIO'!F831</f>
        <v>und</v>
      </c>
      <c r="J65" s="154">
        <f>+'APUS-PALACIO'!G831</f>
        <v>1</v>
      </c>
      <c r="K65" s="154">
        <f>+'APUS-PALACIO'!H831</f>
        <v>0</v>
      </c>
      <c r="L65" s="154">
        <f>+'APUS-PALACIO'!I831</f>
        <v>4489.76</v>
      </c>
      <c r="M65" s="192">
        <f>+'APUS-PALACIO'!J831</f>
        <v>4489.76</v>
      </c>
      <c r="N65" s="194">
        <f t="shared" si="2"/>
        <v>4</v>
      </c>
      <c r="O65" s="194">
        <f t="shared" si="1"/>
        <v>17959.04</v>
      </c>
    </row>
    <row r="66" spans="3:15" x14ac:dyDescent="0.3">
      <c r="C66" s="157" t="str">
        <f>+'APUS-PALACIO'!E825</f>
        <v>7.1.4</v>
      </c>
      <c r="D66" s="154" t="str">
        <f>+'APUS-PALACIO'!A832</f>
        <v>FER.029</v>
      </c>
      <c r="E66" s="160" t="str">
        <f>+'APUS-PALACIO'!B832</f>
        <v>Soldadura PVC 1/4 galón</v>
      </c>
      <c r="F66" s="154">
        <f>+'APUS-PALACIO'!C832</f>
        <v>0</v>
      </c>
      <c r="G66" s="154">
        <f>+'APUS-PALACIO'!D832</f>
        <v>0</v>
      </c>
      <c r="H66" s="154">
        <f>+'APUS-PALACIO'!E832</f>
        <v>0</v>
      </c>
      <c r="I66" s="154" t="str">
        <f>+'APUS-PALACIO'!F832</f>
        <v>und</v>
      </c>
      <c r="J66" s="154">
        <f>+'APUS-PALACIO'!G832</f>
        <v>0.04</v>
      </c>
      <c r="K66" s="154">
        <f>+'APUS-PALACIO'!H832</f>
        <v>0</v>
      </c>
      <c r="L66" s="154">
        <f>+'APUS-PALACIO'!I832</f>
        <v>75900</v>
      </c>
      <c r="M66" s="192">
        <f>+'APUS-PALACIO'!J832</f>
        <v>3036</v>
      </c>
      <c r="N66" s="194">
        <f t="shared" si="2"/>
        <v>4</v>
      </c>
      <c r="O66" s="194">
        <f t="shared" si="1"/>
        <v>12144</v>
      </c>
    </row>
    <row r="67" spans="3:15" x14ac:dyDescent="0.3">
      <c r="C67" s="157" t="str">
        <f>+'APUS-PALACIO'!E857</f>
        <v>7.2.1</v>
      </c>
      <c r="D67" s="154" t="str">
        <f>+'APUS-PALACIO'!A861</f>
        <v>TAS.003</v>
      </c>
      <c r="E67" s="160" t="str">
        <f>+'APUS-PALACIO'!B861</f>
        <v>Tubería PVC sanitaria de 2"</v>
      </c>
      <c r="F67" s="154">
        <f>+'APUS-PALACIO'!C861</f>
        <v>0</v>
      </c>
      <c r="G67" s="154">
        <f>+'APUS-PALACIO'!D861</f>
        <v>0</v>
      </c>
      <c r="H67" s="154">
        <f>+'APUS-PALACIO'!E861</f>
        <v>0</v>
      </c>
      <c r="I67" s="154" t="str">
        <f>+'APUS-PALACIO'!F861</f>
        <v>m</v>
      </c>
      <c r="J67" s="154">
        <f>+'APUS-PALACIO'!G861</f>
        <v>1.2</v>
      </c>
      <c r="K67" s="154">
        <f>+'APUS-PALACIO'!H861</f>
        <v>0</v>
      </c>
      <c r="L67" s="154">
        <f>+'APUS-PALACIO'!I861</f>
        <v>9020</v>
      </c>
      <c r="M67" s="192">
        <f>+'APUS-PALACIO'!J861</f>
        <v>10824</v>
      </c>
      <c r="N67" s="194">
        <f t="shared" ref="N67:N94" si="3">+VLOOKUP(C67,PRESUPUESTO,4,FALSE)</f>
        <v>1</v>
      </c>
      <c r="O67" s="194">
        <f t="shared" si="1"/>
        <v>10824</v>
      </c>
    </row>
    <row r="68" spans="3:15" x14ac:dyDescent="0.3">
      <c r="C68" s="157" t="str">
        <f>+'APUS-PALACIO'!E857</f>
        <v>7.2.1</v>
      </c>
      <c r="D68" s="154" t="str">
        <f>+'APUS-PALACIO'!A862</f>
        <v>FER.030</v>
      </c>
      <c r="E68" s="160" t="str">
        <f>+'APUS-PALACIO'!B862</f>
        <v>Limpiador PVC 1/4 galón</v>
      </c>
      <c r="F68" s="154">
        <f>+'APUS-PALACIO'!C862</f>
        <v>0</v>
      </c>
      <c r="G68" s="154">
        <f>+'APUS-PALACIO'!D862</f>
        <v>0</v>
      </c>
      <c r="H68" s="154">
        <f>+'APUS-PALACIO'!E862</f>
        <v>0</v>
      </c>
      <c r="I68" s="154" t="str">
        <f>+'APUS-PALACIO'!F862</f>
        <v>und</v>
      </c>
      <c r="J68" s="154">
        <f>+'APUS-PALACIO'!G862</f>
        <v>0.04</v>
      </c>
      <c r="K68" s="154">
        <f>+'APUS-PALACIO'!H862</f>
        <v>0</v>
      </c>
      <c r="L68" s="154">
        <f>+'APUS-PALACIO'!I862</f>
        <v>35860</v>
      </c>
      <c r="M68" s="192">
        <f>+'APUS-PALACIO'!J862</f>
        <v>1434.4</v>
      </c>
      <c r="N68" s="194">
        <f t="shared" si="3"/>
        <v>1</v>
      </c>
      <c r="O68" s="194">
        <f t="shared" ref="O68:O127" si="4">+N68*M68</f>
        <v>1434.4</v>
      </c>
    </row>
    <row r="69" spans="3:15" ht="28.8" x14ac:dyDescent="0.3">
      <c r="C69" s="157" t="str">
        <f>+'APUS-PALACIO'!E857</f>
        <v>7.2.1</v>
      </c>
      <c r="D69" s="154" t="str">
        <f>+'APUS-PALACIO'!A863</f>
        <v>AAS.005</v>
      </c>
      <c r="E69" s="160" t="str">
        <f>+'APUS-PALACIO'!B863</f>
        <v>Accesorios para instalación de red sanitaria de 2"</v>
      </c>
      <c r="F69" s="154">
        <f>+'APUS-PALACIO'!C863</f>
        <v>0</v>
      </c>
      <c r="G69" s="154">
        <f>+'APUS-PALACIO'!D863</f>
        <v>0</v>
      </c>
      <c r="H69" s="154">
        <f>+'APUS-PALACIO'!E863</f>
        <v>0</v>
      </c>
      <c r="I69" s="154" t="str">
        <f>+'APUS-PALACIO'!F863</f>
        <v>und</v>
      </c>
      <c r="J69" s="154">
        <f>+'APUS-PALACIO'!G863</f>
        <v>1</v>
      </c>
      <c r="K69" s="154">
        <f>+'APUS-PALACIO'!H863</f>
        <v>0</v>
      </c>
      <c r="L69" s="154">
        <f>+'APUS-PALACIO'!I863</f>
        <v>4188.1000000000004</v>
      </c>
      <c r="M69" s="192">
        <f>+'APUS-PALACIO'!J863</f>
        <v>4188.1000000000004</v>
      </c>
      <c r="N69" s="194">
        <f t="shared" si="3"/>
        <v>1</v>
      </c>
      <c r="O69" s="194">
        <f t="shared" si="4"/>
        <v>4188.1000000000004</v>
      </c>
    </row>
    <row r="70" spans="3:15" x14ac:dyDescent="0.3">
      <c r="C70" s="157" t="str">
        <f>+'APUS-PALACIO'!E857</f>
        <v>7.2.1</v>
      </c>
      <c r="D70" s="154" t="str">
        <f>+'APUS-PALACIO'!A864</f>
        <v>FER.029</v>
      </c>
      <c r="E70" s="160" t="str">
        <f>+'APUS-PALACIO'!B864</f>
        <v>Soldadura PVC 1/4 galón</v>
      </c>
      <c r="F70" s="154">
        <f>+'APUS-PALACIO'!C864</f>
        <v>0</v>
      </c>
      <c r="G70" s="154">
        <f>+'APUS-PALACIO'!D864</f>
        <v>0</v>
      </c>
      <c r="H70" s="154">
        <f>+'APUS-PALACIO'!E864</f>
        <v>0</v>
      </c>
      <c r="I70" s="154" t="str">
        <f>+'APUS-PALACIO'!F864</f>
        <v>und</v>
      </c>
      <c r="J70" s="154">
        <f>+'APUS-PALACIO'!G864</f>
        <v>0.04</v>
      </c>
      <c r="K70" s="154">
        <f>+'APUS-PALACIO'!H864</f>
        <v>0</v>
      </c>
      <c r="L70" s="154">
        <f>+'APUS-PALACIO'!I864</f>
        <v>75900</v>
      </c>
      <c r="M70" s="192">
        <f>+'APUS-PALACIO'!J864</f>
        <v>3036</v>
      </c>
      <c r="N70" s="194">
        <f t="shared" si="3"/>
        <v>1</v>
      </c>
      <c r="O70" s="194">
        <f t="shared" si="4"/>
        <v>3036</v>
      </c>
    </row>
    <row r="71" spans="3:15" x14ac:dyDescent="0.3">
      <c r="C71" s="157" t="str">
        <f>+'APUS-PALACIO'!E888</f>
        <v>7.2.2</v>
      </c>
      <c r="D71" s="154" t="str">
        <f>+'APUS-PALACIO'!A892</f>
        <v>TAS.004</v>
      </c>
      <c r="E71" s="160" t="str">
        <f>+'APUS-PALACIO'!B892</f>
        <v>Tubería PVC sanitaria de 4"</v>
      </c>
      <c r="F71" s="154">
        <f>+'APUS-PALACIO'!C892</f>
        <v>0</v>
      </c>
      <c r="G71" s="154">
        <f>+'APUS-PALACIO'!D892</f>
        <v>0</v>
      </c>
      <c r="H71" s="154">
        <f>+'APUS-PALACIO'!E892</f>
        <v>0</v>
      </c>
      <c r="I71" s="154" t="str">
        <f>+'APUS-PALACIO'!F892</f>
        <v>m</v>
      </c>
      <c r="J71" s="154">
        <f>+'APUS-PALACIO'!G892</f>
        <v>1.2</v>
      </c>
      <c r="K71" s="154">
        <f>+'APUS-PALACIO'!H892</f>
        <v>0</v>
      </c>
      <c r="L71" s="154">
        <f>+'APUS-PALACIO'!I892</f>
        <v>18810</v>
      </c>
      <c r="M71" s="192">
        <f>+'APUS-PALACIO'!J892</f>
        <v>22572</v>
      </c>
      <c r="N71" s="194">
        <f t="shared" si="3"/>
        <v>1</v>
      </c>
      <c r="O71" s="194">
        <f t="shared" si="4"/>
        <v>22572</v>
      </c>
    </row>
    <row r="72" spans="3:15" x14ac:dyDescent="0.3">
      <c r="C72" s="157" t="str">
        <f>+'APUS-PALACIO'!E888</f>
        <v>7.2.2</v>
      </c>
      <c r="D72" s="154" t="str">
        <f>+'APUS-PALACIO'!A893</f>
        <v>FER.030</v>
      </c>
      <c r="E72" s="160" t="str">
        <f>+'APUS-PALACIO'!B893</f>
        <v>Limpiador PVC 1/4 galón</v>
      </c>
      <c r="F72" s="154">
        <f>+'APUS-PALACIO'!C893</f>
        <v>0</v>
      </c>
      <c r="G72" s="154">
        <f>+'APUS-PALACIO'!D893</f>
        <v>0</v>
      </c>
      <c r="H72" s="154">
        <f>+'APUS-PALACIO'!E893</f>
        <v>0</v>
      </c>
      <c r="I72" s="154" t="str">
        <f>+'APUS-PALACIO'!F893</f>
        <v>und</v>
      </c>
      <c r="J72" s="154">
        <f>+'APUS-PALACIO'!G893</f>
        <v>0.04</v>
      </c>
      <c r="K72" s="154">
        <f>+'APUS-PALACIO'!H893</f>
        <v>0</v>
      </c>
      <c r="L72" s="154">
        <f>+'APUS-PALACIO'!I893</f>
        <v>35860</v>
      </c>
      <c r="M72" s="192">
        <f>+'APUS-PALACIO'!J893</f>
        <v>1434.4</v>
      </c>
      <c r="N72" s="194">
        <f t="shared" si="3"/>
        <v>1</v>
      </c>
      <c r="O72" s="194">
        <f t="shared" si="4"/>
        <v>1434.4</v>
      </c>
    </row>
    <row r="73" spans="3:15" ht="28.8" x14ac:dyDescent="0.3">
      <c r="C73" s="157" t="str">
        <f>+'APUS-PALACIO'!E888</f>
        <v>7.2.2</v>
      </c>
      <c r="D73" s="154" t="str">
        <f>+'APUS-PALACIO'!A894</f>
        <v>AAS.006</v>
      </c>
      <c r="E73" s="160" t="str">
        <f>+'APUS-PALACIO'!B894</f>
        <v>Accesorios para instalación de red sanitaria de 4"</v>
      </c>
      <c r="F73" s="154">
        <f>+'APUS-PALACIO'!C894</f>
        <v>0</v>
      </c>
      <c r="G73" s="154">
        <f>+'APUS-PALACIO'!D894</f>
        <v>0</v>
      </c>
      <c r="H73" s="154">
        <f>+'APUS-PALACIO'!E894</f>
        <v>0</v>
      </c>
      <c r="I73" s="154" t="str">
        <f>+'APUS-PALACIO'!F894</f>
        <v>und</v>
      </c>
      <c r="J73" s="154">
        <f>+'APUS-PALACIO'!G894</f>
        <v>1</v>
      </c>
      <c r="K73" s="154">
        <f>+'APUS-PALACIO'!H894</f>
        <v>0</v>
      </c>
      <c r="L73" s="154">
        <f>+'APUS-PALACIO'!I894</f>
        <v>17139.89</v>
      </c>
      <c r="M73" s="192">
        <f>+'APUS-PALACIO'!J894</f>
        <v>17139.89</v>
      </c>
      <c r="N73" s="194">
        <f t="shared" si="3"/>
        <v>1</v>
      </c>
      <c r="O73" s="194">
        <f t="shared" si="4"/>
        <v>17139.89</v>
      </c>
    </row>
    <row r="74" spans="3:15" x14ac:dyDescent="0.3">
      <c r="C74" s="157" t="str">
        <f>+'APUS-PALACIO'!E888</f>
        <v>7.2.2</v>
      </c>
      <c r="D74" s="154" t="str">
        <f>+'APUS-PALACIO'!A895</f>
        <v>FER.029</v>
      </c>
      <c r="E74" s="160" t="str">
        <f>+'APUS-PALACIO'!B895</f>
        <v>Soldadura PVC 1/4 galón</v>
      </c>
      <c r="F74" s="154">
        <f>+'APUS-PALACIO'!C895</f>
        <v>0</v>
      </c>
      <c r="G74" s="154">
        <f>+'APUS-PALACIO'!D895</f>
        <v>0</v>
      </c>
      <c r="H74" s="154">
        <f>+'APUS-PALACIO'!E895</f>
        <v>0</v>
      </c>
      <c r="I74" s="154" t="str">
        <f>+'APUS-PALACIO'!F895</f>
        <v>und</v>
      </c>
      <c r="J74" s="154">
        <f>+'APUS-PALACIO'!G895</f>
        <v>0.04</v>
      </c>
      <c r="K74" s="154">
        <f>+'APUS-PALACIO'!H895</f>
        <v>0</v>
      </c>
      <c r="L74" s="154">
        <f>+'APUS-PALACIO'!I895</f>
        <v>75900</v>
      </c>
      <c r="M74" s="192">
        <f>+'APUS-PALACIO'!J895</f>
        <v>3036</v>
      </c>
      <c r="N74" s="194">
        <f t="shared" si="3"/>
        <v>1</v>
      </c>
      <c r="O74" s="194">
        <f t="shared" si="4"/>
        <v>3036</v>
      </c>
    </row>
    <row r="75" spans="3:15" x14ac:dyDescent="0.3">
      <c r="C75" s="157" t="str">
        <f>+'APUS-PALACIO'!E919</f>
        <v>7.2.3</v>
      </c>
      <c r="D75" s="154" t="str">
        <f>+'APUS-PALACIO'!A923</f>
        <v>TVE.001</v>
      </c>
      <c r="E75" s="160" t="str">
        <f>+'APUS-PALACIO'!B923</f>
        <v>Tubería PVC ventilación de 2"</v>
      </c>
      <c r="F75" s="154">
        <f>+'APUS-PALACIO'!C923</f>
        <v>0</v>
      </c>
      <c r="G75" s="154">
        <f>+'APUS-PALACIO'!D923</f>
        <v>0</v>
      </c>
      <c r="H75" s="154">
        <f>+'APUS-PALACIO'!E923</f>
        <v>0</v>
      </c>
      <c r="I75" s="154" t="str">
        <f>+'APUS-PALACIO'!F923</f>
        <v>m</v>
      </c>
      <c r="J75" s="154">
        <f>+'APUS-PALACIO'!G923</f>
        <v>1</v>
      </c>
      <c r="K75" s="154">
        <f>+'APUS-PALACIO'!H923</f>
        <v>0</v>
      </c>
      <c r="L75" s="154">
        <f>+'APUS-PALACIO'!I923</f>
        <v>7021.666666666667</v>
      </c>
      <c r="M75" s="192">
        <f>+'APUS-PALACIO'!J923</f>
        <v>7021.666666666667</v>
      </c>
      <c r="N75" s="194">
        <f t="shared" si="3"/>
        <v>8</v>
      </c>
      <c r="O75" s="194">
        <f t="shared" si="4"/>
        <v>56173.333333333336</v>
      </c>
    </row>
    <row r="76" spans="3:15" x14ac:dyDescent="0.3">
      <c r="C76" s="157" t="str">
        <f>+'APUS-PALACIO'!E919</f>
        <v>7.2.3</v>
      </c>
      <c r="D76" s="154" t="str">
        <f>+'APUS-PALACIO'!A924</f>
        <v>FER.030</v>
      </c>
      <c r="E76" s="160" t="str">
        <f>+'APUS-PALACIO'!B924</f>
        <v>Limpiador PVC 1/4 galón</v>
      </c>
      <c r="F76" s="154">
        <f>+'APUS-PALACIO'!C924</f>
        <v>0</v>
      </c>
      <c r="G76" s="154">
        <f>+'APUS-PALACIO'!D924</f>
        <v>0</v>
      </c>
      <c r="H76" s="154">
        <f>+'APUS-PALACIO'!E924</f>
        <v>0</v>
      </c>
      <c r="I76" s="154" t="str">
        <f>+'APUS-PALACIO'!F924</f>
        <v>und</v>
      </c>
      <c r="J76" s="154">
        <f>+'APUS-PALACIO'!G924</f>
        <v>0.04</v>
      </c>
      <c r="K76" s="154">
        <f>+'APUS-PALACIO'!H924</f>
        <v>0</v>
      </c>
      <c r="L76" s="154">
        <f>+'APUS-PALACIO'!I924</f>
        <v>35860</v>
      </c>
      <c r="M76" s="192">
        <f>+'APUS-PALACIO'!J924</f>
        <v>1434.4</v>
      </c>
      <c r="N76" s="194">
        <f t="shared" si="3"/>
        <v>8</v>
      </c>
      <c r="O76" s="194">
        <f t="shared" si="4"/>
        <v>11475.2</v>
      </c>
    </row>
    <row r="77" spans="3:15" ht="28.8" x14ac:dyDescent="0.3">
      <c r="C77" s="157" t="str">
        <f>+'APUS-PALACIO'!E919</f>
        <v>7.2.3</v>
      </c>
      <c r="D77" s="154" t="str">
        <f>+'APUS-PALACIO'!A925</f>
        <v>AVE.001</v>
      </c>
      <c r="E77" s="160" t="str">
        <f>+'APUS-PALACIO'!B925</f>
        <v>Accesorios para instalación de red ventilación de 2"</v>
      </c>
      <c r="F77" s="154">
        <f>+'APUS-PALACIO'!C925</f>
        <v>0</v>
      </c>
      <c r="G77" s="154">
        <f>+'APUS-PALACIO'!D925</f>
        <v>0</v>
      </c>
      <c r="H77" s="154">
        <f>+'APUS-PALACIO'!E925</f>
        <v>0</v>
      </c>
      <c r="I77" s="154" t="str">
        <f>+'APUS-PALACIO'!F925</f>
        <v>und</v>
      </c>
      <c r="J77" s="154">
        <f>+'APUS-PALACIO'!G925</f>
        <v>1</v>
      </c>
      <c r="K77" s="154">
        <f>+'APUS-PALACIO'!H925</f>
        <v>0</v>
      </c>
      <c r="L77" s="154">
        <f>+'APUS-PALACIO'!I925</f>
        <v>3288.93</v>
      </c>
      <c r="M77" s="192">
        <f>+'APUS-PALACIO'!J925</f>
        <v>3288.93</v>
      </c>
      <c r="N77" s="194">
        <f t="shared" si="3"/>
        <v>8</v>
      </c>
      <c r="O77" s="194">
        <f t="shared" si="4"/>
        <v>26311.439999999999</v>
      </c>
    </row>
    <row r="78" spans="3:15" x14ac:dyDescent="0.3">
      <c r="C78" s="157" t="str">
        <f>+'APUS-PALACIO'!E919</f>
        <v>7.2.3</v>
      </c>
      <c r="D78" s="154" t="str">
        <f>+'APUS-PALACIO'!A926</f>
        <v>FER.029</v>
      </c>
      <c r="E78" s="160" t="str">
        <f>+'APUS-PALACIO'!B926</f>
        <v>Soldadura PVC 1/4 galón</v>
      </c>
      <c r="F78" s="154">
        <f>+'APUS-PALACIO'!C926</f>
        <v>0</v>
      </c>
      <c r="G78" s="154">
        <f>+'APUS-PALACIO'!D926</f>
        <v>0</v>
      </c>
      <c r="H78" s="154">
        <f>+'APUS-PALACIO'!E926</f>
        <v>0</v>
      </c>
      <c r="I78" s="154" t="str">
        <f>+'APUS-PALACIO'!F926</f>
        <v>und</v>
      </c>
      <c r="J78" s="154">
        <f>+'APUS-PALACIO'!G926</f>
        <v>0.04</v>
      </c>
      <c r="K78" s="154">
        <f>+'APUS-PALACIO'!H926</f>
        <v>0</v>
      </c>
      <c r="L78" s="154">
        <f>+'APUS-PALACIO'!I926</f>
        <v>75900</v>
      </c>
      <c r="M78" s="192">
        <f>+'APUS-PALACIO'!J926</f>
        <v>3036</v>
      </c>
      <c r="N78" s="194">
        <f t="shared" si="3"/>
        <v>8</v>
      </c>
      <c r="O78" s="194">
        <f t="shared" si="4"/>
        <v>24288</v>
      </c>
    </row>
    <row r="79" spans="3:15" x14ac:dyDescent="0.3">
      <c r="C79" s="157" t="str">
        <f>+'APUS-PALACIO'!E951</f>
        <v>8.1.1</v>
      </c>
      <c r="D79" s="154" t="str">
        <f>+'APUS-PALACIO'!A955</f>
        <v>FER.012</v>
      </c>
      <c r="E79" s="160" t="str">
        <f>+'APUS-PALACIO'!B955</f>
        <v>Ladrillo común recocido (20x10x6 cm)</v>
      </c>
      <c r="F79" s="154">
        <f>+'APUS-PALACIO'!C955</f>
        <v>0</v>
      </c>
      <c r="G79" s="154">
        <f>+'APUS-PALACIO'!D955</f>
        <v>0</v>
      </c>
      <c r="H79" s="154">
        <f>+'APUS-PALACIO'!E955</f>
        <v>0</v>
      </c>
      <c r="I79" s="154" t="str">
        <f>+'APUS-PALACIO'!F955</f>
        <v>und</v>
      </c>
      <c r="J79" s="154">
        <f>+'APUS-PALACIO'!G955</f>
        <v>84</v>
      </c>
      <c r="K79" s="154">
        <f>+'APUS-PALACIO'!H955</f>
        <v>0</v>
      </c>
      <c r="L79" s="154">
        <f>+'APUS-PALACIO'!I955</f>
        <v>1430.0000000000002</v>
      </c>
      <c r="M79" s="192">
        <f>+'APUS-PALACIO'!J955</f>
        <v>120120.00000000001</v>
      </c>
      <c r="N79" s="194">
        <f t="shared" si="3"/>
        <v>1</v>
      </c>
      <c r="O79" s="194">
        <f t="shared" si="4"/>
        <v>120120.00000000001</v>
      </c>
    </row>
    <row r="80" spans="3:15" x14ac:dyDescent="0.3">
      <c r="C80" s="157" t="str">
        <f>+'APUS-PALACIO'!E951</f>
        <v>8.1.1</v>
      </c>
      <c r="D80" s="154" t="str">
        <f>+'APUS-PALACIO'!A956</f>
        <v>FER.024</v>
      </c>
      <c r="E80" s="160" t="str">
        <f>+'APUS-PALACIO'!B956</f>
        <v>Alambre negro # 17</v>
      </c>
      <c r="F80" s="154">
        <f>+'APUS-PALACIO'!C956</f>
        <v>0</v>
      </c>
      <c r="G80" s="154">
        <f>+'APUS-PALACIO'!D956</f>
        <v>0</v>
      </c>
      <c r="H80" s="154">
        <f>+'APUS-PALACIO'!E956</f>
        <v>0</v>
      </c>
      <c r="I80" s="154" t="str">
        <f>+'APUS-PALACIO'!F956</f>
        <v>kg</v>
      </c>
      <c r="J80" s="154">
        <f>+'APUS-PALACIO'!G956</f>
        <v>0.45</v>
      </c>
      <c r="K80" s="154">
        <f>+'APUS-PALACIO'!H956</f>
        <v>0</v>
      </c>
      <c r="L80" s="154">
        <f>+'APUS-PALACIO'!I956</f>
        <v>9515</v>
      </c>
      <c r="M80" s="192">
        <f>+'APUS-PALACIO'!J956</f>
        <v>4281.75</v>
      </c>
      <c r="N80" s="194">
        <f t="shared" si="3"/>
        <v>1</v>
      </c>
      <c r="O80" s="194">
        <f t="shared" si="4"/>
        <v>4281.75</v>
      </c>
    </row>
    <row r="81" spans="3:15" ht="28.8" x14ac:dyDescent="0.3">
      <c r="C81" s="157" t="str">
        <f>+'APUS-PALACIO'!E951</f>
        <v>8.1.1</v>
      </c>
      <c r="D81" s="154" t="str">
        <f>+'APUS-PALACIO'!A957</f>
        <v>MET.001</v>
      </c>
      <c r="E81" s="160" t="str">
        <f>+'APUS-PALACIO'!B957</f>
        <v>Acero de refuerzo de 4200 kg/cm2, PDR-60</v>
      </c>
      <c r="F81" s="154">
        <f>+'APUS-PALACIO'!C957</f>
        <v>0</v>
      </c>
      <c r="G81" s="154">
        <f>+'APUS-PALACIO'!D957</f>
        <v>0</v>
      </c>
      <c r="H81" s="154">
        <f>+'APUS-PALACIO'!E957</f>
        <v>0</v>
      </c>
      <c r="I81" s="154" t="str">
        <f>+'APUS-PALACIO'!F957</f>
        <v>kg</v>
      </c>
      <c r="J81" s="154">
        <f>+'APUS-PALACIO'!G957</f>
        <v>4.4800000000000004</v>
      </c>
      <c r="K81" s="154">
        <f>+'APUS-PALACIO'!H957</f>
        <v>0</v>
      </c>
      <c r="L81" s="154">
        <f>+'APUS-PALACIO'!I957</f>
        <v>5830.0000000000009</v>
      </c>
      <c r="M81" s="192">
        <f>+'APUS-PALACIO'!J957</f>
        <v>26118.400000000005</v>
      </c>
      <c r="N81" s="194">
        <f t="shared" si="3"/>
        <v>1</v>
      </c>
      <c r="O81" s="194">
        <f t="shared" si="4"/>
        <v>26118.400000000005</v>
      </c>
    </row>
    <row r="82" spans="3:15" x14ac:dyDescent="0.3">
      <c r="C82" s="157" t="str">
        <f>+'APUS-PALACIO'!E951</f>
        <v>8.1.1</v>
      </c>
      <c r="D82" s="154" t="str">
        <f>+'APUS-PALACIO'!A958</f>
        <v>CON.014</v>
      </c>
      <c r="E82" s="160" t="str">
        <f>+'APUS-PALACIO'!B958</f>
        <v>Mortero 1:2 mezclado en sitio</v>
      </c>
      <c r="F82" s="154">
        <f>+'APUS-PALACIO'!C958</f>
        <v>0</v>
      </c>
      <c r="G82" s="154">
        <f>+'APUS-PALACIO'!D958</f>
        <v>0</v>
      </c>
      <c r="H82" s="154">
        <f>+'APUS-PALACIO'!E958</f>
        <v>0</v>
      </c>
      <c r="I82" s="154" t="str">
        <f>+'APUS-PALACIO'!F958</f>
        <v>m³</v>
      </c>
      <c r="J82" s="154">
        <f>+'APUS-PALACIO'!G958</f>
        <v>0.02</v>
      </c>
      <c r="K82" s="154">
        <f>+'APUS-PALACIO'!H958</f>
        <v>0</v>
      </c>
      <c r="L82" s="154">
        <f>+'APUS-PALACIO'!I958</f>
        <v>750932</v>
      </c>
      <c r="M82" s="192">
        <f>+'APUS-PALACIO'!J958</f>
        <v>15018.64</v>
      </c>
      <c r="N82" s="194">
        <f t="shared" si="3"/>
        <v>1</v>
      </c>
      <c r="O82" s="194">
        <f t="shared" si="4"/>
        <v>15018.64</v>
      </c>
    </row>
    <row r="83" spans="3:15" x14ac:dyDescent="0.3">
      <c r="C83" s="157" t="str">
        <f>+'APUS-PALACIO'!E951</f>
        <v>8.1.1</v>
      </c>
      <c r="D83" s="154" t="str">
        <f>+'APUS-PALACIO'!A959</f>
        <v>CON.004</v>
      </c>
      <c r="E83" s="160" t="str">
        <f>+'APUS-PALACIO'!B959</f>
        <v>Concreto 3000 PSI mezclado en sitio</v>
      </c>
      <c r="F83" s="154">
        <f>+'APUS-PALACIO'!C959</f>
        <v>0</v>
      </c>
      <c r="G83" s="154">
        <f>+'APUS-PALACIO'!D959</f>
        <v>0</v>
      </c>
      <c r="H83" s="154">
        <f>+'APUS-PALACIO'!E959</f>
        <v>0</v>
      </c>
      <c r="I83" s="154" t="str">
        <f>+'APUS-PALACIO'!F959</f>
        <v>m³</v>
      </c>
      <c r="J83" s="154">
        <f>+'APUS-PALACIO'!G959</f>
        <v>0.17</v>
      </c>
      <c r="K83" s="154">
        <f>+'APUS-PALACIO'!H959</f>
        <v>0</v>
      </c>
      <c r="L83" s="154">
        <f>+'APUS-PALACIO'!I959</f>
        <v>620942</v>
      </c>
      <c r="M83" s="192">
        <f>+'APUS-PALACIO'!J959</f>
        <v>105560.14000000001</v>
      </c>
      <c r="N83" s="194">
        <f t="shared" si="3"/>
        <v>1</v>
      </c>
      <c r="O83" s="194">
        <f t="shared" si="4"/>
        <v>105560.14000000001</v>
      </c>
    </row>
    <row r="84" spans="3:15" ht="28.8" x14ac:dyDescent="0.3">
      <c r="C84" s="157" t="str">
        <f>+'APUS-PALACIO'!E984</f>
        <v>9.1.1</v>
      </c>
      <c r="D84" s="154" t="str">
        <f>+'APUS-PALACIO'!A988</f>
        <v>ABN.078</v>
      </c>
      <c r="E84" s="160" t="str">
        <f>+'APUS-PALACIO'!B988</f>
        <v>Griferia para lavamanos ultra ahorradora monocontrol</v>
      </c>
      <c r="F84" s="154">
        <f>+'APUS-PALACIO'!C988</f>
        <v>0</v>
      </c>
      <c r="G84" s="154">
        <f>+'APUS-PALACIO'!D988</f>
        <v>0</v>
      </c>
      <c r="H84" s="154">
        <f>+'APUS-PALACIO'!E988</f>
        <v>0</v>
      </c>
      <c r="I84" s="154" t="str">
        <f>+'APUS-PALACIO'!F988</f>
        <v>und</v>
      </c>
      <c r="J84" s="154">
        <f>+'APUS-PALACIO'!G988</f>
        <v>1</v>
      </c>
      <c r="K84" s="154">
        <f>+'APUS-PALACIO'!H988</f>
        <v>0</v>
      </c>
      <c r="L84" s="154">
        <f>+'APUS-PALACIO'!I988</f>
        <v>194590.00000000003</v>
      </c>
      <c r="M84" s="192">
        <f>+'APUS-PALACIO'!J988</f>
        <v>194590.00000000003</v>
      </c>
      <c r="N84" s="194">
        <f t="shared" si="3"/>
        <v>1</v>
      </c>
      <c r="O84" s="194">
        <f t="shared" si="4"/>
        <v>194590.00000000003</v>
      </c>
    </row>
    <row r="85" spans="3:15" x14ac:dyDescent="0.3">
      <c r="C85" s="157" t="str">
        <f>+'APUS-PALACIO'!E984</f>
        <v>9.1.1</v>
      </c>
      <c r="D85" s="154" t="str">
        <f>+'APUS-PALACIO'!A989</f>
        <v>FER.031</v>
      </c>
      <c r="E85" s="160" t="str">
        <f>+'APUS-PALACIO'!B989</f>
        <v>Cinta teflón 1/2"x10m</v>
      </c>
      <c r="F85" s="154">
        <f>+'APUS-PALACIO'!C989</f>
        <v>0</v>
      </c>
      <c r="G85" s="154">
        <f>+'APUS-PALACIO'!D989</f>
        <v>0</v>
      </c>
      <c r="H85" s="154">
        <f>+'APUS-PALACIO'!E989</f>
        <v>0</v>
      </c>
      <c r="I85" s="154" t="str">
        <f>+'APUS-PALACIO'!F989</f>
        <v>und</v>
      </c>
      <c r="J85" s="154">
        <f>+'APUS-PALACIO'!G989</f>
        <v>0.1</v>
      </c>
      <c r="K85" s="154">
        <f>+'APUS-PALACIO'!H989</f>
        <v>0</v>
      </c>
      <c r="L85" s="154">
        <f>+'APUS-PALACIO'!I989</f>
        <v>2970.0000000000005</v>
      </c>
      <c r="M85" s="192">
        <f>+'APUS-PALACIO'!J989</f>
        <v>297.00000000000006</v>
      </c>
      <c r="N85" s="194">
        <f t="shared" si="3"/>
        <v>1</v>
      </c>
      <c r="O85" s="194">
        <f t="shared" si="4"/>
        <v>297.00000000000006</v>
      </c>
    </row>
    <row r="86" spans="3:15" x14ac:dyDescent="0.3">
      <c r="C86" s="157" t="str">
        <f>+'APUS-PALACIO'!E984</f>
        <v>9.1.1</v>
      </c>
      <c r="D86" s="154" t="str">
        <f>+'APUS-PALACIO'!A990</f>
        <v>FER.030</v>
      </c>
      <c r="E86" s="160" t="str">
        <f>+'APUS-PALACIO'!B990</f>
        <v>Limpiador PVC 1/4 galón</v>
      </c>
      <c r="F86" s="154">
        <f>+'APUS-PALACIO'!C990</f>
        <v>0</v>
      </c>
      <c r="G86" s="154">
        <f>+'APUS-PALACIO'!D990</f>
        <v>0</v>
      </c>
      <c r="H86" s="154">
        <f>+'APUS-PALACIO'!E990</f>
        <v>0</v>
      </c>
      <c r="I86" s="154" t="str">
        <f>+'APUS-PALACIO'!F990</f>
        <v>und</v>
      </c>
      <c r="J86" s="154">
        <f>+'APUS-PALACIO'!G990</f>
        <v>0.02</v>
      </c>
      <c r="K86" s="154">
        <f>+'APUS-PALACIO'!H990</f>
        <v>0</v>
      </c>
      <c r="L86" s="154">
        <f>+'APUS-PALACIO'!I990</f>
        <v>35860</v>
      </c>
      <c r="M86" s="192">
        <f>+'APUS-PALACIO'!J990</f>
        <v>717.2</v>
      </c>
      <c r="N86" s="194">
        <f t="shared" si="3"/>
        <v>1</v>
      </c>
      <c r="O86" s="194">
        <f t="shared" si="4"/>
        <v>717.2</v>
      </c>
    </row>
    <row r="87" spans="3:15" x14ac:dyDescent="0.3">
      <c r="C87" s="157" t="str">
        <f>+'APUS-PALACIO'!E984</f>
        <v>9.1.1</v>
      </c>
      <c r="D87" s="154" t="str">
        <f>+'APUS-PALACIO'!A991</f>
        <v>ABN.007</v>
      </c>
      <c r="E87" s="160" t="str">
        <f>+'APUS-PALACIO'!B991</f>
        <v>Acople plástico 55cm x 7/8"</v>
      </c>
      <c r="F87" s="154">
        <f>+'APUS-PALACIO'!C991</f>
        <v>0</v>
      </c>
      <c r="G87" s="154">
        <f>+'APUS-PALACIO'!D991</f>
        <v>0</v>
      </c>
      <c r="H87" s="154">
        <f>+'APUS-PALACIO'!E991</f>
        <v>0</v>
      </c>
      <c r="I87" s="154" t="str">
        <f>+'APUS-PALACIO'!F991</f>
        <v>und</v>
      </c>
      <c r="J87" s="154">
        <f>+'APUS-PALACIO'!G991</f>
        <v>1</v>
      </c>
      <c r="K87" s="154">
        <f>+'APUS-PALACIO'!H991</f>
        <v>0</v>
      </c>
      <c r="L87" s="154">
        <f>+'APUS-PALACIO'!I991</f>
        <v>6490.0000000000009</v>
      </c>
      <c r="M87" s="192">
        <f>+'APUS-PALACIO'!J991</f>
        <v>6490.0000000000009</v>
      </c>
      <c r="N87" s="194">
        <f t="shared" si="3"/>
        <v>1</v>
      </c>
      <c r="O87" s="194">
        <f t="shared" si="4"/>
        <v>6490.0000000000009</v>
      </c>
    </row>
    <row r="88" spans="3:15" x14ac:dyDescent="0.3">
      <c r="C88" s="157" t="str">
        <f>+'APUS-PALACIO'!E984</f>
        <v>9.1.1</v>
      </c>
      <c r="D88" s="154" t="str">
        <f>+'APUS-PALACIO'!A992</f>
        <v>FER.055</v>
      </c>
      <c r="E88" s="160" t="str">
        <f>+'APUS-PALACIO'!B992</f>
        <v>Silicona transparente 50 ml</v>
      </c>
      <c r="F88" s="154">
        <f>+'APUS-PALACIO'!C992</f>
        <v>0</v>
      </c>
      <c r="G88" s="154">
        <f>+'APUS-PALACIO'!D992</f>
        <v>0</v>
      </c>
      <c r="H88" s="154">
        <f>+'APUS-PALACIO'!E992</f>
        <v>0</v>
      </c>
      <c r="I88" s="154" t="str">
        <f>+'APUS-PALACIO'!F992</f>
        <v>und</v>
      </c>
      <c r="J88" s="154">
        <f>+'APUS-PALACIO'!G992</f>
        <v>0.5</v>
      </c>
      <c r="K88" s="154">
        <f>+'APUS-PALACIO'!H992</f>
        <v>0</v>
      </c>
      <c r="L88" s="154">
        <f>+'APUS-PALACIO'!I992</f>
        <v>5500</v>
      </c>
      <c r="M88" s="192">
        <f>+'APUS-PALACIO'!J992</f>
        <v>2750</v>
      </c>
      <c r="N88" s="194">
        <f t="shared" si="3"/>
        <v>1</v>
      </c>
      <c r="O88" s="194">
        <f t="shared" si="4"/>
        <v>2750</v>
      </c>
    </row>
    <row r="89" spans="3:15" ht="28.8" x14ac:dyDescent="0.3">
      <c r="C89" s="157" t="str">
        <f>+'APUS-PALACIO'!E984</f>
        <v>9.1.1</v>
      </c>
      <c r="D89" s="154" t="str">
        <f>+'APUS-PALACIO'!A993</f>
        <v>ABN.005</v>
      </c>
      <c r="E89" s="160" t="str">
        <f>+'APUS-PALACIO'!B993</f>
        <v>Lavamanos cuadrado portante pared (46,5*46,5*13,5cm)</v>
      </c>
      <c r="F89" s="154">
        <f>+'APUS-PALACIO'!C993</f>
        <v>0</v>
      </c>
      <c r="G89" s="154">
        <f>+'APUS-PALACIO'!D993</f>
        <v>0</v>
      </c>
      <c r="H89" s="154">
        <f>+'APUS-PALACIO'!E993</f>
        <v>0</v>
      </c>
      <c r="I89" s="154" t="str">
        <f>+'APUS-PALACIO'!F993</f>
        <v>und</v>
      </c>
      <c r="J89" s="154">
        <f>+'APUS-PALACIO'!G993</f>
        <v>1</v>
      </c>
      <c r="K89" s="154">
        <f>+'APUS-PALACIO'!H993</f>
        <v>0</v>
      </c>
      <c r="L89" s="154">
        <f>+'APUS-PALACIO'!I993</f>
        <v>318890</v>
      </c>
      <c r="M89" s="192">
        <f>+'APUS-PALACIO'!J993</f>
        <v>318890</v>
      </c>
      <c r="N89" s="194">
        <f t="shared" si="3"/>
        <v>1</v>
      </c>
      <c r="O89" s="194">
        <f t="shared" si="4"/>
        <v>318890</v>
      </c>
    </row>
    <row r="90" spans="3:15" x14ac:dyDescent="0.3">
      <c r="C90" s="157" t="str">
        <f>+'APUS-PALACIO'!E984</f>
        <v>9.1.1</v>
      </c>
      <c r="D90" s="154" t="str">
        <f>+'APUS-PALACIO'!A994</f>
        <v>MET.002</v>
      </c>
      <c r="E90" s="160" t="str">
        <f>+'APUS-PALACIO'!B994</f>
        <v>Chazo metalico</v>
      </c>
      <c r="F90" s="154">
        <f>+'APUS-PALACIO'!C994</f>
        <v>0</v>
      </c>
      <c r="G90" s="154">
        <f>+'APUS-PALACIO'!D994</f>
        <v>0</v>
      </c>
      <c r="H90" s="154">
        <f>+'APUS-PALACIO'!E994</f>
        <v>0</v>
      </c>
      <c r="I90" s="154" t="str">
        <f>+'APUS-PALACIO'!F994</f>
        <v>und</v>
      </c>
      <c r="J90" s="154">
        <f>+'APUS-PALACIO'!G994</f>
        <v>4</v>
      </c>
      <c r="K90" s="154">
        <f>+'APUS-PALACIO'!H994</f>
        <v>0</v>
      </c>
      <c r="L90" s="154">
        <f>+'APUS-PALACIO'!I994</f>
        <v>550</v>
      </c>
      <c r="M90" s="192">
        <f>+'APUS-PALACIO'!J994</f>
        <v>2200</v>
      </c>
      <c r="N90" s="194">
        <f t="shared" si="3"/>
        <v>1</v>
      </c>
      <c r="O90" s="194">
        <f t="shared" si="4"/>
        <v>2200</v>
      </c>
    </row>
    <row r="91" spans="3:15" ht="28.8" x14ac:dyDescent="0.3">
      <c r="C91" s="157" t="str">
        <f>+'APUS-PALACIO'!E1018</f>
        <v>9.1.2</v>
      </c>
      <c r="D91" s="154" t="str">
        <f>+'APUS-PALACIO'!A1022</f>
        <v>ABN.004</v>
      </c>
      <c r="E91" s="160" t="str">
        <f>+'APUS-PALACIO'!B1022</f>
        <v xml:space="preserve">Sanitario montecarlo redondo blanco descarga doble botón superior </v>
      </c>
      <c r="F91" s="154">
        <f>+'APUS-PALACIO'!C1022</f>
        <v>0</v>
      </c>
      <c r="G91" s="154">
        <f>+'APUS-PALACIO'!D1022</f>
        <v>0</v>
      </c>
      <c r="H91" s="154">
        <f>+'APUS-PALACIO'!E1022</f>
        <v>0</v>
      </c>
      <c r="I91" s="154" t="str">
        <f>+'APUS-PALACIO'!F1022</f>
        <v>und</v>
      </c>
      <c r="J91" s="154">
        <f>+'APUS-PALACIO'!G1022</f>
        <v>1</v>
      </c>
      <c r="K91" s="154">
        <f>+'APUS-PALACIO'!H1022</f>
        <v>0</v>
      </c>
      <c r="L91" s="154">
        <f>+'APUS-PALACIO'!I1022</f>
        <v>657855</v>
      </c>
      <c r="M91" s="192">
        <f>+'APUS-PALACIO'!J1022</f>
        <v>657855</v>
      </c>
      <c r="N91" s="194">
        <f t="shared" si="3"/>
        <v>1</v>
      </c>
      <c r="O91" s="194">
        <f t="shared" si="4"/>
        <v>657855</v>
      </c>
    </row>
    <row r="92" spans="3:15" x14ac:dyDescent="0.3">
      <c r="C92" s="157" t="str">
        <f>+'APUS-PALACIO'!E1018</f>
        <v>9.1.2</v>
      </c>
      <c r="D92" s="154" t="str">
        <f>+'APUS-PALACIO'!A1023</f>
        <v>FER.031</v>
      </c>
      <c r="E92" s="160" t="str">
        <f>+'APUS-PALACIO'!B1023</f>
        <v>Cinta teflón 1/2"x10m</v>
      </c>
      <c r="F92" s="154">
        <f>+'APUS-PALACIO'!C1023</f>
        <v>0</v>
      </c>
      <c r="G92" s="154">
        <f>+'APUS-PALACIO'!D1023</f>
        <v>0</v>
      </c>
      <c r="H92" s="154">
        <f>+'APUS-PALACIO'!E1023</f>
        <v>0</v>
      </c>
      <c r="I92" s="154" t="str">
        <f>+'APUS-PALACIO'!F1023</f>
        <v>und</v>
      </c>
      <c r="J92" s="154">
        <f>+'APUS-PALACIO'!G1023</f>
        <v>0.3</v>
      </c>
      <c r="K92" s="154">
        <f>+'APUS-PALACIO'!H1023</f>
        <v>0</v>
      </c>
      <c r="L92" s="154">
        <f>+'APUS-PALACIO'!I1023</f>
        <v>2970.0000000000005</v>
      </c>
      <c r="M92" s="192">
        <f>+'APUS-PALACIO'!J1023</f>
        <v>891.00000000000011</v>
      </c>
      <c r="N92" s="194">
        <f t="shared" si="3"/>
        <v>1</v>
      </c>
      <c r="O92" s="194">
        <f t="shared" si="4"/>
        <v>891.00000000000011</v>
      </c>
    </row>
    <row r="93" spans="3:15" x14ac:dyDescent="0.3">
      <c r="C93" s="157" t="str">
        <f>+'APUS-PALACIO'!E1018</f>
        <v>9.1.2</v>
      </c>
      <c r="D93" s="154" t="str">
        <f>+'APUS-PALACIO'!A1024</f>
        <v>FER.030</v>
      </c>
      <c r="E93" s="160" t="str">
        <f>+'APUS-PALACIO'!B1024</f>
        <v>Limpiador PVC 1/4 galón</v>
      </c>
      <c r="F93" s="154">
        <f>+'APUS-PALACIO'!C1024</f>
        <v>0</v>
      </c>
      <c r="G93" s="154">
        <f>+'APUS-PALACIO'!D1024</f>
        <v>0</v>
      </c>
      <c r="H93" s="154">
        <f>+'APUS-PALACIO'!E1024</f>
        <v>0</v>
      </c>
      <c r="I93" s="154" t="str">
        <f>+'APUS-PALACIO'!F1024</f>
        <v>und</v>
      </c>
      <c r="J93" s="154">
        <f>+'APUS-PALACIO'!G1024</f>
        <v>0.02</v>
      </c>
      <c r="K93" s="154">
        <f>+'APUS-PALACIO'!H1024</f>
        <v>0</v>
      </c>
      <c r="L93" s="154">
        <f>+'APUS-PALACIO'!I1024</f>
        <v>35860</v>
      </c>
      <c r="M93" s="192">
        <f>+'APUS-PALACIO'!J1024</f>
        <v>717.2</v>
      </c>
      <c r="N93" s="194">
        <f t="shared" si="3"/>
        <v>1</v>
      </c>
      <c r="O93" s="194">
        <f t="shared" si="4"/>
        <v>717.2</v>
      </c>
    </row>
    <row r="94" spans="3:15" x14ac:dyDescent="0.3">
      <c r="C94" s="157" t="str">
        <f>+'APUS-PALACIO'!E1018</f>
        <v>9.1.2</v>
      </c>
      <c r="D94" s="154" t="str">
        <f>+'APUS-PALACIO'!A1025</f>
        <v>FER.002</v>
      </c>
      <c r="E94" s="160" t="str">
        <f>+'APUS-PALACIO'!B1025</f>
        <v>Cemento blanco x 40 KG</v>
      </c>
      <c r="F94" s="154">
        <f>+'APUS-PALACIO'!C1025</f>
        <v>0</v>
      </c>
      <c r="G94" s="154">
        <f>+'APUS-PALACIO'!D1025</f>
        <v>0</v>
      </c>
      <c r="H94" s="154">
        <f>+'APUS-PALACIO'!E1025</f>
        <v>0</v>
      </c>
      <c r="I94" s="154" t="str">
        <f>+'APUS-PALACIO'!F1025</f>
        <v>kg</v>
      </c>
      <c r="J94" s="154">
        <f>+'APUS-PALACIO'!G1025</f>
        <v>2</v>
      </c>
      <c r="K94" s="154">
        <f>+'APUS-PALACIO'!H1025</f>
        <v>0</v>
      </c>
      <c r="L94" s="154">
        <f>+'APUS-PALACIO'!I1025</f>
        <v>2095.5</v>
      </c>
      <c r="M94" s="192">
        <f>+'APUS-PALACIO'!J1025</f>
        <v>4191</v>
      </c>
      <c r="N94" s="194">
        <f t="shared" si="3"/>
        <v>1</v>
      </c>
      <c r="O94" s="194">
        <f t="shared" si="4"/>
        <v>4191</v>
      </c>
    </row>
    <row r="95" spans="3:15" ht="28.8" x14ac:dyDescent="0.3">
      <c r="C95" s="157" t="str">
        <f>+'APUS-PALACIO'!E1018</f>
        <v>9.1.2</v>
      </c>
      <c r="D95" s="154" t="str">
        <f>+'APUS-PALACIO'!A1026</f>
        <v>ABN.002</v>
      </c>
      <c r="E95" s="160" t="str">
        <f>+'APUS-PALACIO'!B1026</f>
        <v>Acople con válvula de regulación 1/2" x 1/2"</v>
      </c>
      <c r="F95" s="154">
        <f>+'APUS-PALACIO'!C1026</f>
        <v>0</v>
      </c>
      <c r="G95" s="154">
        <f>+'APUS-PALACIO'!D1026</f>
        <v>0</v>
      </c>
      <c r="H95" s="154">
        <f>+'APUS-PALACIO'!E1026</f>
        <v>0</v>
      </c>
      <c r="I95" s="154" t="str">
        <f>+'APUS-PALACIO'!F1026</f>
        <v>und</v>
      </c>
      <c r="J95" s="154">
        <f>+'APUS-PALACIO'!G1026</f>
        <v>1</v>
      </c>
      <c r="K95" s="154">
        <f>+'APUS-PALACIO'!H1026</f>
        <v>0</v>
      </c>
      <c r="L95" s="154">
        <f>+'APUS-PALACIO'!I1026</f>
        <v>21890</v>
      </c>
      <c r="M95" s="192">
        <f>+'APUS-PALACIO'!J1026</f>
        <v>21890</v>
      </c>
      <c r="N95" s="194">
        <f t="shared" ref="N95:N131" si="5">+VLOOKUP(C95,PRESUPUESTO,4,FALSE)</f>
        <v>1</v>
      </c>
      <c r="O95" s="194">
        <f t="shared" si="4"/>
        <v>21890</v>
      </c>
    </row>
    <row r="96" spans="3:15" ht="28.8" x14ac:dyDescent="0.3">
      <c r="C96" s="157" t="str">
        <f>+'APUS-PALACIO'!E1050</f>
        <v>9.1.3</v>
      </c>
      <c r="D96" s="154" t="str">
        <f>+'APUS-PALACIO'!A1054</f>
        <v>ABN.062</v>
      </c>
      <c r="E96" s="160" t="str">
        <f>+'APUS-PALACIO'!B1054</f>
        <v>secador de manos ecojet operado por sensor</v>
      </c>
      <c r="F96" s="154">
        <f>+'APUS-PALACIO'!C1054</f>
        <v>0</v>
      </c>
      <c r="G96" s="154">
        <f>+'APUS-PALACIO'!D1054</f>
        <v>0</v>
      </c>
      <c r="H96" s="154">
        <f>+'APUS-PALACIO'!E1054</f>
        <v>0</v>
      </c>
      <c r="I96" s="154" t="str">
        <f>+'APUS-PALACIO'!F1054</f>
        <v>und</v>
      </c>
      <c r="J96" s="154">
        <f>+'APUS-PALACIO'!G1054</f>
        <v>1</v>
      </c>
      <c r="K96" s="154">
        <f>+'APUS-PALACIO'!H1054</f>
        <v>0</v>
      </c>
      <c r="L96" s="154">
        <f>+'APUS-PALACIO'!I1054</f>
        <v>511390.00000000006</v>
      </c>
      <c r="M96" s="192">
        <f>+'APUS-PALACIO'!J1054</f>
        <v>511390.00000000006</v>
      </c>
      <c r="N96" s="194">
        <f t="shared" si="5"/>
        <v>1</v>
      </c>
      <c r="O96" s="194">
        <f t="shared" si="4"/>
        <v>511390.00000000006</v>
      </c>
    </row>
    <row r="97" spans="3:15" ht="28.8" x14ac:dyDescent="0.3">
      <c r="C97" s="157" t="str">
        <f>+'APUS-PALACIO'!E1050</f>
        <v>9.1.3</v>
      </c>
      <c r="D97" s="154" t="str">
        <f>+'APUS-PALACIO'!A1055</f>
        <v>ABN.063</v>
      </c>
      <c r="E97" s="160" t="str">
        <f>+'APUS-PALACIO'!B1055</f>
        <v>Dispensador de papel higienico acero inoxidable D = 27cm</v>
      </c>
      <c r="F97" s="154">
        <f>+'APUS-PALACIO'!C1055</f>
        <v>0</v>
      </c>
      <c r="G97" s="154">
        <f>+'APUS-PALACIO'!D1055</f>
        <v>0</v>
      </c>
      <c r="H97" s="154">
        <f>+'APUS-PALACIO'!E1055</f>
        <v>0</v>
      </c>
      <c r="I97" s="154" t="str">
        <f>+'APUS-PALACIO'!F1055</f>
        <v>und</v>
      </c>
      <c r="J97" s="154">
        <f>+'APUS-PALACIO'!G1055</f>
        <v>1</v>
      </c>
      <c r="K97" s="154">
        <f>+'APUS-PALACIO'!H1055</f>
        <v>0</v>
      </c>
      <c r="L97" s="154">
        <f>+'APUS-PALACIO'!I1055</f>
        <v>263890</v>
      </c>
      <c r="M97" s="192">
        <f>+'APUS-PALACIO'!J1055</f>
        <v>263890</v>
      </c>
      <c r="N97" s="194">
        <f t="shared" si="5"/>
        <v>1</v>
      </c>
      <c r="O97" s="194">
        <f t="shared" si="4"/>
        <v>263890</v>
      </c>
    </row>
    <row r="98" spans="3:15" ht="28.8" x14ac:dyDescent="0.3">
      <c r="C98" s="157" t="str">
        <f>+'APUS-PALACIO'!E1050</f>
        <v>9.1.3</v>
      </c>
      <c r="D98" s="154" t="str">
        <f>+'APUS-PALACIO'!A1056</f>
        <v>ABN.064</v>
      </c>
      <c r="E98" s="160" t="str">
        <f>+'APUS-PALACIO'!B1056</f>
        <v>Dispensador de jabon liquido plastoco 414 ml de 9x19 cm</v>
      </c>
      <c r="F98" s="154">
        <f>+'APUS-PALACIO'!C1056</f>
        <v>0</v>
      </c>
      <c r="G98" s="154">
        <f>+'APUS-PALACIO'!D1056</f>
        <v>0</v>
      </c>
      <c r="H98" s="154">
        <f>+'APUS-PALACIO'!E1056</f>
        <v>0</v>
      </c>
      <c r="I98" s="154" t="str">
        <f>+'APUS-PALACIO'!F1056</f>
        <v>und</v>
      </c>
      <c r="J98" s="154">
        <f>+'APUS-PALACIO'!G1056</f>
        <v>1</v>
      </c>
      <c r="K98" s="154">
        <f>+'APUS-PALACIO'!H1056</f>
        <v>0</v>
      </c>
      <c r="L98" s="154">
        <f>+'APUS-PALACIO'!I1056</f>
        <v>43890</v>
      </c>
      <c r="M98" s="192">
        <f>+'APUS-PALACIO'!J1056</f>
        <v>43890</v>
      </c>
      <c r="N98" s="194">
        <f t="shared" si="5"/>
        <v>1</v>
      </c>
      <c r="O98" s="194">
        <f t="shared" si="4"/>
        <v>43890</v>
      </c>
    </row>
    <row r="99" spans="3:15" ht="28.8" x14ac:dyDescent="0.3">
      <c r="C99" s="157" t="str">
        <f>+'APUS-PALACIO'!E1050</f>
        <v>9.1.3</v>
      </c>
      <c r="D99" s="154" t="str">
        <f>+'APUS-PALACIO'!A1057</f>
        <v>ABN.065</v>
      </c>
      <c r="E99" s="160" t="str">
        <f>+'APUS-PALACIO'!B1057</f>
        <v>Combo dispensador de toallas de papel + repuesto de toallas</v>
      </c>
      <c r="F99" s="154">
        <f>+'APUS-PALACIO'!C1057</f>
        <v>0</v>
      </c>
      <c r="G99" s="154">
        <f>+'APUS-PALACIO'!D1057</f>
        <v>0</v>
      </c>
      <c r="H99" s="154">
        <f>+'APUS-PALACIO'!E1057</f>
        <v>0</v>
      </c>
      <c r="I99" s="154" t="str">
        <f>+'APUS-PALACIO'!F1057</f>
        <v>und</v>
      </c>
      <c r="J99" s="154">
        <f>+'APUS-PALACIO'!G1057</f>
        <v>1</v>
      </c>
      <c r="K99" s="154">
        <f>+'APUS-PALACIO'!H1057</f>
        <v>0</v>
      </c>
      <c r="L99" s="154">
        <f>+'APUS-PALACIO'!I1057</f>
        <v>129690.00000000001</v>
      </c>
      <c r="M99" s="192">
        <f>+'APUS-PALACIO'!J1057</f>
        <v>129690.00000000001</v>
      </c>
      <c r="N99" s="194">
        <f t="shared" si="5"/>
        <v>1</v>
      </c>
      <c r="O99" s="194">
        <f t="shared" si="4"/>
        <v>129690.00000000001</v>
      </c>
    </row>
    <row r="100" spans="3:15" x14ac:dyDescent="0.3">
      <c r="C100" s="157" t="str">
        <f>+'APUS-PALACIO'!E1050</f>
        <v>9.1.3</v>
      </c>
      <c r="D100" s="154" t="str">
        <f>+'APUS-PALACIO'!A1058</f>
        <v>FER.055</v>
      </c>
      <c r="E100" s="160" t="str">
        <f>+'APUS-PALACIO'!B1058</f>
        <v>Silicona transparente 50 ml</v>
      </c>
      <c r="F100" s="154">
        <f>+'APUS-PALACIO'!C1058</f>
        <v>0</v>
      </c>
      <c r="G100" s="154">
        <f>+'APUS-PALACIO'!D1058</f>
        <v>0</v>
      </c>
      <c r="H100" s="154">
        <f>+'APUS-PALACIO'!E1058</f>
        <v>0</v>
      </c>
      <c r="I100" s="154" t="str">
        <f>+'APUS-PALACIO'!F1058</f>
        <v>und</v>
      </c>
      <c r="J100" s="154">
        <f>+'APUS-PALACIO'!G1058</f>
        <v>0.5</v>
      </c>
      <c r="K100" s="154">
        <f>+'APUS-PALACIO'!H1058</f>
        <v>0</v>
      </c>
      <c r="L100" s="154">
        <f>+'APUS-PALACIO'!I1058</f>
        <v>5500</v>
      </c>
      <c r="M100" s="192">
        <f>+'APUS-PALACIO'!J1058</f>
        <v>2750</v>
      </c>
      <c r="N100" s="194">
        <f t="shared" si="5"/>
        <v>1</v>
      </c>
      <c r="O100" s="194">
        <f t="shared" si="4"/>
        <v>2750</v>
      </c>
    </row>
    <row r="101" spans="3:15" x14ac:dyDescent="0.3">
      <c r="C101" s="157" t="e">
        <f>+'APUS-PALACIO'!#REF!</f>
        <v>#REF!</v>
      </c>
      <c r="D101" s="154" t="e">
        <f>+'APUS-PALACIO'!#REF!</f>
        <v>#REF!</v>
      </c>
      <c r="E101" s="160" t="e">
        <f>+'APUS-PALACIO'!#REF!</f>
        <v>#REF!</v>
      </c>
      <c r="F101" s="154" t="e">
        <f>+'APUS-PALACIO'!#REF!</f>
        <v>#REF!</v>
      </c>
      <c r="G101" s="154" t="e">
        <f>+'APUS-PALACIO'!#REF!</f>
        <v>#REF!</v>
      </c>
      <c r="H101" s="154" t="e">
        <f>+'APUS-PALACIO'!#REF!</f>
        <v>#REF!</v>
      </c>
      <c r="I101" s="154" t="e">
        <f>+'APUS-PALACIO'!#REF!</f>
        <v>#REF!</v>
      </c>
      <c r="J101" s="154" t="e">
        <f>+'APUS-PALACIO'!#REF!</f>
        <v>#REF!</v>
      </c>
      <c r="K101" s="154" t="e">
        <f>+'APUS-PALACIO'!#REF!</f>
        <v>#REF!</v>
      </c>
      <c r="L101" s="154" t="e">
        <f>+'APUS-PALACIO'!#REF!</f>
        <v>#REF!</v>
      </c>
      <c r="M101" s="192" t="e">
        <f>+'APUS-PALACIO'!#REF!</f>
        <v>#REF!</v>
      </c>
      <c r="N101" s="194" t="e">
        <f t="shared" si="5"/>
        <v>#REF!</v>
      </c>
      <c r="O101" s="194" t="e">
        <f t="shared" si="4"/>
        <v>#REF!</v>
      </c>
    </row>
    <row r="102" spans="3:15" x14ac:dyDescent="0.3">
      <c r="C102" s="157" t="e">
        <f>+'APUS-PALACIO'!#REF!</f>
        <v>#REF!</v>
      </c>
      <c r="D102" s="154" t="e">
        <f>+'APUS-PALACIO'!#REF!</f>
        <v>#REF!</v>
      </c>
      <c r="E102" s="160" t="e">
        <f>+'APUS-PALACIO'!#REF!</f>
        <v>#REF!</v>
      </c>
      <c r="F102" s="154" t="e">
        <f>+'APUS-PALACIO'!#REF!</f>
        <v>#REF!</v>
      </c>
      <c r="G102" s="154" t="e">
        <f>+'APUS-PALACIO'!#REF!</f>
        <v>#REF!</v>
      </c>
      <c r="H102" s="154" t="e">
        <f>+'APUS-PALACIO'!#REF!</f>
        <v>#REF!</v>
      </c>
      <c r="I102" s="154" t="e">
        <f>+'APUS-PALACIO'!#REF!</f>
        <v>#REF!</v>
      </c>
      <c r="J102" s="154" t="e">
        <f>+'APUS-PALACIO'!#REF!</f>
        <v>#REF!</v>
      </c>
      <c r="K102" s="154" t="e">
        <f>+'APUS-PALACIO'!#REF!</f>
        <v>#REF!</v>
      </c>
      <c r="L102" s="154" t="e">
        <f>+'APUS-PALACIO'!#REF!</f>
        <v>#REF!</v>
      </c>
      <c r="M102" s="192" t="e">
        <f>+'APUS-PALACIO'!#REF!</f>
        <v>#REF!</v>
      </c>
      <c r="N102" s="194" t="e">
        <f t="shared" si="5"/>
        <v>#REF!</v>
      </c>
      <c r="O102" s="194" t="e">
        <f t="shared" si="4"/>
        <v>#REF!</v>
      </c>
    </row>
    <row r="103" spans="3:15" x14ac:dyDescent="0.3">
      <c r="C103" s="157" t="e">
        <f>+'APUS-PALACIO'!#REF!</f>
        <v>#REF!</v>
      </c>
      <c r="D103" s="154" t="e">
        <f>+'APUS-PALACIO'!#REF!</f>
        <v>#REF!</v>
      </c>
      <c r="E103" s="160" t="e">
        <f>+'APUS-PALACIO'!#REF!</f>
        <v>#REF!</v>
      </c>
      <c r="F103" s="154" t="e">
        <f>+'APUS-PALACIO'!#REF!</f>
        <v>#REF!</v>
      </c>
      <c r="G103" s="154" t="e">
        <f>+'APUS-PALACIO'!#REF!</f>
        <v>#REF!</v>
      </c>
      <c r="H103" s="154" t="e">
        <f>+'APUS-PALACIO'!#REF!</f>
        <v>#REF!</v>
      </c>
      <c r="I103" s="154" t="e">
        <f>+'APUS-PALACIO'!#REF!</f>
        <v>#REF!</v>
      </c>
      <c r="J103" s="154" t="e">
        <f>+'APUS-PALACIO'!#REF!</f>
        <v>#REF!</v>
      </c>
      <c r="K103" s="154" t="e">
        <f>+'APUS-PALACIO'!#REF!</f>
        <v>#REF!</v>
      </c>
      <c r="L103" s="154" t="e">
        <f>+'APUS-PALACIO'!#REF!</f>
        <v>#REF!</v>
      </c>
      <c r="M103" s="192" t="e">
        <f>+'APUS-PALACIO'!#REF!</f>
        <v>#REF!</v>
      </c>
      <c r="N103" s="194" t="e">
        <f t="shared" si="5"/>
        <v>#REF!</v>
      </c>
      <c r="O103" s="194" t="e">
        <f t="shared" si="4"/>
        <v>#REF!</v>
      </c>
    </row>
    <row r="104" spans="3:15" x14ac:dyDescent="0.3">
      <c r="C104" s="157" t="e">
        <f>+'APUS-PALACIO'!#REF!</f>
        <v>#REF!</v>
      </c>
      <c r="D104" s="154" t="e">
        <f>+'APUS-PALACIO'!#REF!</f>
        <v>#REF!</v>
      </c>
      <c r="E104" s="160" t="e">
        <f>+'APUS-PALACIO'!#REF!</f>
        <v>#REF!</v>
      </c>
      <c r="F104" s="154" t="e">
        <f>+'APUS-PALACIO'!#REF!</f>
        <v>#REF!</v>
      </c>
      <c r="G104" s="154" t="e">
        <f>+'APUS-PALACIO'!#REF!</f>
        <v>#REF!</v>
      </c>
      <c r="H104" s="154" t="e">
        <f>+'APUS-PALACIO'!#REF!</f>
        <v>#REF!</v>
      </c>
      <c r="I104" s="154" t="e">
        <f>+'APUS-PALACIO'!#REF!</f>
        <v>#REF!</v>
      </c>
      <c r="J104" s="154" t="e">
        <f>+'APUS-PALACIO'!#REF!</f>
        <v>#REF!</v>
      </c>
      <c r="K104" s="154" t="e">
        <f>+'APUS-PALACIO'!#REF!</f>
        <v>#REF!</v>
      </c>
      <c r="L104" s="154" t="e">
        <f>+'APUS-PALACIO'!#REF!</f>
        <v>#REF!</v>
      </c>
      <c r="M104" s="192" t="e">
        <f>+'APUS-PALACIO'!#REF!</f>
        <v>#REF!</v>
      </c>
      <c r="N104" s="194" t="e">
        <f t="shared" si="5"/>
        <v>#REF!</v>
      </c>
      <c r="O104" s="194" t="e">
        <f t="shared" si="4"/>
        <v>#REF!</v>
      </c>
    </row>
    <row r="105" spans="3:15" x14ac:dyDescent="0.3">
      <c r="C105" s="157" t="e">
        <f>+'APUS-PALACIO'!#REF!</f>
        <v>#REF!</v>
      </c>
      <c r="D105" s="154" t="e">
        <f>+'APUS-PALACIO'!#REF!</f>
        <v>#REF!</v>
      </c>
      <c r="E105" s="160" t="e">
        <f>+'APUS-PALACIO'!#REF!</f>
        <v>#REF!</v>
      </c>
      <c r="F105" s="154" t="e">
        <f>+'APUS-PALACIO'!#REF!</f>
        <v>#REF!</v>
      </c>
      <c r="G105" s="154" t="e">
        <f>+'APUS-PALACIO'!#REF!</f>
        <v>#REF!</v>
      </c>
      <c r="H105" s="154" t="e">
        <f>+'APUS-PALACIO'!#REF!</f>
        <v>#REF!</v>
      </c>
      <c r="I105" s="154" t="e">
        <f>+'APUS-PALACIO'!#REF!</f>
        <v>#REF!</v>
      </c>
      <c r="J105" s="154" t="e">
        <f>+'APUS-PALACIO'!#REF!</f>
        <v>#REF!</v>
      </c>
      <c r="K105" s="154" t="e">
        <f>+'APUS-PALACIO'!#REF!</f>
        <v>#REF!</v>
      </c>
      <c r="L105" s="154" t="e">
        <f>+'APUS-PALACIO'!#REF!</f>
        <v>#REF!</v>
      </c>
      <c r="M105" s="192" t="e">
        <f>+'APUS-PALACIO'!#REF!</f>
        <v>#REF!</v>
      </c>
      <c r="N105" s="194" t="e">
        <f t="shared" si="5"/>
        <v>#REF!</v>
      </c>
      <c r="O105" s="194" t="e">
        <f t="shared" si="4"/>
        <v>#REF!</v>
      </c>
    </row>
    <row r="106" spans="3:15" x14ac:dyDescent="0.3">
      <c r="C106" s="157" t="e">
        <f>+'APUS-PALACIO'!#REF!</f>
        <v>#REF!</v>
      </c>
      <c r="D106" s="154" t="e">
        <f>+'APUS-PALACIO'!#REF!</f>
        <v>#REF!</v>
      </c>
      <c r="E106" s="160" t="e">
        <f>+'APUS-PALACIO'!#REF!</f>
        <v>#REF!</v>
      </c>
      <c r="F106" s="154" t="e">
        <f>+'APUS-PALACIO'!#REF!</f>
        <v>#REF!</v>
      </c>
      <c r="G106" s="154" t="e">
        <f>+'APUS-PALACIO'!#REF!</f>
        <v>#REF!</v>
      </c>
      <c r="H106" s="154" t="e">
        <f>+'APUS-PALACIO'!#REF!</f>
        <v>#REF!</v>
      </c>
      <c r="I106" s="154" t="e">
        <f>+'APUS-PALACIO'!#REF!</f>
        <v>#REF!</v>
      </c>
      <c r="J106" s="154" t="e">
        <f>+'APUS-PALACIO'!#REF!</f>
        <v>#REF!</v>
      </c>
      <c r="K106" s="154" t="e">
        <f>+'APUS-PALACIO'!#REF!</f>
        <v>#REF!</v>
      </c>
      <c r="L106" s="154" t="e">
        <f>+'APUS-PALACIO'!#REF!</f>
        <v>#REF!</v>
      </c>
      <c r="M106" s="192" t="e">
        <f>+'APUS-PALACIO'!#REF!</f>
        <v>#REF!</v>
      </c>
      <c r="N106" s="194" t="e">
        <f t="shared" si="5"/>
        <v>#REF!</v>
      </c>
      <c r="O106" s="194" t="e">
        <f t="shared" si="4"/>
        <v>#REF!</v>
      </c>
    </row>
    <row r="107" spans="3:15" x14ac:dyDescent="0.3">
      <c r="C107" s="157" t="str">
        <f>+'APUS-PALACIO'!E1085</f>
        <v>9.1.4</v>
      </c>
      <c r="D107" s="154" t="str">
        <f>+'APUS-PALACIO'!A1089</f>
        <v>ABN.066</v>
      </c>
      <c r="E107" s="160" t="str">
        <f>+'APUS-PALACIO'!B1089</f>
        <v>Espejo flotado de 1,5*0,5 m</v>
      </c>
      <c r="F107" s="154">
        <f>+'APUS-PALACIO'!C1089</f>
        <v>0</v>
      </c>
      <c r="G107" s="154">
        <f>+'APUS-PALACIO'!D1089</f>
        <v>0</v>
      </c>
      <c r="H107" s="154">
        <f>+'APUS-PALACIO'!E1089</f>
        <v>0</v>
      </c>
      <c r="I107" s="154" t="str">
        <f>+'APUS-PALACIO'!F1089</f>
        <v>und</v>
      </c>
      <c r="J107" s="154">
        <f>+'APUS-PALACIO'!G1089</f>
        <v>1</v>
      </c>
      <c r="K107" s="154">
        <f>+'APUS-PALACIO'!H1089</f>
        <v>0</v>
      </c>
      <c r="L107" s="154">
        <f>+'APUS-PALACIO'!I1089</f>
        <v>55000.000000000007</v>
      </c>
      <c r="M107" s="192">
        <f>+'APUS-PALACIO'!J1089</f>
        <v>55000.000000000007</v>
      </c>
      <c r="N107" s="194">
        <f t="shared" si="5"/>
        <v>1</v>
      </c>
      <c r="O107" s="194">
        <f t="shared" si="4"/>
        <v>55000.000000000007</v>
      </c>
    </row>
    <row r="108" spans="3:15" x14ac:dyDescent="0.3">
      <c r="C108" s="157" t="str">
        <f>+'APUS-PALACIO'!E1085</f>
        <v>9.1.4</v>
      </c>
      <c r="D108" s="154" t="str">
        <f>+'APUS-PALACIO'!A1090</f>
        <v>FER.055</v>
      </c>
      <c r="E108" s="160" t="str">
        <f>+'APUS-PALACIO'!B1090</f>
        <v>Silicona transparente 50 ml</v>
      </c>
      <c r="F108" s="154">
        <f>+'APUS-PALACIO'!C1090</f>
        <v>0</v>
      </c>
      <c r="G108" s="154">
        <f>+'APUS-PALACIO'!D1090</f>
        <v>0</v>
      </c>
      <c r="H108" s="154">
        <f>+'APUS-PALACIO'!E1090</f>
        <v>0</v>
      </c>
      <c r="I108" s="154" t="str">
        <f>+'APUS-PALACIO'!F1090</f>
        <v>und</v>
      </c>
      <c r="J108" s="154">
        <f>+'APUS-PALACIO'!G1090</f>
        <v>0.8</v>
      </c>
      <c r="K108" s="154">
        <f>+'APUS-PALACIO'!H1090</f>
        <v>0</v>
      </c>
      <c r="L108" s="154">
        <f>+'APUS-PALACIO'!I1090</f>
        <v>5500</v>
      </c>
      <c r="M108" s="192">
        <f>+'APUS-PALACIO'!J1090</f>
        <v>4400</v>
      </c>
      <c r="N108" s="194">
        <f t="shared" si="5"/>
        <v>1</v>
      </c>
      <c r="O108" s="194">
        <f t="shared" si="4"/>
        <v>4400</v>
      </c>
    </row>
    <row r="109" spans="3:15" x14ac:dyDescent="0.3">
      <c r="C109" s="157" t="str">
        <f>+'APUS-PALACIO'!E1114</f>
        <v>9.2.1</v>
      </c>
      <c r="D109" s="154" t="str">
        <f>+'APUS-PALACIO'!A1118</f>
        <v>FER.065</v>
      </c>
      <c r="E109" s="160" t="str">
        <f>+'APUS-PALACIO'!B1118</f>
        <v>Rejilla c/sosco de aluminio 4X3</v>
      </c>
      <c r="F109" s="154">
        <f>+'APUS-PALACIO'!C1118</f>
        <v>0</v>
      </c>
      <c r="G109" s="154">
        <f>+'APUS-PALACIO'!D1118</f>
        <v>0</v>
      </c>
      <c r="H109" s="154">
        <f>+'APUS-PALACIO'!E1118</f>
        <v>0</v>
      </c>
      <c r="I109" s="154" t="str">
        <f>+'APUS-PALACIO'!F1118</f>
        <v>und</v>
      </c>
      <c r="J109" s="154">
        <f>+'APUS-PALACIO'!G1118</f>
        <v>1</v>
      </c>
      <c r="K109" s="154">
        <f>+'APUS-PALACIO'!H1118</f>
        <v>0</v>
      </c>
      <c r="L109" s="154">
        <f>+'APUS-PALACIO'!I1118</f>
        <v>11000</v>
      </c>
      <c r="M109" s="192">
        <f>+'APUS-PALACIO'!J1118</f>
        <v>11000</v>
      </c>
      <c r="N109" s="194">
        <f t="shared" si="5"/>
        <v>2</v>
      </c>
      <c r="O109" s="194">
        <f t="shared" si="4"/>
        <v>22000</v>
      </c>
    </row>
    <row r="110" spans="3:15" x14ac:dyDescent="0.3">
      <c r="C110" s="157" t="str">
        <f>+'APUS-PALACIO'!E1114</f>
        <v>9.2.1</v>
      </c>
      <c r="D110" s="154" t="str">
        <f>+'APUS-PALACIO'!A1119</f>
        <v>FER.010</v>
      </c>
      <c r="E110" s="160" t="str">
        <f>+'APUS-PALACIO'!B1119</f>
        <v>Sellante de poliuretano autonivelante</v>
      </c>
      <c r="F110" s="154">
        <f>+'APUS-PALACIO'!C1119</f>
        <v>0</v>
      </c>
      <c r="G110" s="154">
        <f>+'APUS-PALACIO'!D1119</f>
        <v>0</v>
      </c>
      <c r="H110" s="154">
        <f>+'APUS-PALACIO'!E1119</f>
        <v>0</v>
      </c>
      <c r="I110" s="154" t="str">
        <f>+'APUS-PALACIO'!F1119</f>
        <v>CC</v>
      </c>
      <c r="J110" s="154">
        <f>+'APUS-PALACIO'!G1119</f>
        <v>20</v>
      </c>
      <c r="K110" s="154">
        <f>+'APUS-PALACIO'!H1119</f>
        <v>0</v>
      </c>
      <c r="L110" s="154">
        <f>+'APUS-PALACIO'!I1119</f>
        <v>127.96666666666667</v>
      </c>
      <c r="M110" s="192">
        <f>+'APUS-PALACIO'!J1119</f>
        <v>2559.3333333333335</v>
      </c>
      <c r="N110" s="194">
        <f t="shared" si="5"/>
        <v>2</v>
      </c>
      <c r="O110" s="194">
        <f t="shared" si="4"/>
        <v>5118.666666666667</v>
      </c>
    </row>
    <row r="111" spans="3:15" x14ac:dyDescent="0.3">
      <c r="C111" s="157" t="str">
        <f>+'APUS-PALACIO'!E1178</f>
        <v>10.1.1</v>
      </c>
      <c r="D111" s="154" t="str">
        <f>+'APUS-PALACIO'!A1182</f>
        <v>CON.016</v>
      </c>
      <c r="E111" s="160" t="str">
        <f>+'APUS-PALACIO'!B1182</f>
        <v>Mortero 1:4 mezclado en sitio</v>
      </c>
      <c r="F111" s="154">
        <f>+'APUS-PALACIO'!C1182</f>
        <v>0</v>
      </c>
      <c r="G111" s="154">
        <f>+'APUS-PALACIO'!D1182</f>
        <v>0</v>
      </c>
      <c r="H111" s="154">
        <f>+'APUS-PALACIO'!E1182</f>
        <v>0</v>
      </c>
      <c r="I111" s="154" t="str">
        <f>+'APUS-PALACIO'!F1182</f>
        <v>m³</v>
      </c>
      <c r="J111" s="154">
        <f>+'APUS-PALACIO'!G1182</f>
        <v>0.02</v>
      </c>
      <c r="K111" s="154">
        <f>+'APUS-PALACIO'!H1182</f>
        <v>0</v>
      </c>
      <c r="L111" s="154">
        <f>+'APUS-PALACIO'!I1182</f>
        <v>585536</v>
      </c>
      <c r="M111" s="192">
        <f>+'APUS-PALACIO'!J1182</f>
        <v>11710.72</v>
      </c>
      <c r="N111" s="194">
        <f t="shared" si="5"/>
        <v>61.59</v>
      </c>
      <c r="O111" s="194">
        <f t="shared" si="4"/>
        <v>721263.24479999999</v>
      </c>
    </row>
    <row r="112" spans="3:15" ht="28.8" x14ac:dyDescent="0.3">
      <c r="C112" s="157" t="str">
        <f>+'APUS-PALACIO'!E1178</f>
        <v>10.1.1</v>
      </c>
      <c r="D112" s="154" t="str">
        <f>+'APUS-PALACIO'!A1183</f>
        <v>CON.023</v>
      </c>
      <c r="E112" s="160" t="str">
        <f>+'APUS-PALACIO'!B1183</f>
        <v>Impermeabilizante integral para hormigón y mortero</v>
      </c>
      <c r="F112" s="154">
        <f>+'APUS-PALACIO'!C1183</f>
        <v>0</v>
      </c>
      <c r="G112" s="154">
        <f>+'APUS-PALACIO'!D1183</f>
        <v>0</v>
      </c>
      <c r="H112" s="154">
        <f>+'APUS-PALACIO'!E1183</f>
        <v>0</v>
      </c>
      <c r="I112" s="154" t="str">
        <f>+'APUS-PALACIO'!F1183</f>
        <v>kg</v>
      </c>
      <c r="J112" s="154">
        <f>+'APUS-PALACIO'!G1183</f>
        <v>0.21</v>
      </c>
      <c r="K112" s="154">
        <f>+'APUS-PALACIO'!H1183</f>
        <v>0</v>
      </c>
      <c r="L112" s="154">
        <f>+'APUS-PALACIO'!I1183</f>
        <v>23045.000000000004</v>
      </c>
      <c r="M112" s="192">
        <f>+'APUS-PALACIO'!J1183</f>
        <v>4839.4500000000007</v>
      </c>
      <c r="N112" s="194">
        <f t="shared" si="5"/>
        <v>61.59</v>
      </c>
      <c r="O112" s="194">
        <f t="shared" si="4"/>
        <v>298061.72550000006</v>
      </c>
    </row>
    <row r="113" spans="3:15" x14ac:dyDescent="0.3">
      <c r="C113" s="157" t="str">
        <f>+'APUS-PALACIO'!E1208</f>
        <v>10.1.2</v>
      </c>
      <c r="D113" s="154" t="str">
        <f>+'APUS-PALACIO'!A1212</f>
        <v>PIN.006</v>
      </c>
      <c r="E113" s="160" t="str">
        <f>+'APUS-PALACIO'!B1212</f>
        <v>Estuco plástico interior o exterior</v>
      </c>
      <c r="F113" s="154">
        <f>+'APUS-PALACIO'!C1212</f>
        <v>0</v>
      </c>
      <c r="G113" s="154">
        <f>+'APUS-PALACIO'!D1212</f>
        <v>0</v>
      </c>
      <c r="H113" s="154">
        <f>+'APUS-PALACIO'!E1212</f>
        <v>0</v>
      </c>
      <c r="I113" s="154" t="str">
        <f>+'APUS-PALACIO'!F1212</f>
        <v>gln</v>
      </c>
      <c r="J113" s="154">
        <f>+'APUS-PALACIO'!G1212</f>
        <v>0.25</v>
      </c>
      <c r="K113" s="154">
        <f>+'APUS-PALACIO'!H1212</f>
        <v>0</v>
      </c>
      <c r="L113" s="154">
        <f>+'APUS-PALACIO'!I1212</f>
        <v>31130.000000000004</v>
      </c>
      <c r="M113" s="192">
        <f>+'APUS-PALACIO'!J1212</f>
        <v>7782.5000000000009</v>
      </c>
      <c r="N113" s="194">
        <f t="shared" si="5"/>
        <v>50</v>
      </c>
      <c r="O113" s="194">
        <f t="shared" si="4"/>
        <v>389125.00000000006</v>
      </c>
    </row>
    <row r="114" spans="3:15" x14ac:dyDescent="0.3">
      <c r="C114" s="157" t="str">
        <f>+'APUS-PALACIO'!E1208</f>
        <v>10.1.2</v>
      </c>
      <c r="D114" s="154" t="str">
        <f>+'APUS-PALACIO'!A1213</f>
        <v>FER.008</v>
      </c>
      <c r="E114" s="160" t="str">
        <f>+'APUS-PALACIO'!B1213</f>
        <v>Lija de agua 180</v>
      </c>
      <c r="F114" s="154">
        <f>+'APUS-PALACIO'!C1213</f>
        <v>0</v>
      </c>
      <c r="G114" s="154">
        <f>+'APUS-PALACIO'!D1213</f>
        <v>0</v>
      </c>
      <c r="H114" s="154">
        <f>+'APUS-PALACIO'!E1213</f>
        <v>0</v>
      </c>
      <c r="I114" s="154" t="str">
        <f>+'APUS-PALACIO'!F1213</f>
        <v>und</v>
      </c>
      <c r="J114" s="154">
        <f>+'APUS-PALACIO'!G1213</f>
        <v>0.05</v>
      </c>
      <c r="K114" s="154">
        <f>+'APUS-PALACIO'!H1213</f>
        <v>0</v>
      </c>
      <c r="L114" s="154">
        <f>+'APUS-PALACIO'!I1213</f>
        <v>990.00000000000011</v>
      </c>
      <c r="M114" s="192">
        <f>+'APUS-PALACIO'!J1213</f>
        <v>49.500000000000007</v>
      </c>
      <c r="N114" s="194">
        <f t="shared" si="5"/>
        <v>50</v>
      </c>
      <c r="O114" s="194">
        <f t="shared" si="4"/>
        <v>2475.0000000000005</v>
      </c>
    </row>
    <row r="115" spans="3:15" x14ac:dyDescent="0.3">
      <c r="C115" s="157" t="str">
        <f>+'APUS-PALACIO'!E1238</f>
        <v>10.2.1</v>
      </c>
      <c r="D115" s="154" t="str">
        <f>+'APUS-PALACIO'!A1242</f>
        <v>PIN.014</v>
      </c>
      <c r="E115" s="160" t="str">
        <f>+'APUS-PALACIO'!B1242</f>
        <v>Pintura vinilo tipo 1</v>
      </c>
      <c r="F115" s="154">
        <f>+'APUS-PALACIO'!C1242</f>
        <v>0</v>
      </c>
      <c r="G115" s="154">
        <f>+'APUS-PALACIO'!D1242</f>
        <v>0</v>
      </c>
      <c r="H115" s="154">
        <f>+'APUS-PALACIO'!E1242</f>
        <v>0</v>
      </c>
      <c r="I115" s="154" t="str">
        <f>+'APUS-PALACIO'!F1242</f>
        <v>gln</v>
      </c>
      <c r="J115" s="154">
        <f>+'APUS-PALACIO'!G1242</f>
        <v>0.05</v>
      </c>
      <c r="K115" s="154">
        <f>+'APUS-PALACIO'!H1242</f>
        <v>0</v>
      </c>
      <c r="L115" s="154">
        <f>+'APUS-PALACIO'!I1242</f>
        <v>69256</v>
      </c>
      <c r="M115" s="192">
        <f>+'APUS-PALACIO'!J1242</f>
        <v>3462.8</v>
      </c>
      <c r="N115" s="194">
        <f t="shared" si="5"/>
        <v>152.76</v>
      </c>
      <c r="O115" s="194">
        <f t="shared" si="4"/>
        <v>528977.32799999998</v>
      </c>
    </row>
    <row r="116" spans="3:15" x14ac:dyDescent="0.3">
      <c r="C116" s="157" t="str">
        <f>+'APUS-PALACIO'!E1238</f>
        <v>10.2.1</v>
      </c>
      <c r="D116" s="154" t="str">
        <f>+'APUS-PALACIO'!A1243</f>
        <v>FER.018</v>
      </c>
      <c r="E116" s="160" t="str">
        <f>+'APUS-PALACIO'!B1243</f>
        <v xml:space="preserve">Lija 100 </v>
      </c>
      <c r="F116" s="154">
        <f>+'APUS-PALACIO'!C1243</f>
        <v>0</v>
      </c>
      <c r="G116" s="154">
        <f>+'APUS-PALACIO'!D1243</f>
        <v>0</v>
      </c>
      <c r="H116" s="154">
        <f>+'APUS-PALACIO'!E1243</f>
        <v>0</v>
      </c>
      <c r="I116" s="154" t="str">
        <f>+'APUS-PALACIO'!F1243</f>
        <v>und</v>
      </c>
      <c r="J116" s="154">
        <f>+'APUS-PALACIO'!G1243</f>
        <v>0.08</v>
      </c>
      <c r="K116" s="154">
        <f>+'APUS-PALACIO'!H1243</f>
        <v>0</v>
      </c>
      <c r="L116" s="154">
        <f>+'APUS-PALACIO'!I1243</f>
        <v>1650.0000000000002</v>
      </c>
      <c r="M116" s="192">
        <f>+'APUS-PALACIO'!J1243</f>
        <v>132.00000000000003</v>
      </c>
      <c r="N116" s="194">
        <f t="shared" si="5"/>
        <v>152.76</v>
      </c>
      <c r="O116" s="194">
        <f t="shared" si="4"/>
        <v>20164.320000000003</v>
      </c>
    </row>
    <row r="117" spans="3:15" x14ac:dyDescent="0.3">
      <c r="C117" s="157" t="str">
        <f>+'APUS-PALACIO'!E1238</f>
        <v>10.2.1</v>
      </c>
      <c r="D117" s="154" t="str">
        <f>+'APUS-PALACIO'!A1244</f>
        <v>FER.014</v>
      </c>
      <c r="E117" s="160" t="str">
        <f>+'APUS-PALACIO'!B1244</f>
        <v>Rodillo felpa 9"</v>
      </c>
      <c r="F117" s="154">
        <f>+'APUS-PALACIO'!C1244</f>
        <v>0</v>
      </c>
      <c r="G117" s="154">
        <f>+'APUS-PALACIO'!D1244</f>
        <v>0</v>
      </c>
      <c r="H117" s="154">
        <f>+'APUS-PALACIO'!E1244</f>
        <v>0</v>
      </c>
      <c r="I117" s="154" t="str">
        <f>+'APUS-PALACIO'!F1244</f>
        <v>und</v>
      </c>
      <c r="J117" s="154">
        <f>+'APUS-PALACIO'!G1244</f>
        <v>0.05</v>
      </c>
      <c r="K117" s="154">
        <f>+'APUS-PALACIO'!H1244</f>
        <v>0</v>
      </c>
      <c r="L117" s="154">
        <f>+'APUS-PALACIO'!I1244</f>
        <v>14410.000000000002</v>
      </c>
      <c r="M117" s="192">
        <f>+'APUS-PALACIO'!J1244</f>
        <v>720.50000000000011</v>
      </c>
      <c r="N117" s="194">
        <f t="shared" si="5"/>
        <v>152.76</v>
      </c>
      <c r="O117" s="194">
        <f t="shared" si="4"/>
        <v>110063.58000000002</v>
      </c>
    </row>
    <row r="118" spans="3:15" x14ac:dyDescent="0.3">
      <c r="C118" s="157" t="str">
        <f>+'APUS-PALACIO'!E1238</f>
        <v>10.2.1</v>
      </c>
      <c r="D118" s="154" t="str">
        <f>+'APUS-PALACIO'!A1245</f>
        <v>FER.009</v>
      </c>
      <c r="E118" s="160" t="str">
        <f>+'APUS-PALACIO'!B1245</f>
        <v>Cinta de enmascarar 24mm x 40m</v>
      </c>
      <c r="F118" s="154">
        <f>+'APUS-PALACIO'!C1245</f>
        <v>0</v>
      </c>
      <c r="G118" s="154">
        <f>+'APUS-PALACIO'!D1245</f>
        <v>0</v>
      </c>
      <c r="H118" s="154">
        <f>+'APUS-PALACIO'!E1245</f>
        <v>0</v>
      </c>
      <c r="I118" s="154" t="str">
        <f>+'APUS-PALACIO'!F1245</f>
        <v>und</v>
      </c>
      <c r="J118" s="154">
        <f>+'APUS-PALACIO'!G1245</f>
        <v>0.01</v>
      </c>
      <c r="K118" s="154">
        <f>+'APUS-PALACIO'!H1245</f>
        <v>0</v>
      </c>
      <c r="L118" s="154">
        <f>+'APUS-PALACIO'!I1245</f>
        <v>5720.0000000000009</v>
      </c>
      <c r="M118" s="192">
        <f>+'APUS-PALACIO'!J1245</f>
        <v>57.20000000000001</v>
      </c>
      <c r="N118" s="194">
        <f t="shared" si="5"/>
        <v>152.76</v>
      </c>
      <c r="O118" s="194">
        <f t="shared" si="4"/>
        <v>8737.8720000000012</v>
      </c>
    </row>
    <row r="119" spans="3:15" x14ac:dyDescent="0.3">
      <c r="C119" s="157" t="str">
        <f>+'APUS-PALACIO'!E1238</f>
        <v>10.2.1</v>
      </c>
      <c r="D119" s="154" t="str">
        <f>+'APUS-PALACIO'!A1246</f>
        <v>FER.013</v>
      </c>
      <c r="E119" s="160" t="str">
        <f>+'APUS-PALACIO'!B1246</f>
        <v xml:space="preserve">Brocha mona 2" </v>
      </c>
      <c r="F119" s="154">
        <f>+'APUS-PALACIO'!C1246</f>
        <v>0</v>
      </c>
      <c r="G119" s="154">
        <f>+'APUS-PALACIO'!D1246</f>
        <v>0</v>
      </c>
      <c r="H119" s="154">
        <f>+'APUS-PALACIO'!E1246</f>
        <v>0</v>
      </c>
      <c r="I119" s="154" t="str">
        <f>+'APUS-PALACIO'!F1246</f>
        <v>und</v>
      </c>
      <c r="J119" s="154">
        <f>+'APUS-PALACIO'!G1246</f>
        <v>0.01</v>
      </c>
      <c r="K119" s="154">
        <f>+'APUS-PALACIO'!H1246</f>
        <v>0</v>
      </c>
      <c r="L119" s="154">
        <f>+'APUS-PALACIO'!I1246</f>
        <v>3960.0000000000005</v>
      </c>
      <c r="M119" s="192">
        <f>+'APUS-PALACIO'!J1246</f>
        <v>39.600000000000009</v>
      </c>
      <c r="N119" s="194">
        <f t="shared" si="5"/>
        <v>152.76</v>
      </c>
      <c r="O119" s="194">
        <f t="shared" si="4"/>
        <v>6049.2960000000012</v>
      </c>
    </row>
    <row r="120" spans="3:15" ht="28.8" x14ac:dyDescent="0.3">
      <c r="C120" s="157" t="str">
        <f>+'APUS-PALACIO'!E1271</f>
        <v>10.3.1</v>
      </c>
      <c r="D120" s="154" t="str">
        <f>+'APUS-PALACIO'!A1275</f>
        <v>ECH.004</v>
      </c>
      <c r="E120" s="160" t="str">
        <f>+'APUS-PALACIO'!B1275</f>
        <v>CJ PISO PARED NATAL BLANCO 25X35 (2.00)</v>
      </c>
      <c r="F120" s="154">
        <f>+'APUS-PALACIO'!C1275</f>
        <v>0</v>
      </c>
      <c r="G120" s="154">
        <f>+'APUS-PALACIO'!D1275</f>
        <v>0</v>
      </c>
      <c r="H120" s="154">
        <f>+'APUS-PALACIO'!E1275</f>
        <v>0</v>
      </c>
      <c r="I120" s="154" t="str">
        <f>+'APUS-PALACIO'!F1275</f>
        <v>m²</v>
      </c>
      <c r="J120" s="154">
        <f>+'APUS-PALACIO'!G1275</f>
        <v>1</v>
      </c>
      <c r="K120" s="154">
        <f>+'APUS-PALACIO'!H1275</f>
        <v>0</v>
      </c>
      <c r="L120" s="154">
        <f>+'APUS-PALACIO'!I1275</f>
        <v>35035</v>
      </c>
      <c r="M120" s="192">
        <f>+'APUS-PALACIO'!J1275</f>
        <v>35035</v>
      </c>
      <c r="N120" s="194">
        <f t="shared" si="5"/>
        <v>28</v>
      </c>
      <c r="O120" s="194">
        <f t="shared" si="4"/>
        <v>980980</v>
      </c>
    </row>
    <row r="121" spans="3:15" ht="28.8" x14ac:dyDescent="0.3">
      <c r="C121" s="157" t="str">
        <f>+'APUS-PALACIO'!E1271</f>
        <v>10.3.1</v>
      </c>
      <c r="D121" s="154" t="str">
        <f>+'APUS-PALACIO'!A1276</f>
        <v>ECH.001</v>
      </c>
      <c r="E121" s="160" t="str">
        <f>+'APUS-PALACIO'!B1276</f>
        <v>Adhesivo cementicio para instalación de pisos</v>
      </c>
      <c r="F121" s="154">
        <f>+'APUS-PALACIO'!C1276</f>
        <v>0</v>
      </c>
      <c r="G121" s="154">
        <f>+'APUS-PALACIO'!D1276</f>
        <v>0</v>
      </c>
      <c r="H121" s="154">
        <f>+'APUS-PALACIO'!E1276</f>
        <v>0</v>
      </c>
      <c r="I121" s="154" t="str">
        <f>+'APUS-PALACIO'!F1276</f>
        <v>kg</v>
      </c>
      <c r="J121" s="154">
        <f>+'APUS-PALACIO'!G1276</f>
        <v>7</v>
      </c>
      <c r="K121" s="154">
        <f>+'APUS-PALACIO'!H1276</f>
        <v>0</v>
      </c>
      <c r="L121" s="154">
        <f>+'APUS-PALACIO'!I1276</f>
        <v>1403.6000000000001</v>
      </c>
      <c r="M121" s="192">
        <f>+'APUS-PALACIO'!J1276</f>
        <v>9825.2000000000007</v>
      </c>
      <c r="N121" s="194">
        <f t="shared" si="5"/>
        <v>28</v>
      </c>
      <c r="O121" s="194">
        <f t="shared" si="4"/>
        <v>275105.60000000003</v>
      </c>
    </row>
    <row r="122" spans="3:15" ht="28.8" x14ac:dyDescent="0.3">
      <c r="C122" s="157" t="str">
        <f>+'APUS-PALACIO'!E1271</f>
        <v>10.3.1</v>
      </c>
      <c r="D122" s="154" t="str">
        <f>+'APUS-PALACIO'!A1277</f>
        <v>ECH.002</v>
      </c>
      <c r="E122" s="160" t="str">
        <f>+'APUS-PALACIO'!B1277</f>
        <v>Boquilla cementicia con látex para juntas</v>
      </c>
      <c r="F122" s="154">
        <f>+'APUS-PALACIO'!C1277</f>
        <v>0</v>
      </c>
      <c r="G122" s="154">
        <f>+'APUS-PALACIO'!D1277</f>
        <v>0</v>
      </c>
      <c r="H122" s="154">
        <f>+'APUS-PALACIO'!E1277</f>
        <v>0</v>
      </c>
      <c r="I122" s="154" t="str">
        <f>+'APUS-PALACIO'!F1277</f>
        <v>kg</v>
      </c>
      <c r="J122" s="154">
        <f>+'APUS-PALACIO'!G1277</f>
        <v>0.24</v>
      </c>
      <c r="K122" s="154">
        <f>+'APUS-PALACIO'!H1277</f>
        <v>0</v>
      </c>
      <c r="L122" s="154">
        <f>+'APUS-PALACIO'!I1277</f>
        <v>8635</v>
      </c>
      <c r="M122" s="192">
        <f>+'APUS-PALACIO'!J1277</f>
        <v>2072.4</v>
      </c>
      <c r="N122" s="194">
        <f t="shared" si="5"/>
        <v>28</v>
      </c>
      <c r="O122" s="194">
        <f t="shared" si="4"/>
        <v>58027.200000000004</v>
      </c>
    </row>
    <row r="123" spans="3:15" ht="28.8" x14ac:dyDescent="0.3">
      <c r="C123" s="157" t="str">
        <f>+'APUS-PALACIO'!E1302</f>
        <v>10.3.2</v>
      </c>
      <c r="D123" s="154" t="str">
        <f>+'APUS-PALACIO'!A1306</f>
        <v>ECH.005</v>
      </c>
      <c r="E123" s="160" t="str">
        <f>+'APUS-PALACIO'!B1306</f>
        <v>CJ PISO DUROPISO BLANCO 33.8X33.8 (1.60)</v>
      </c>
      <c r="F123" s="154">
        <f>+'APUS-PALACIO'!C1306</f>
        <v>0</v>
      </c>
      <c r="G123" s="154">
        <f>+'APUS-PALACIO'!D1306</f>
        <v>0</v>
      </c>
      <c r="H123" s="154">
        <f>+'APUS-PALACIO'!E1306</f>
        <v>0</v>
      </c>
      <c r="I123" s="154" t="str">
        <f>+'APUS-PALACIO'!F1306</f>
        <v>m²</v>
      </c>
      <c r="J123" s="154">
        <f>+'APUS-PALACIO'!G1306</f>
        <v>1</v>
      </c>
      <c r="K123" s="154">
        <f>+'APUS-PALACIO'!H1306</f>
        <v>0</v>
      </c>
      <c r="L123" s="154">
        <f>+'APUS-PALACIO'!I1306</f>
        <v>45787.500000000007</v>
      </c>
      <c r="M123" s="192">
        <f>+'APUS-PALACIO'!J1306</f>
        <v>45787.500000000007</v>
      </c>
      <c r="N123" s="194">
        <f t="shared" si="5"/>
        <v>39.200000000000003</v>
      </c>
      <c r="O123" s="194">
        <f t="shared" si="4"/>
        <v>1794870.0000000005</v>
      </c>
    </row>
    <row r="124" spans="3:15" ht="28.8" x14ac:dyDescent="0.3">
      <c r="C124" s="157" t="str">
        <f>+'APUS-PALACIO'!E1302</f>
        <v>10.3.2</v>
      </c>
      <c r="D124" s="154" t="str">
        <f>+'APUS-PALACIO'!A1307</f>
        <v>ECH.001</v>
      </c>
      <c r="E124" s="160" t="str">
        <f>+'APUS-PALACIO'!B1307</f>
        <v>Adhesivo cementicio para instalación de pisos</v>
      </c>
      <c r="F124" s="154">
        <f>+'APUS-PALACIO'!C1307</f>
        <v>0</v>
      </c>
      <c r="G124" s="154">
        <f>+'APUS-PALACIO'!D1307</f>
        <v>0</v>
      </c>
      <c r="H124" s="154">
        <f>+'APUS-PALACIO'!E1307</f>
        <v>0</v>
      </c>
      <c r="I124" s="154" t="str">
        <f>+'APUS-PALACIO'!F1307</f>
        <v>kg</v>
      </c>
      <c r="J124" s="154">
        <f>+'APUS-PALACIO'!G1307</f>
        <v>7</v>
      </c>
      <c r="K124" s="154">
        <f>+'APUS-PALACIO'!H1307</f>
        <v>0</v>
      </c>
      <c r="L124" s="154">
        <f>+'APUS-PALACIO'!I1307</f>
        <v>1403.6000000000001</v>
      </c>
      <c r="M124" s="192">
        <f>+'APUS-PALACIO'!J1307</f>
        <v>9825.2000000000007</v>
      </c>
      <c r="N124" s="194">
        <f t="shared" si="5"/>
        <v>39.200000000000003</v>
      </c>
      <c r="O124" s="194">
        <f t="shared" si="4"/>
        <v>385147.84000000008</v>
      </c>
    </row>
    <row r="125" spans="3:15" ht="28.8" x14ac:dyDescent="0.3">
      <c r="C125" s="157" t="str">
        <f>+'APUS-PALACIO'!E1302</f>
        <v>10.3.2</v>
      </c>
      <c r="D125" s="154" t="str">
        <f>+'APUS-PALACIO'!A1308</f>
        <v>ECH.002</v>
      </c>
      <c r="E125" s="160" t="str">
        <f>+'APUS-PALACIO'!B1308</f>
        <v>Boquilla cementicia con látex para juntas</v>
      </c>
      <c r="F125" s="154">
        <f>+'APUS-PALACIO'!C1308</f>
        <v>0</v>
      </c>
      <c r="G125" s="154">
        <f>+'APUS-PALACIO'!D1308</f>
        <v>0</v>
      </c>
      <c r="H125" s="154">
        <f>+'APUS-PALACIO'!E1308</f>
        <v>0</v>
      </c>
      <c r="I125" s="154" t="str">
        <f>+'APUS-PALACIO'!F1308</f>
        <v>kg</v>
      </c>
      <c r="J125" s="154">
        <f>+'APUS-PALACIO'!G1308</f>
        <v>0.24</v>
      </c>
      <c r="K125" s="154">
        <f>+'APUS-PALACIO'!H1308</f>
        <v>0</v>
      </c>
      <c r="L125" s="154">
        <f>+'APUS-PALACIO'!I1308</f>
        <v>8635</v>
      </c>
      <c r="M125" s="192">
        <f>+'APUS-PALACIO'!J1308</f>
        <v>2072.4</v>
      </c>
      <c r="N125" s="194">
        <f t="shared" si="5"/>
        <v>39.200000000000003</v>
      </c>
      <c r="O125" s="194">
        <f t="shared" si="4"/>
        <v>81238.080000000016</v>
      </c>
    </row>
    <row r="126" spans="3:15" x14ac:dyDescent="0.3">
      <c r="C126" s="157" t="str">
        <f>+'APUS-PALACIO'!E1333</f>
        <v>11.1.1</v>
      </c>
      <c r="D126" s="154" t="str">
        <f>+'APUS-PALACIO'!A1337</f>
        <v>CON.015</v>
      </c>
      <c r="E126" s="160" t="str">
        <f>+'APUS-PALACIO'!B1337</f>
        <v>Mortero 1:3 mezclado en sitio</v>
      </c>
      <c r="F126" s="154">
        <f>+'APUS-PALACIO'!C1337</f>
        <v>0</v>
      </c>
      <c r="G126" s="154">
        <f>+'APUS-PALACIO'!D1337</f>
        <v>0</v>
      </c>
      <c r="H126" s="154">
        <f>+'APUS-PALACIO'!E1337</f>
        <v>0</v>
      </c>
      <c r="I126" s="154" t="str">
        <f>+'APUS-PALACIO'!F1337</f>
        <v>m³</v>
      </c>
      <c r="J126" s="154">
        <f>+'APUS-PALACIO'!G1337</f>
        <v>0.04</v>
      </c>
      <c r="K126" s="154">
        <f>+'APUS-PALACIO'!H1337</f>
        <v>0</v>
      </c>
      <c r="L126" s="154">
        <f>+'APUS-PALACIO'!I1337</f>
        <v>648011</v>
      </c>
      <c r="M126" s="192">
        <f>+'APUS-PALACIO'!J1337</f>
        <v>25920.440000000002</v>
      </c>
      <c r="N126" s="194">
        <f t="shared" si="5"/>
        <v>39.200000000000003</v>
      </c>
      <c r="O126" s="194">
        <f t="shared" si="4"/>
        <v>1016081.2480000001</v>
      </c>
    </row>
    <row r="127" spans="3:15" ht="28.8" x14ac:dyDescent="0.3">
      <c r="C127" s="157" t="str">
        <f>+'APUS-PALACIO'!E1333</f>
        <v>11.1.1</v>
      </c>
      <c r="D127" s="154" t="str">
        <f>+'APUS-PALACIO'!A1338</f>
        <v>CON.023</v>
      </c>
      <c r="E127" s="160" t="str">
        <f>+'APUS-PALACIO'!B1338</f>
        <v>Impermeabilizante integral para hormigón y mortero</v>
      </c>
      <c r="F127" s="154">
        <f>+'APUS-PALACIO'!C1338</f>
        <v>0</v>
      </c>
      <c r="G127" s="154">
        <f>+'APUS-PALACIO'!D1338</f>
        <v>0</v>
      </c>
      <c r="H127" s="154">
        <f>+'APUS-PALACIO'!E1338</f>
        <v>0</v>
      </c>
      <c r="I127" s="154" t="str">
        <f>+'APUS-PALACIO'!F1338</f>
        <v>kg</v>
      </c>
      <c r="J127" s="154">
        <f>+'APUS-PALACIO'!G1338</f>
        <v>0.5</v>
      </c>
      <c r="K127" s="154">
        <f>+'APUS-PALACIO'!H1338</f>
        <v>0</v>
      </c>
      <c r="L127" s="154">
        <f>+'APUS-PALACIO'!I1338</f>
        <v>23045.000000000004</v>
      </c>
      <c r="M127" s="192">
        <f>+'APUS-PALACIO'!J1338</f>
        <v>11522.500000000002</v>
      </c>
      <c r="N127" s="194">
        <f t="shared" si="5"/>
        <v>39.200000000000003</v>
      </c>
      <c r="O127" s="194">
        <f t="shared" si="4"/>
        <v>451682.00000000012</v>
      </c>
    </row>
    <row r="128" spans="3:15" ht="86.4" x14ac:dyDescent="0.3">
      <c r="C128" s="157" t="str">
        <f>+'APUS-PALACIO'!E1362</f>
        <v>12.1.1</v>
      </c>
      <c r="D128" s="154" t="str">
        <f>+'APUS-PALACIO'!A1366</f>
        <v>PUE.015</v>
      </c>
      <c r="E128" s="160" t="str">
        <f>+'APUS-PALACIO'!B1366</f>
        <v xml:space="preserve">puerta metálica calibre 20, lamina cold rolled, acabado en pintura poliuretano mate y lisa, colores según diseño, incluye cerradura de embutir en niquel satinado, pestillo y cerrojo accionado con llave					</v>
      </c>
      <c r="F128" s="154">
        <f>+'APUS-PALACIO'!C1366</f>
        <v>0</v>
      </c>
      <c r="G128" s="154">
        <f>+'APUS-PALACIO'!D1366</f>
        <v>0</v>
      </c>
      <c r="H128" s="154">
        <f>+'APUS-PALACIO'!E1366</f>
        <v>0</v>
      </c>
      <c r="I128" s="154" t="str">
        <f>+'APUS-PALACIO'!F1366</f>
        <v>m²</v>
      </c>
      <c r="J128" s="154">
        <f>+'APUS-PALACIO'!G1366</f>
        <v>1</v>
      </c>
      <c r="K128" s="154">
        <f>+'APUS-PALACIO'!H1366</f>
        <v>0</v>
      </c>
      <c r="L128" s="154">
        <f>+'APUS-PALACIO'!I1366</f>
        <v>679984.58</v>
      </c>
      <c r="M128" s="192">
        <f>+'APUS-PALACIO'!J1366</f>
        <v>679984.58</v>
      </c>
      <c r="N128" s="194">
        <f t="shared" si="5"/>
        <v>4.1900000000000004</v>
      </c>
      <c r="O128" s="194">
        <f t="shared" ref="O128:O131" si="6">+N128*M128</f>
        <v>2849135.3902000003</v>
      </c>
    </row>
    <row r="129" spans="3:15" ht="43.2" x14ac:dyDescent="0.3">
      <c r="C129" s="157" t="str">
        <f>+'APUS-PALACIO'!E1392</f>
        <v>12.1.2</v>
      </c>
      <c r="D129" s="154" t="str">
        <f>+'APUS-PALACIO'!A1396</f>
        <v>PUE.043</v>
      </c>
      <c r="E129" s="160" t="str">
        <f>+'APUS-PALACIO'!B1396</f>
        <v>divisiones de baños en sólido fenólico 12.7mm (HPL), color de línea, incluye herrajes en acero inoxidable</v>
      </c>
      <c r="F129" s="154">
        <f>+'APUS-PALACIO'!C1396</f>
        <v>0</v>
      </c>
      <c r="G129" s="154">
        <f>+'APUS-PALACIO'!D1396</f>
        <v>0</v>
      </c>
      <c r="H129" s="154">
        <f>+'APUS-PALACIO'!E1396</f>
        <v>0</v>
      </c>
      <c r="I129" s="154" t="str">
        <f>+'APUS-PALACIO'!F1396</f>
        <v>m²</v>
      </c>
      <c r="J129" s="154">
        <f>+'APUS-PALACIO'!G1396</f>
        <v>1</v>
      </c>
      <c r="K129" s="154">
        <f>+'APUS-PALACIO'!H1396</f>
        <v>0</v>
      </c>
      <c r="L129" s="154">
        <f>+'APUS-PALACIO'!I1396</f>
        <v>516115.44</v>
      </c>
      <c r="M129" s="192">
        <f>+'APUS-PALACIO'!J1396</f>
        <v>516115.44</v>
      </c>
      <c r="N129" s="194">
        <f t="shared" si="5"/>
        <v>1.43</v>
      </c>
      <c r="O129" s="194">
        <f t="shared" si="6"/>
        <v>738045.07919999992</v>
      </c>
    </row>
    <row r="130" spans="3:15" x14ac:dyDescent="0.3">
      <c r="C130" s="157" t="e">
        <f>+'APUS-PALACIO'!#REF!</f>
        <v>#REF!</v>
      </c>
      <c r="D130" s="154" t="e">
        <f>+'APUS-PALACIO'!#REF!</f>
        <v>#REF!</v>
      </c>
      <c r="E130" s="160" t="e">
        <f>+'APUS-PALACIO'!#REF!</f>
        <v>#REF!</v>
      </c>
      <c r="F130" s="154" t="e">
        <f>+'APUS-PALACIO'!#REF!</f>
        <v>#REF!</v>
      </c>
      <c r="G130" s="154" t="e">
        <f>+'APUS-PALACIO'!#REF!</f>
        <v>#REF!</v>
      </c>
      <c r="H130" s="154" t="e">
        <f>+'APUS-PALACIO'!#REF!</f>
        <v>#REF!</v>
      </c>
      <c r="I130" s="154" t="e">
        <f>+'APUS-PALACIO'!#REF!</f>
        <v>#REF!</v>
      </c>
      <c r="J130" s="154" t="e">
        <f>+'APUS-PALACIO'!#REF!</f>
        <v>#REF!</v>
      </c>
      <c r="K130" s="154" t="e">
        <f>+'APUS-PALACIO'!#REF!</f>
        <v>#REF!</v>
      </c>
      <c r="L130" s="154" t="e">
        <f>+'APUS-PALACIO'!#REF!</f>
        <v>#REF!</v>
      </c>
      <c r="M130" s="192" t="e">
        <f>+'APUS-PALACIO'!#REF!</f>
        <v>#REF!</v>
      </c>
      <c r="N130" s="194" t="e">
        <f t="shared" si="5"/>
        <v>#REF!</v>
      </c>
      <c r="O130" s="194" t="e">
        <f t="shared" si="6"/>
        <v>#REF!</v>
      </c>
    </row>
    <row r="131" spans="3:15" x14ac:dyDescent="0.3">
      <c r="C131" s="157" t="str">
        <f>+'APUS-PALACIO'!E1458</f>
        <v>14.1.1</v>
      </c>
      <c r="D131" s="154" t="str">
        <f>+'APUS-PALACIO'!A1462</f>
        <v>FER.023</v>
      </c>
      <c r="E131" s="160" t="str">
        <f>+'APUS-PALACIO'!B1462</f>
        <v>Elementos de aseo y limpieza</v>
      </c>
      <c r="F131" s="154">
        <f>+'APUS-PALACIO'!C1462</f>
        <v>0</v>
      </c>
      <c r="G131" s="154">
        <f>+'APUS-PALACIO'!D1462</f>
        <v>0</v>
      </c>
      <c r="H131" s="154">
        <f>+'APUS-PALACIO'!E1462</f>
        <v>0</v>
      </c>
      <c r="I131" s="154" t="str">
        <f>+'APUS-PALACIO'!F1462</f>
        <v>m²</v>
      </c>
      <c r="J131" s="154">
        <f>+'APUS-PALACIO'!G1462</f>
        <v>1</v>
      </c>
      <c r="K131" s="154">
        <f>+'APUS-PALACIO'!H1462</f>
        <v>0</v>
      </c>
      <c r="L131" s="154">
        <f>+'APUS-PALACIO'!I1462</f>
        <v>13530.000000000002</v>
      </c>
      <c r="M131" s="192">
        <f>+'APUS-PALACIO'!J1462</f>
        <v>13530.000000000002</v>
      </c>
      <c r="N131" s="194">
        <f t="shared" si="5"/>
        <v>50</v>
      </c>
      <c r="O131" s="194">
        <f t="shared" si="6"/>
        <v>676500.00000000012</v>
      </c>
    </row>
    <row r="132" spans="3:15" x14ac:dyDescent="0.3">
      <c r="O132" s="195" t="e">
        <f>+SUM(O4:O131)</f>
        <v>#REF!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40E4F-D28C-4FF8-8B9C-3BAE16CFFE1C}">
  <dimension ref="C5:D137"/>
  <sheetViews>
    <sheetView workbookViewId="0">
      <selection activeCell="D7" sqref="D7"/>
    </sheetView>
  </sheetViews>
  <sheetFormatPr baseColWidth="10" defaultColWidth="11.44140625" defaultRowHeight="14.4" x14ac:dyDescent="0.3"/>
  <cols>
    <col min="3" max="3" width="60.5546875" customWidth="1"/>
    <col min="4" max="4" width="15.33203125" bestFit="1" customWidth="1"/>
  </cols>
  <sheetData>
    <row r="5" spans="3:4" ht="15" thickBot="1" x14ac:dyDescent="0.35"/>
    <row r="6" spans="3:4" ht="15" thickBot="1" x14ac:dyDescent="0.35">
      <c r="C6" s="199" t="s">
        <v>764</v>
      </c>
      <c r="D6" s="199" t="s">
        <v>765</v>
      </c>
    </row>
    <row r="7" spans="3:4" x14ac:dyDescent="0.3">
      <c r="C7" s="196" t="s">
        <v>581</v>
      </c>
      <c r="D7" s="200">
        <f>+SUMIF(Mat!$E$4:$E$131,C7,Mat!$O$4:$O$131)</f>
        <v>4148.1000000000004</v>
      </c>
    </row>
    <row r="8" spans="3:4" x14ac:dyDescent="0.3">
      <c r="C8" s="197" t="s">
        <v>583</v>
      </c>
      <c r="D8" s="200">
        <f>+SUMIF(Mat!$E$4:$E$131,C8,Mat!$O$4:$O$131)</f>
        <v>72830.780000000013</v>
      </c>
    </row>
    <row r="9" spans="3:4" x14ac:dyDescent="0.3">
      <c r="C9" s="197" t="s">
        <v>555</v>
      </c>
      <c r="D9" s="200">
        <f>+SUMIF(Mat!$E$4:$E$131,C9,Mat!$O$4:$O$131)</f>
        <v>863109.38</v>
      </c>
    </row>
    <row r="10" spans="3:4" x14ac:dyDescent="0.3">
      <c r="C10" s="197" t="s">
        <v>560</v>
      </c>
      <c r="D10" s="200">
        <f>+SUMIF(Mat!$E$4:$E$131,C10,Mat!$O$4:$O$131)</f>
        <v>36016.443012000003</v>
      </c>
    </row>
    <row r="11" spans="3:4" x14ac:dyDescent="0.3">
      <c r="C11" s="197" t="s">
        <v>563</v>
      </c>
      <c r="D11" s="200">
        <f>+SUMIF(Mat!$E$4:$E$131,C11,Mat!$O$4:$O$131)</f>
        <v>8188.5833920000023</v>
      </c>
    </row>
    <row r="12" spans="3:4" x14ac:dyDescent="0.3">
      <c r="C12" s="197" t="s">
        <v>620</v>
      </c>
      <c r="D12" s="200">
        <f>+SUMIF(Mat!$E$4:$E$131,C12,Mat!$O$4:$O$131)</f>
        <v>422558.40000000008</v>
      </c>
    </row>
    <row r="13" spans="3:4" x14ac:dyDescent="0.3">
      <c r="C13" s="197" t="s">
        <v>603</v>
      </c>
      <c r="D13" s="200">
        <f>+SUMIF(Mat!$E$4:$E$131,C13,Mat!$O$4:$O$131)</f>
        <v>36632.75</v>
      </c>
    </row>
    <row r="14" spans="3:4" x14ac:dyDescent="0.3">
      <c r="C14" s="197" t="s">
        <v>599</v>
      </c>
      <c r="D14" s="200">
        <f>+SUMIF(Mat!$E$4:$E$131,C14,Mat!$O$4:$O$131)</f>
        <v>55880</v>
      </c>
    </row>
    <row r="15" spans="3:4" x14ac:dyDescent="0.3">
      <c r="C15" s="197" t="s">
        <v>766</v>
      </c>
      <c r="D15" s="200">
        <f>+SUMIF(Mat!$E$4:$E$131,C15,Mat!$O$4:$O$131)</f>
        <v>0</v>
      </c>
    </row>
    <row r="16" spans="3:4" x14ac:dyDescent="0.3">
      <c r="C16" s="197" t="s">
        <v>567</v>
      </c>
      <c r="D16" s="200">
        <f>+SUMIF(Mat!$E$4:$E$131,C16,Mat!$O$4:$O$131)</f>
        <v>1692301.2480000001</v>
      </c>
    </row>
    <row r="17" spans="3:4" x14ac:dyDescent="0.3">
      <c r="C17" s="197" t="s">
        <v>569</v>
      </c>
      <c r="D17" s="200">
        <f>+SUMIF(Mat!$E$4:$E$131,C17,Mat!$O$4:$O$131)</f>
        <v>823344.61440000008</v>
      </c>
    </row>
    <row r="18" spans="3:4" x14ac:dyDescent="0.3">
      <c r="C18" s="197" t="s">
        <v>596</v>
      </c>
      <c r="D18" s="200">
        <f>+SUMIF(Mat!$E$4:$E$131,C18,Mat!$O$4:$O$131)</f>
        <v>137609.736</v>
      </c>
    </row>
    <row r="19" spans="3:4" x14ac:dyDescent="0.3">
      <c r="C19" s="197" t="s">
        <v>767</v>
      </c>
      <c r="D19" s="200">
        <f>+SUMIF(Mat!$E$4:$E$131,C19,Mat!$O$4:$O$131)</f>
        <v>0</v>
      </c>
    </row>
    <row r="20" spans="3:4" x14ac:dyDescent="0.3">
      <c r="C20" s="197" t="s">
        <v>768</v>
      </c>
      <c r="D20" s="200">
        <f>+SUMIF(Mat!$E$4:$E$131,C20,Mat!$O$4:$O$131)</f>
        <v>0</v>
      </c>
    </row>
    <row r="21" spans="3:4" x14ac:dyDescent="0.3">
      <c r="C21" s="197" t="s">
        <v>639</v>
      </c>
      <c r="D21" s="200">
        <f>+SUMIF(Mat!$E$4:$E$131,C21,Mat!$O$4:$O$131)</f>
        <v>28512.000000000007</v>
      </c>
    </row>
    <row r="22" spans="3:4" x14ac:dyDescent="0.3">
      <c r="C22" s="197" t="s">
        <v>539</v>
      </c>
      <c r="D22" s="200">
        <f>+SUMIF(Mat!$E$4:$E$131,C22,Mat!$O$4:$O$131)</f>
        <v>3628146.5000000005</v>
      </c>
    </row>
    <row r="23" spans="3:4" x14ac:dyDescent="0.3">
      <c r="C23" s="197" t="s">
        <v>541</v>
      </c>
      <c r="D23" s="200">
        <f>+SUMIF(Mat!$E$4:$E$131,C23,Mat!$O$4:$O$131)</f>
        <v>127225.17500000002</v>
      </c>
    </row>
    <row r="24" spans="3:4" x14ac:dyDescent="0.3">
      <c r="C24" s="197" t="s">
        <v>542</v>
      </c>
      <c r="D24" s="200">
        <f>+SUMIF(Mat!$E$4:$E$131,C24,Mat!$O$4:$O$131)</f>
        <v>56287.000000000015</v>
      </c>
    </row>
    <row r="25" spans="3:4" x14ac:dyDescent="0.3">
      <c r="C25" s="197" t="s">
        <v>543</v>
      </c>
      <c r="D25" s="200">
        <f>+SUMIF(Mat!$E$4:$E$131,C25,Mat!$O$4:$O$131)</f>
        <v>372871.125</v>
      </c>
    </row>
    <row r="26" spans="3:4" x14ac:dyDescent="0.3">
      <c r="C26" s="197" t="s">
        <v>545</v>
      </c>
      <c r="D26" s="200">
        <f>+SUMIF(Mat!$E$4:$E$131,C26,Mat!$O$4:$O$131)</f>
        <v>180449.5</v>
      </c>
    </row>
    <row r="27" spans="3:4" x14ac:dyDescent="0.3">
      <c r="C27" s="197" t="s">
        <v>546</v>
      </c>
      <c r="D27" s="200">
        <f>+SUMIF(Mat!$E$4:$E$131,C27,Mat!$O$4:$O$131)</f>
        <v>176566.50000000003</v>
      </c>
    </row>
    <row r="28" spans="3:4" x14ac:dyDescent="0.3">
      <c r="C28" s="197" t="s">
        <v>547</v>
      </c>
      <c r="D28" s="200">
        <f>+SUMIF(Mat!$E$4:$E$131,C28,Mat!$O$4:$O$131)</f>
        <v>314374.5</v>
      </c>
    </row>
    <row r="29" spans="3:4" x14ac:dyDescent="0.3">
      <c r="C29" s="197" t="s">
        <v>549</v>
      </c>
      <c r="D29" s="200">
        <f>+SUMIF(Mat!$E$4:$E$131,C29,Mat!$O$4:$O$131)</f>
        <v>28710.000000000004</v>
      </c>
    </row>
    <row r="30" spans="3:4" x14ac:dyDescent="0.3">
      <c r="C30" s="197" t="s">
        <v>551</v>
      </c>
      <c r="D30" s="200">
        <f>+SUMIF(Mat!$E$4:$E$131,C30,Mat!$O$4:$O$131)</f>
        <v>253605.00000000003</v>
      </c>
    </row>
    <row r="31" spans="3:4" x14ac:dyDescent="0.3">
      <c r="C31" s="197" t="s">
        <v>554</v>
      </c>
      <c r="D31" s="200">
        <f>+SUMIF(Mat!$E$4:$E$131,C31,Mat!$O$4:$O$131)</f>
        <v>1276207.3500000001</v>
      </c>
    </row>
    <row r="32" spans="3:4" x14ac:dyDescent="0.3">
      <c r="C32" s="197" t="s">
        <v>548</v>
      </c>
      <c r="D32" s="200">
        <f>+SUMIF(Mat!$E$4:$E$131,C32,Mat!$O$4:$O$131)</f>
        <v>186136.5</v>
      </c>
    </row>
    <row r="33" spans="3:4" x14ac:dyDescent="0.3">
      <c r="C33" s="197" t="s">
        <v>763</v>
      </c>
      <c r="D33" s="200">
        <f>+SUMIF(Mat!$E$4:$E$131,C33,Mat!$O$4:$O$131)</f>
        <v>1450224</v>
      </c>
    </row>
    <row r="34" spans="3:4" x14ac:dyDescent="0.3">
      <c r="C34" s="197" t="s">
        <v>614</v>
      </c>
      <c r="D34" s="200">
        <f>+SUMIF(Mat!$E$4:$E$131,C34,Mat!$O$4:$O$131)</f>
        <v>0</v>
      </c>
    </row>
    <row r="35" spans="3:4" x14ac:dyDescent="0.3">
      <c r="C35" s="197" t="s">
        <v>559</v>
      </c>
      <c r="D35" s="200">
        <f>+SUMIF(Mat!$E$4:$E$131,C35,Mat!$O$4:$O$131)</f>
        <v>721263.24479999999</v>
      </c>
    </row>
    <row r="36" spans="3:4" x14ac:dyDescent="0.3">
      <c r="C36" s="197" t="s">
        <v>648</v>
      </c>
      <c r="D36" s="200">
        <f>+SUMIF(Mat!$E$4:$E$131,C36,Mat!$O$4:$O$131)</f>
        <v>45936</v>
      </c>
    </row>
    <row r="37" spans="3:4" x14ac:dyDescent="0.3">
      <c r="C37" s="197" t="s">
        <v>607</v>
      </c>
      <c r="D37" s="200">
        <f>+SUMIF(Mat!$E$4:$E$131,C37,Mat!$O$4:$O$131)</f>
        <v>56479.5</v>
      </c>
    </row>
    <row r="38" spans="3:4" x14ac:dyDescent="0.3">
      <c r="C38" s="197" t="s">
        <v>409</v>
      </c>
      <c r="D38" s="200">
        <f>+SUMIF(Mat!$E$4:$E$131,C38,Mat!$O$4:$O$131)</f>
        <v>12600</v>
      </c>
    </row>
    <row r="39" spans="3:4" x14ac:dyDescent="0.3">
      <c r="C39" s="197" t="s">
        <v>605</v>
      </c>
      <c r="D39" s="200">
        <f>+SUMIF(Mat!$E$4:$E$131,C39,Mat!$O$4:$O$131)</f>
        <v>116506.5</v>
      </c>
    </row>
    <row r="40" spans="3:4" x14ac:dyDescent="0.3">
      <c r="C40" s="197" t="s">
        <v>651</v>
      </c>
      <c r="D40" s="200">
        <f>+SUMIF(Mat!$E$4:$E$131,C40,Mat!$O$4:$O$131)</f>
        <v>0</v>
      </c>
    </row>
    <row r="41" spans="3:4" x14ac:dyDescent="0.3">
      <c r="C41" s="197" t="s">
        <v>391</v>
      </c>
      <c r="D41" s="200">
        <f>+SUMIF(Mat!$E$4:$E$131,C41,Mat!$O$4:$O$131)</f>
        <v>0</v>
      </c>
    </row>
    <row r="42" spans="3:4" x14ac:dyDescent="0.3">
      <c r="C42" s="197" t="s">
        <v>431</v>
      </c>
      <c r="D42" s="200">
        <f>+SUMIF(Mat!$E$4:$E$131,C42,Mat!$O$4:$O$131)</f>
        <v>33358.17</v>
      </c>
    </row>
    <row r="43" spans="3:4" x14ac:dyDescent="0.3">
      <c r="C43" s="197" t="s">
        <v>609</v>
      </c>
      <c r="D43" s="200">
        <f>+SUMIF(Mat!$E$4:$E$131,C43,Mat!$O$4:$O$131)</f>
        <v>6771.6000000000013</v>
      </c>
    </row>
    <row r="44" spans="3:4" x14ac:dyDescent="0.3">
      <c r="C44" s="197" t="s">
        <v>659</v>
      </c>
      <c r="D44" s="200">
        <f>+SUMIF(Mat!$E$4:$E$131,C44,Mat!$O$4:$O$131)</f>
        <v>82984</v>
      </c>
    </row>
    <row r="45" spans="3:4" x14ac:dyDescent="0.3">
      <c r="C45" s="197" t="s">
        <v>495</v>
      </c>
      <c r="D45" s="200">
        <f>+SUMIF(Mat!$E$4:$E$131,C45,Mat!$O$4:$O$131)</f>
        <v>37692.9</v>
      </c>
    </row>
    <row r="46" spans="3:4" x14ac:dyDescent="0.3">
      <c r="C46" s="197" t="s">
        <v>661</v>
      </c>
      <c r="D46" s="200">
        <f>+SUMIF(Mat!$E$4:$E$131,C46,Mat!$O$4:$O$131)</f>
        <v>97812</v>
      </c>
    </row>
    <row r="47" spans="3:4" x14ac:dyDescent="0.3">
      <c r="C47" s="197" t="s">
        <v>506</v>
      </c>
      <c r="D47" s="200">
        <f>+SUMIF(Mat!$E$4:$E$131,C47,Mat!$O$4:$O$131)</f>
        <v>85699.45</v>
      </c>
    </row>
    <row r="48" spans="3:4" x14ac:dyDescent="0.3">
      <c r="C48" s="197" t="s">
        <v>681</v>
      </c>
      <c r="D48" s="200">
        <f>+SUMIF(Mat!$E$4:$E$131,C48,Mat!$O$4:$O$131)</f>
        <v>98303.333333333343</v>
      </c>
    </row>
    <row r="49" spans="3:4" x14ac:dyDescent="0.3">
      <c r="C49" s="197" t="s">
        <v>537</v>
      </c>
      <c r="D49" s="200">
        <f>+SUMIF(Mat!$E$4:$E$131,C49,Mat!$O$4:$O$131)</f>
        <v>46045.02</v>
      </c>
    </row>
    <row r="50" spans="3:4" x14ac:dyDescent="0.3">
      <c r="C50" s="197" t="s">
        <v>696</v>
      </c>
      <c r="D50" s="200">
        <f>+SUMIF(Mat!$E$4:$E$131,C50,Mat!$O$4:$O$131)</f>
        <v>36960</v>
      </c>
    </row>
    <row r="51" spans="3:4" x14ac:dyDescent="0.3">
      <c r="C51" s="197" t="s">
        <v>538</v>
      </c>
      <c r="D51" s="200">
        <f>+SUMIF(Mat!$E$4:$E$131,C51,Mat!$O$4:$O$131)</f>
        <v>17959.04</v>
      </c>
    </row>
    <row r="52" spans="3:4" x14ac:dyDescent="0.3">
      <c r="C52" s="197" t="s">
        <v>565</v>
      </c>
      <c r="D52" s="200">
        <f>+SUMIF(Mat!$E$4:$E$131,C52,Mat!$O$4:$O$131)</f>
        <v>749743.72550000018</v>
      </c>
    </row>
    <row r="53" spans="3:4" x14ac:dyDescent="0.3">
      <c r="C53" s="197" t="s">
        <v>558</v>
      </c>
      <c r="D53" s="200">
        <f>+SUMIF(Mat!$E$4:$E$131,C53,Mat!$O$4:$O$131)</f>
        <v>1016081.2480000001</v>
      </c>
    </row>
    <row r="54" spans="3:4" x14ac:dyDescent="0.3">
      <c r="C54" s="197" t="s">
        <v>592</v>
      </c>
      <c r="D54" s="200">
        <f>+SUMIF(Mat!$E$4:$E$131,C54,Mat!$O$4:$O$131)</f>
        <v>120120.00000000001</v>
      </c>
    </row>
    <row r="55" spans="3:4" x14ac:dyDescent="0.3">
      <c r="C55" s="197" t="s">
        <v>557</v>
      </c>
      <c r="D55" s="200">
        <f>+SUMIF(Mat!$E$4:$E$131,C55,Mat!$O$4:$O$131)</f>
        <v>15018.64</v>
      </c>
    </row>
    <row r="56" spans="3:4" x14ac:dyDescent="0.3">
      <c r="C56" s="197" t="s">
        <v>532</v>
      </c>
      <c r="D56" s="200">
        <f>+SUMIF(Mat!$E$4:$E$131,C56,Mat!$O$4:$O$131)</f>
        <v>194590.00000000003</v>
      </c>
    </row>
    <row r="57" spans="3:4" x14ac:dyDescent="0.3">
      <c r="C57" s="197" t="s">
        <v>526</v>
      </c>
      <c r="D57" s="200">
        <f>+SUMIF(Mat!$E$4:$E$131,C57,Mat!$O$4:$O$131)</f>
        <v>6490.0000000000009</v>
      </c>
    </row>
    <row r="58" spans="3:4" x14ac:dyDescent="0.3">
      <c r="C58" s="197" t="s">
        <v>769</v>
      </c>
      <c r="D58" s="200">
        <f>+SUMIF(Mat!$E$4:$E$131,C58,Mat!$O$4:$O$131)</f>
        <v>0</v>
      </c>
    </row>
    <row r="59" spans="3:4" x14ac:dyDescent="0.3">
      <c r="C59" s="197" t="s">
        <v>523</v>
      </c>
      <c r="D59" s="200">
        <f>+SUMIF(Mat!$E$4:$E$131,C59,Mat!$O$4:$O$131)</f>
        <v>318890</v>
      </c>
    </row>
    <row r="60" spans="3:4" x14ac:dyDescent="0.3">
      <c r="C60" s="197" t="s">
        <v>622</v>
      </c>
      <c r="D60" s="200">
        <f>+SUMIF(Mat!$E$4:$E$131,C60,Mat!$O$4:$O$131)</f>
        <v>2200</v>
      </c>
    </row>
    <row r="61" spans="3:4" x14ac:dyDescent="0.3">
      <c r="C61" s="197" t="s">
        <v>519</v>
      </c>
      <c r="D61" s="200">
        <f>+SUMIF(Mat!$E$4:$E$131,C61,Mat!$O$4:$O$131)</f>
        <v>657855</v>
      </c>
    </row>
    <row r="62" spans="3:4" x14ac:dyDescent="0.3">
      <c r="C62" s="197" t="s">
        <v>579</v>
      </c>
      <c r="D62" s="200">
        <f>+SUMIF(Mat!$E$4:$E$131,C62,Mat!$O$4:$O$131)</f>
        <v>4191</v>
      </c>
    </row>
    <row r="63" spans="3:4" x14ac:dyDescent="0.3">
      <c r="C63" s="197" t="s">
        <v>517</v>
      </c>
      <c r="D63" s="200">
        <f>+SUMIF(Mat!$E$4:$E$131,C63,Mat!$O$4:$O$131)</f>
        <v>21890</v>
      </c>
    </row>
    <row r="64" spans="3:4" x14ac:dyDescent="0.3">
      <c r="C64" s="197" t="s">
        <v>527</v>
      </c>
      <c r="D64" s="200">
        <f>+SUMIF(Mat!$E$4:$E$131,C64,Mat!$O$4:$O$131)</f>
        <v>511390.00000000006</v>
      </c>
    </row>
    <row r="65" spans="3:4" x14ac:dyDescent="0.3">
      <c r="C65" s="197" t="s">
        <v>528</v>
      </c>
      <c r="D65" s="200">
        <f>+SUMIF(Mat!$E$4:$E$131,C65,Mat!$O$4:$O$131)</f>
        <v>263890</v>
      </c>
    </row>
    <row r="66" spans="3:4" x14ac:dyDescent="0.3">
      <c r="C66" s="197" t="s">
        <v>529</v>
      </c>
      <c r="D66" s="200">
        <f>+SUMIF(Mat!$E$4:$E$131,C66,Mat!$O$4:$O$131)</f>
        <v>43890</v>
      </c>
    </row>
    <row r="67" spans="3:4" x14ac:dyDescent="0.3">
      <c r="C67" s="197" t="s">
        <v>530</v>
      </c>
      <c r="D67" s="200">
        <f>+SUMIF(Mat!$E$4:$E$131,C67,Mat!$O$4:$O$131)</f>
        <v>129690.00000000001</v>
      </c>
    </row>
    <row r="68" spans="3:4" x14ac:dyDescent="0.3">
      <c r="C68" s="197" t="s">
        <v>525</v>
      </c>
      <c r="D68" s="200">
        <f>+SUMIF(Mat!$E$4:$E$131,C68,Mat!$O$4:$O$131)</f>
        <v>0</v>
      </c>
    </row>
    <row r="69" spans="3:4" x14ac:dyDescent="0.3">
      <c r="C69" s="197" t="s">
        <v>522</v>
      </c>
      <c r="D69" s="200">
        <f>+SUMIF(Mat!$E$4:$E$131,C69,Mat!$O$4:$O$131)</f>
        <v>0</v>
      </c>
    </row>
    <row r="70" spans="3:4" x14ac:dyDescent="0.3">
      <c r="C70" s="197" t="s">
        <v>531</v>
      </c>
      <c r="D70" s="200">
        <f>+SUMIF(Mat!$E$4:$E$131,C70,Mat!$O$4:$O$131)</f>
        <v>55000.000000000007</v>
      </c>
    </row>
    <row r="71" spans="3:4" x14ac:dyDescent="0.3">
      <c r="C71" s="197" t="s">
        <v>770</v>
      </c>
      <c r="D71" s="200">
        <f>+SUMIF(Mat!$E$4:$E$131,C71,Mat!$O$4:$O$131)</f>
        <v>0</v>
      </c>
    </row>
    <row r="72" spans="3:4" x14ac:dyDescent="0.3">
      <c r="C72" s="197" t="s">
        <v>589</v>
      </c>
      <c r="D72" s="200">
        <f>+SUMIF(Mat!$E$4:$E$131,C72,Mat!$O$4:$O$131)</f>
        <v>5118.666666666667</v>
      </c>
    </row>
    <row r="73" spans="3:4" x14ac:dyDescent="0.3">
      <c r="C73" s="197" t="s">
        <v>627</v>
      </c>
      <c r="D73" s="200">
        <f>+SUMIF(Mat!$E$4:$E$131,C73,Mat!$O$4:$O$131)</f>
        <v>389125.00000000006</v>
      </c>
    </row>
    <row r="74" spans="3:4" x14ac:dyDescent="0.3">
      <c r="C74" s="197" t="s">
        <v>585</v>
      </c>
      <c r="D74" s="200">
        <f>+SUMIF(Mat!$E$4:$E$131,C74,Mat!$O$4:$O$131)</f>
        <v>2475.0000000000005</v>
      </c>
    </row>
    <row r="75" spans="3:4" x14ac:dyDescent="0.3">
      <c r="C75" s="197" t="s">
        <v>632</v>
      </c>
      <c r="D75" s="200">
        <f>+SUMIF(Mat!$E$4:$E$131,C75,Mat!$O$4:$O$131)</f>
        <v>528977.32799999998</v>
      </c>
    </row>
    <row r="76" spans="3:4" x14ac:dyDescent="0.3">
      <c r="C76" s="197" t="s">
        <v>598</v>
      </c>
      <c r="D76" s="200">
        <f>+SUMIF(Mat!$E$4:$E$131,C76,Mat!$O$4:$O$131)</f>
        <v>20164.320000000003</v>
      </c>
    </row>
    <row r="77" spans="3:4" x14ac:dyDescent="0.3">
      <c r="C77" s="197" t="s">
        <v>587</v>
      </c>
      <c r="D77" s="200">
        <f>+SUMIF(Mat!$E$4:$E$131,C77,Mat!$O$4:$O$131)</f>
        <v>8737.8720000000012</v>
      </c>
    </row>
    <row r="78" spans="3:4" x14ac:dyDescent="0.3">
      <c r="C78" s="197" t="s">
        <v>594</v>
      </c>
      <c r="D78" s="200">
        <f>+SUMIF(Mat!$E$4:$E$131,C78,Mat!$O$4:$O$131)</f>
        <v>6049.2960000000012</v>
      </c>
    </row>
    <row r="79" spans="3:4" x14ac:dyDescent="0.3">
      <c r="C79" s="197" t="s">
        <v>577</v>
      </c>
      <c r="D79" s="200">
        <f>+SUMIF(Mat!$E$4:$E$131,C79,Mat!$O$4:$O$131)</f>
        <v>980980</v>
      </c>
    </row>
    <row r="80" spans="3:4" x14ac:dyDescent="0.3">
      <c r="C80" s="197" t="s">
        <v>573</v>
      </c>
      <c r="D80" s="200">
        <f>+SUMIF(Mat!$E$4:$E$131,C80,Mat!$O$4:$O$131)</f>
        <v>660253.44000000018</v>
      </c>
    </row>
    <row r="81" spans="3:4" x14ac:dyDescent="0.3">
      <c r="C81" s="197" t="s">
        <v>575</v>
      </c>
      <c r="D81" s="200">
        <f>+SUMIF(Mat!$E$4:$E$131,C81,Mat!$O$4:$O$131)</f>
        <v>139265.28000000003</v>
      </c>
    </row>
    <row r="82" spans="3:4" x14ac:dyDescent="0.3">
      <c r="C82" s="197" t="s">
        <v>578</v>
      </c>
      <c r="D82" s="200">
        <f>+SUMIF(Mat!$E$4:$E$131,C82,Mat!$O$4:$O$131)</f>
        <v>1794870.0000000005</v>
      </c>
    </row>
    <row r="83" spans="3:4" x14ac:dyDescent="0.3">
      <c r="C83" s="197" t="s">
        <v>638</v>
      </c>
      <c r="D83" s="200">
        <f>+SUMIF(Mat!$E$4:$E$131,C83,Mat!$O$4:$O$131)</f>
        <v>0</v>
      </c>
    </row>
    <row r="84" spans="3:4" ht="62.4" customHeight="1" x14ac:dyDescent="0.3">
      <c r="C84" s="197" t="s">
        <v>771</v>
      </c>
      <c r="D84" s="200">
        <f>+Mat!O129</f>
        <v>738045.07919999992</v>
      </c>
    </row>
    <row r="85" spans="3:4" ht="15" thickBot="1" x14ac:dyDescent="0.35">
      <c r="C85" s="198" t="s">
        <v>601</v>
      </c>
      <c r="D85" s="200">
        <f>+SUMIF(Mat!$E$4:$E$131,C85,Mat!$O$4:$O$131)</f>
        <v>676500.00000000012</v>
      </c>
    </row>
    <row r="86" spans="3:4" ht="15" thickBot="1" x14ac:dyDescent="0.35">
      <c r="D86" s="209">
        <f>+SUM(D7:D85)</f>
        <v>23789796.838304009</v>
      </c>
    </row>
    <row r="137" spans="4:4" x14ac:dyDescent="0.3">
      <c r="D137" s="19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36A3-347C-4301-BCB2-F6A99AC4D87F}">
  <dimension ref="E1:T1"/>
  <sheetViews>
    <sheetView view="pageBreakPreview" topLeftCell="A16" zoomScale="40" zoomScaleNormal="54" zoomScaleSheetLayoutView="40" workbookViewId="0">
      <selection activeCell="V39" sqref="V39"/>
    </sheetView>
  </sheetViews>
  <sheetFormatPr baseColWidth="10" defaultColWidth="11.44140625" defaultRowHeight="14.4" x14ac:dyDescent="0.3"/>
  <cols>
    <col min="5" max="5" width="11.44140625" style="211"/>
    <col min="10" max="10" width="11.44140625" style="211"/>
    <col min="14" max="14" width="11.44140625" customWidth="1"/>
    <col min="15" max="15" width="11.44140625" style="211"/>
    <col min="20" max="20" width="11.44140625" style="211"/>
  </cols>
  <sheetData/>
  <pageMargins left="0.7" right="0.7" top="0.75" bottom="0.75" header="0.3" footer="0.3"/>
  <pageSetup scale="79" orientation="portrait" r:id="rId1"/>
  <colBreaks count="1" manualBreakCount="1">
    <brk id="10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0B69D-912A-40F5-BA8F-A04C894DABC9}">
  <sheetPr>
    <pageSetUpPr fitToPage="1"/>
  </sheetPr>
  <dimension ref="A1:AR44"/>
  <sheetViews>
    <sheetView view="pageBreakPreview" topLeftCell="B2" zoomScale="85" zoomScaleNormal="85" zoomScaleSheetLayoutView="85" zoomScalePageLayoutView="40" workbookViewId="0">
      <selection activeCell="AJ15" sqref="AJ15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6.6640625" style="214" customWidth="1"/>
    <col min="36" max="36" width="11.33203125" style="214" customWidth="1"/>
    <col min="37" max="38" width="10.88671875" style="214" customWidth="1"/>
    <col min="39" max="39" width="13.554687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">
        <v>772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v>3</v>
      </c>
      <c r="I6" s="565"/>
      <c r="J6" s="564" t="s">
        <v>776</v>
      </c>
      <c r="K6" s="564"/>
      <c r="L6" s="565">
        <v>7</v>
      </c>
      <c r="M6" s="565"/>
      <c r="N6" s="564" t="s">
        <v>777</v>
      </c>
      <c r="O6" s="564"/>
      <c r="P6" s="566"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">
        <v>778</v>
      </c>
      <c r="AK6" s="570"/>
      <c r="AL6" s="570"/>
      <c r="AM6" s="570"/>
      <c r="AN6" s="570"/>
      <c r="AO6" s="571"/>
    </row>
    <row r="7" spans="1:41" ht="20.25" customHeight="1" thickBot="1" x14ac:dyDescent="0.4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25">
      <c r="A8" s="512" t="s">
        <v>779</v>
      </c>
      <c r="B8" s="513"/>
      <c r="C8" s="513"/>
      <c r="D8" s="513"/>
      <c r="E8" s="513"/>
      <c r="F8" s="513"/>
      <c r="G8" s="513"/>
      <c r="H8" s="513"/>
      <c r="I8" s="514" t="str">
        <f>PPTO!$B$4</f>
        <v>ADECUACION Y MANTENIMIENTO DE LA INFRAESTRUCTURA FISICA DEL PALACIO MUNICIPAL DE LEBRIJA SANTANDER</v>
      </c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  <c r="AD8" s="515"/>
      <c r="AE8" s="515"/>
      <c r="AF8" s="515"/>
      <c r="AG8" s="515"/>
      <c r="AH8" s="515"/>
      <c r="AI8" s="515"/>
      <c r="AJ8" s="515"/>
      <c r="AK8" s="515"/>
      <c r="AL8" s="515"/>
      <c r="AM8" s="515"/>
      <c r="AN8" s="515"/>
      <c r="AO8" s="515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palacio'!$B$8</f>
        <v>1.1</v>
      </c>
      <c r="H10" s="521"/>
      <c r="I10" s="522" t="str">
        <f>+'[2]pto palacio'!$C$8</f>
        <v>DESMONTES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palacio'!$B$9</f>
        <v>1.1.1</v>
      </c>
      <c r="U10" s="526"/>
      <c r="V10" s="527"/>
      <c r="W10" s="528" t="str">
        <f>+'[2]pto palacio'!$C$9</f>
        <v>Desmonte de sanitario, incluye cargue y retiro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palacio'!$D$9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19.95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19" t="s">
        <v>792</v>
      </c>
      <c r="AJ13" s="220"/>
      <c r="AK13" s="220"/>
      <c r="AL13" s="220"/>
      <c r="AM13" s="220">
        <v>1</v>
      </c>
      <c r="AN13" s="220">
        <v>1</v>
      </c>
      <c r="AO13" s="221">
        <f>AN13*AM13</f>
        <v>1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/>
      <c r="AJ14" s="220"/>
      <c r="AK14" s="220"/>
      <c r="AL14" s="220"/>
      <c r="AM14" s="220"/>
      <c r="AN14" s="220"/>
      <c r="AO14" s="221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 t="s">
        <v>793</v>
      </c>
      <c r="AJ15" s="220"/>
      <c r="AK15" s="220"/>
      <c r="AL15" s="220"/>
      <c r="AM15" s="220">
        <v>1</v>
      </c>
      <c r="AN15" s="220">
        <v>1</v>
      </c>
      <c r="AO15" s="221">
        <f t="shared" ref="AO15" si="0">AN15*AM15</f>
        <v>1</v>
      </c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2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2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797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x14ac:dyDescent="0.25">
      <c r="A36" s="464"/>
      <c r="B36" s="464"/>
      <c r="C36" s="464"/>
      <c r="D36" s="464"/>
      <c r="E36" s="464"/>
      <c r="F36" s="464"/>
      <c r="G36" s="464"/>
      <c r="H36" s="464"/>
      <c r="I36" s="464"/>
      <c r="J36" s="464"/>
      <c r="K36" s="464"/>
      <c r="L36" s="464"/>
      <c r="M36" s="464"/>
      <c r="N36" s="464"/>
      <c r="O36" s="464"/>
      <c r="P36" s="464"/>
      <c r="Q36" s="464"/>
      <c r="R36" s="464"/>
      <c r="S36" s="464"/>
      <c r="T36" s="464"/>
      <c r="U36" s="464"/>
      <c r="V36" s="464"/>
      <c r="W36" s="464"/>
      <c r="X36" s="464"/>
      <c r="Y36" s="464"/>
      <c r="Z36" s="464"/>
      <c r="AA36" s="464"/>
      <c r="AB36" s="464"/>
      <c r="AC36" s="464"/>
      <c r="AD36" s="464"/>
      <c r="AE36" s="464"/>
      <c r="AF36" s="464"/>
      <c r="AG36" s="464"/>
      <c r="AH36" s="464"/>
      <c r="AI36" s="464"/>
      <c r="AJ36" s="464"/>
      <c r="AK36" s="464"/>
      <c r="AL36" s="464"/>
      <c r="AM36" s="464"/>
      <c r="AN36" s="464"/>
      <c r="AO36" s="464"/>
    </row>
    <row r="37" spans="1:44" ht="12.75" customHeight="1" x14ac:dyDescent="0.25"/>
    <row r="38" spans="1:44" ht="12.75" customHeight="1" x14ac:dyDescent="0.25"/>
    <row r="39" spans="1:44" ht="12.75" customHeight="1" x14ac:dyDescent="0.25"/>
    <row r="40" spans="1:44" ht="12.75" customHeight="1" x14ac:dyDescent="0.25"/>
    <row r="44" spans="1:44" ht="14.4" x14ac:dyDescent="0.3">
      <c r="I44"/>
    </row>
  </sheetData>
  <mergeCells count="43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36:AO36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9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74096-7722-4B1D-BBB0-CDF91A783F51}">
  <sheetPr>
    <pageSetUpPr fitToPage="1"/>
  </sheetPr>
  <dimension ref="A1:AR44"/>
  <sheetViews>
    <sheetView view="pageBreakPreview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0.88671875" style="227" customWidth="1"/>
    <col min="35" max="35" width="19.6640625" style="214" customWidth="1"/>
    <col min="36" max="36" width="11.33203125" style="214" customWidth="1"/>
    <col min="37" max="38" width="10.88671875" style="214" customWidth="1"/>
    <col min="39" max="39" width="13.554687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palacio'!$B$8</f>
        <v>1.1</v>
      </c>
      <c r="H10" s="521"/>
      <c r="I10" s="522" t="str">
        <f>+'[2]pto palacio'!$C$8</f>
        <v>DESMONTES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palacio'!$B$10</f>
        <v>1.1.2</v>
      </c>
      <c r="U10" s="526"/>
      <c r="V10" s="527"/>
      <c r="W10" s="528" t="str">
        <f>+'[2]pto palacio'!$C$10</f>
        <v>Desmonte de marco y puerta, incluye cargue y retiro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palacio'!$D$10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19.95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19" t="s">
        <v>801</v>
      </c>
      <c r="AJ13" s="220">
        <v>0.6</v>
      </c>
      <c r="AK13" s="220"/>
      <c r="AL13" s="220">
        <v>1.8</v>
      </c>
      <c r="AM13" s="220">
        <f>+AJ13*AL13</f>
        <v>1.08</v>
      </c>
      <c r="AN13" s="220">
        <v>1</v>
      </c>
      <c r="AO13" s="221">
        <f>+AN13*AM13</f>
        <v>1.08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 t="s">
        <v>802</v>
      </c>
      <c r="AJ14" s="220">
        <v>1.3</v>
      </c>
      <c r="AK14" s="220"/>
      <c r="AL14" s="220">
        <v>1.1000000000000001</v>
      </c>
      <c r="AM14" s="220">
        <f t="shared" ref="AM14:AM17" si="0">+AJ14*AL14</f>
        <v>1.4300000000000002</v>
      </c>
      <c r="AN14" s="220">
        <v>1</v>
      </c>
      <c r="AO14" s="221">
        <f t="shared" ref="AO14" si="1">+AN14*AM14</f>
        <v>1.4300000000000002</v>
      </c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1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 t="s">
        <v>803</v>
      </c>
      <c r="AJ17" s="220">
        <v>0.8</v>
      </c>
      <c r="AK17" s="220"/>
      <c r="AL17" s="220">
        <v>2.1</v>
      </c>
      <c r="AM17" s="220">
        <f t="shared" si="0"/>
        <v>1.6800000000000002</v>
      </c>
      <c r="AN17" s="220">
        <v>1</v>
      </c>
      <c r="AO17" s="221">
        <f t="shared" ref="AO17" si="2">+AN17*AM17</f>
        <v>1.6800000000000002</v>
      </c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4.1900000000000004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4.1900000000000004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804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x14ac:dyDescent="0.25">
      <c r="A36" s="464"/>
      <c r="B36" s="464"/>
      <c r="C36" s="464"/>
      <c r="D36" s="464"/>
      <c r="E36" s="464"/>
      <c r="F36" s="464"/>
      <c r="G36" s="464"/>
      <c r="H36" s="464"/>
      <c r="I36" s="464"/>
      <c r="J36" s="464"/>
      <c r="K36" s="464"/>
      <c r="L36" s="464"/>
      <c r="M36" s="464"/>
      <c r="N36" s="464"/>
      <c r="O36" s="464"/>
      <c r="P36" s="464"/>
      <c r="Q36" s="464"/>
      <c r="R36" s="464"/>
      <c r="S36" s="464"/>
      <c r="T36" s="464"/>
      <c r="U36" s="464"/>
      <c r="V36" s="464"/>
      <c r="W36" s="464"/>
      <c r="X36" s="464"/>
      <c r="Y36" s="464"/>
      <c r="Z36" s="464"/>
      <c r="AA36" s="464"/>
      <c r="AB36" s="464"/>
      <c r="AC36" s="464"/>
      <c r="AD36" s="464"/>
      <c r="AE36" s="464"/>
      <c r="AF36" s="464"/>
      <c r="AG36" s="464"/>
      <c r="AH36" s="464"/>
      <c r="AI36" s="464"/>
      <c r="AJ36" s="464"/>
      <c r="AK36" s="464"/>
      <c r="AL36" s="464"/>
      <c r="AM36" s="464"/>
      <c r="AN36" s="464"/>
      <c r="AO36" s="464"/>
    </row>
    <row r="37" spans="1:44" ht="12.75" customHeight="1" x14ac:dyDescent="0.25"/>
    <row r="38" spans="1:44" ht="12.75" customHeight="1" x14ac:dyDescent="0.25"/>
    <row r="39" spans="1:44" ht="12.75" customHeight="1" x14ac:dyDescent="0.25"/>
    <row r="40" spans="1:44" ht="12.75" customHeight="1" x14ac:dyDescent="0.25"/>
    <row r="44" spans="1:44" ht="14.4" x14ac:dyDescent="0.3">
      <c r="I44"/>
    </row>
  </sheetData>
  <mergeCells count="43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36:AO36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9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6FE9A-BF1F-493D-AFB4-2C5539D694E1}">
  <sheetPr>
    <pageSetUpPr fitToPage="1"/>
  </sheetPr>
  <dimension ref="A1:AR43"/>
  <sheetViews>
    <sheetView view="pageBreakPreview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3.554687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palacio'!$B$8</f>
        <v>1.1</v>
      </c>
      <c r="H10" s="521"/>
      <c r="I10" s="522" t="str">
        <f>+'[2]pto palacio'!$C$8</f>
        <v>DESMONTES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+PPTO!$B$12</f>
        <v>1.1.3</v>
      </c>
      <c r="U10" s="526"/>
      <c r="V10" s="527"/>
      <c r="W10" s="528" t="str">
        <f>+PPTO!$C$12</f>
        <v>Desmonte de lavamanos, incluye cargue y retiro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palacio'!$D$14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19.95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19" t="s">
        <v>805</v>
      </c>
      <c r="AJ13" s="220"/>
      <c r="AK13" s="220"/>
      <c r="AL13" s="220"/>
      <c r="AM13" s="220">
        <v>1</v>
      </c>
      <c r="AN13" s="220">
        <v>1</v>
      </c>
      <c r="AO13" s="221">
        <f>+AN13*AM13</f>
        <v>1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/>
      <c r="AJ14" s="220"/>
      <c r="AK14" s="220"/>
      <c r="AL14" s="220"/>
      <c r="AM14" s="220"/>
      <c r="AN14" s="220"/>
      <c r="AO14" s="221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1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 t="s">
        <v>45</v>
      </c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7390B-A9C4-4157-94FF-B98B9D58C487}">
  <sheetPr>
    <pageSetUpPr fitToPage="1"/>
  </sheetPr>
  <dimension ref="A1:AR43"/>
  <sheetViews>
    <sheetView view="pageBreakPreview" topLeftCell="A16" zoomScale="70" zoomScaleNormal="85" zoomScaleSheetLayoutView="70" zoomScalePageLayoutView="40" workbookViewId="0">
      <selection activeCell="AI31" sqref="AI31:AO35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3.554687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palacio'!$B$16</f>
        <v>1.2</v>
      </c>
      <c r="H10" s="521"/>
      <c r="I10" s="522" t="str">
        <f>+'[2]pto palacio'!$C$16</f>
        <v>DEMOLICIONES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palacio'!$B$17</f>
        <v>1.2.1</v>
      </c>
      <c r="U10" s="526"/>
      <c r="V10" s="527"/>
      <c r="W10" s="528" t="str">
        <f>+'[2]pto palacio'!$C$17</f>
        <v>Demolición de enchapes de pisos y muros, incluye cargue, retiro y disposición final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palacio'!$D$17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19.95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19" t="s">
        <v>792</v>
      </c>
      <c r="AJ13" s="220"/>
      <c r="AK13" s="220">
        <f>2.1*2+2.5*2</f>
        <v>9.1999999999999993</v>
      </c>
      <c r="AL13" s="220">
        <v>2.2999999999999998</v>
      </c>
      <c r="AM13" s="220">
        <f>+AK13*AL13</f>
        <v>21.159999999999997</v>
      </c>
      <c r="AN13" s="220">
        <v>1</v>
      </c>
      <c r="AO13" s="228">
        <f>+AN13*AM13</f>
        <v>21.159999999999997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/>
      <c r="AJ14" s="220"/>
      <c r="AK14" s="220"/>
      <c r="AL14" s="220"/>
      <c r="AM14" s="220"/>
      <c r="AN14" s="220"/>
      <c r="AO14" s="221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 t="s">
        <v>793</v>
      </c>
      <c r="AJ15" s="220"/>
      <c r="AK15" s="220"/>
      <c r="AL15" s="220"/>
      <c r="AM15" s="220">
        <v>3</v>
      </c>
      <c r="AN15" s="220">
        <v>1</v>
      </c>
      <c r="AO15" s="221">
        <f t="shared" ref="AO15:AO16" si="0">+AN15*AM15</f>
        <v>3</v>
      </c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 t="s">
        <v>807</v>
      </c>
      <c r="AJ16" s="220"/>
      <c r="AK16" s="220">
        <v>7.1</v>
      </c>
      <c r="AL16" s="220">
        <v>4.5</v>
      </c>
      <c r="AM16" s="220">
        <f t="shared" ref="AM16" si="1">+AK16*AL16</f>
        <v>31.95</v>
      </c>
      <c r="AN16" s="220">
        <v>1</v>
      </c>
      <c r="AO16" s="221">
        <f t="shared" si="0"/>
        <v>31.95</v>
      </c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56.11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56.11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60E49-D595-48A4-A20E-903F63AC7418}">
  <sheetPr>
    <pageSetUpPr fitToPage="1"/>
  </sheetPr>
  <dimension ref="A1:AR43"/>
  <sheetViews>
    <sheetView view="pageBreakPreview" topLeftCell="N19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3.554687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palacio'!$B$16</f>
        <v>1.2</v>
      </c>
      <c r="H10" s="521"/>
      <c r="I10" s="522" t="str">
        <f>+'[2]pto palacio'!$C$16</f>
        <v>DEMOLICIONES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palacio'!$B$18</f>
        <v>1.2.2</v>
      </c>
      <c r="U10" s="526"/>
      <c r="V10" s="527"/>
      <c r="W10" s="528" t="str">
        <f>+'[2]pto palacio'!$C$18</f>
        <v>Demolición de impermeabilización de cubierta existente, incluye cargue, retiro y disposición final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palacio'!$D$18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808</v>
      </c>
      <c r="AJ13" s="220"/>
      <c r="AK13" s="220"/>
      <c r="AL13" s="220"/>
      <c r="AM13" s="220">
        <v>40</v>
      </c>
      <c r="AN13" s="220">
        <v>1</v>
      </c>
      <c r="AO13" s="228">
        <f>+AM13*AN13</f>
        <v>40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/>
      <c r="AJ14" s="220"/>
      <c r="AK14" s="220"/>
      <c r="AL14" s="220"/>
      <c r="AM14" s="220"/>
      <c r="AN14" s="220"/>
      <c r="AO14" s="221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1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40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40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B1D45-0A4D-4E89-9511-4CD3561BFC01}">
  <sheetPr>
    <pageSetUpPr fitToPage="1"/>
  </sheetPr>
  <dimension ref="A1:AR43"/>
  <sheetViews>
    <sheetView view="pageBreakPreview" topLeftCell="L7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3.554687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palacio'!$B$16</f>
        <v>1.2</v>
      </c>
      <c r="H10" s="521"/>
      <c r="I10" s="522" t="str">
        <f>+'[2]pto palacio'!$C$16</f>
        <v>DEMOLICIONES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palacio'!$B$19</f>
        <v>1.2.3</v>
      </c>
      <c r="U10" s="526"/>
      <c r="V10" s="527"/>
      <c r="W10" s="528" t="str">
        <f>+'[2]pto palacio'!$C$19</f>
        <v>Demolición de piso de baño y alistado en mortero con martillo eléctrico, incluye cargue, retiro y disposición final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palacio'!$D$19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809</v>
      </c>
      <c r="AJ13" s="220">
        <v>2.1</v>
      </c>
      <c r="AK13" s="220">
        <v>2.5</v>
      </c>
      <c r="AL13" s="220"/>
      <c r="AM13" s="220">
        <f>+AJ13*AK13</f>
        <v>5.25</v>
      </c>
      <c r="AN13" s="220">
        <v>1</v>
      </c>
      <c r="AO13" s="228">
        <f>+AM13*AN13</f>
        <v>5.25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/>
      <c r="AJ14" s="220"/>
      <c r="AK14" s="220"/>
      <c r="AL14" s="220"/>
      <c r="AM14" s="220"/>
      <c r="AN14" s="220"/>
      <c r="AO14" s="221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1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5.25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5.25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21A9D-EC08-457F-A1F7-FE50468AA26C}">
  <sheetPr>
    <pageSetUpPr fitToPage="1"/>
  </sheetPr>
  <dimension ref="A1:AR43"/>
  <sheetViews>
    <sheetView view="pageBreakPreview" topLeftCell="A7" zoomScale="70" zoomScaleNormal="85" zoomScaleSheetLayoutView="70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3.554687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palacio'!$B$16</f>
        <v>1.2</v>
      </c>
      <c r="H10" s="521"/>
      <c r="I10" s="522" t="str">
        <f>+'[2]pto palacio'!$C$16</f>
        <v>DEMOLICIONES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palacio'!$B$20</f>
        <v>1.2.4</v>
      </c>
      <c r="U10" s="526"/>
      <c r="V10" s="527"/>
      <c r="W10" s="528" t="str">
        <f>+'[2]pto palacio'!$C$20</f>
        <v>Demolición de friso muros, incluye andamios, cargue, retiro y disposición final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palacio'!$D$20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810</v>
      </c>
      <c r="AJ13" s="220"/>
      <c r="AK13" s="220"/>
      <c r="AL13" s="220"/>
      <c r="AM13" s="220">
        <v>15</v>
      </c>
      <c r="AN13" s="220">
        <v>1</v>
      </c>
      <c r="AO13" s="228">
        <f>+AM13*AN13</f>
        <v>15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/>
      <c r="AJ14" s="220"/>
      <c r="AK14" s="220"/>
      <c r="AL14" s="220"/>
      <c r="AM14" s="220"/>
      <c r="AN14" s="220"/>
      <c r="AO14" s="221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1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15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15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A6E69-7CB8-4584-AB78-1CAAB4DF56F4}">
  <sheetPr>
    <pageSetUpPr fitToPage="1"/>
  </sheetPr>
  <dimension ref="A1:AR43"/>
  <sheetViews>
    <sheetView view="pageBreakPreview" topLeftCell="L16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3.554687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palacio'!$B$16</f>
        <v>1.2</v>
      </c>
      <c r="H10" s="521"/>
      <c r="I10" s="522" t="str">
        <f>+'[2]pto palacio'!$C$16</f>
        <v>DEMOLICIONES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palacio'!$B$21</f>
        <v>1.2.5</v>
      </c>
      <c r="U10" s="526"/>
      <c r="V10" s="527"/>
      <c r="W10" s="528" t="str">
        <f>+'[2]pto palacio'!$C$21</f>
        <v>Escafilada de acabado en estuco y pintura pared existente, incluye andamios, cargue, retiro y disposición final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palacio'!$D$21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811</v>
      </c>
      <c r="AJ13" s="220"/>
      <c r="AK13" s="220"/>
      <c r="AL13" s="220"/>
      <c r="AM13" s="220">
        <v>50</v>
      </c>
      <c r="AN13" s="220">
        <v>1</v>
      </c>
      <c r="AO13" s="228">
        <f>+AM13*AN13</f>
        <v>50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/>
      <c r="AJ14" s="220"/>
      <c r="AK14" s="220"/>
      <c r="AL14" s="220"/>
      <c r="AM14" s="220"/>
      <c r="AN14" s="220"/>
      <c r="AO14" s="221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1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50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50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8AD47-6D5E-4217-A9BE-B994D2A36BDA}">
  <sheetPr>
    <pageSetUpPr fitToPage="1"/>
  </sheetPr>
  <dimension ref="A1:AR43"/>
  <sheetViews>
    <sheetView view="pageBreakPreview" topLeftCell="N2" zoomScale="85" zoomScaleNormal="85" zoomScaleSheetLayoutView="85" zoomScalePageLayoutView="40" workbookViewId="0">
      <selection activeCell="T10" sqref="T10:V10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3.554687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>
        <f>+'[2]pto palacio'!$B$23</f>
        <v>2</v>
      </c>
      <c r="H10" s="521"/>
      <c r="I10" s="522" t="str">
        <f>+'[2]pto palacio'!$C$23</f>
        <v>CONCRETOS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palacio'!$B$24</f>
        <v>2.1.1</v>
      </c>
      <c r="U10" s="526"/>
      <c r="V10" s="527"/>
      <c r="W10" s="528" t="str">
        <f>+'[2]pto palacio'!$C$24</f>
        <v>Elaboracion realce en área piso de baños e=20 a 30 cm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palacio'!$D$24</f>
        <v>m³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800</v>
      </c>
      <c r="AL12" s="218" t="s">
        <v>790</v>
      </c>
      <c r="AM12" s="218" t="s">
        <v>812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792</v>
      </c>
      <c r="AJ13" s="220"/>
      <c r="AK13" s="220">
        <f>2.1+2.5</f>
        <v>4.5999999999999996</v>
      </c>
      <c r="AL13" s="220">
        <v>0.2</v>
      </c>
      <c r="AM13" s="220">
        <f>+AK13*AL13</f>
        <v>0.91999999999999993</v>
      </c>
      <c r="AN13" s="220">
        <v>1</v>
      </c>
      <c r="AO13" s="228">
        <f>+AM13*AN13</f>
        <v>0.91999999999999993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 t="s">
        <v>793</v>
      </c>
      <c r="AJ15" s="220"/>
      <c r="AK15" s="220">
        <v>1</v>
      </c>
      <c r="AL15" s="220">
        <v>0.3</v>
      </c>
      <c r="AM15" s="220">
        <f t="shared" ref="AM15" si="0">+AK15*AL15</f>
        <v>0.3</v>
      </c>
      <c r="AN15" s="220">
        <v>1</v>
      </c>
      <c r="AO15" s="228">
        <f t="shared" ref="AO15" si="1">+AM15*AN15</f>
        <v>0.3</v>
      </c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1.22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1.22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248C-0FE0-4560-ACC9-333EBF5245D5}">
  <sheetPr>
    <pageSetUpPr fitToPage="1"/>
  </sheetPr>
  <dimension ref="A1:AR43"/>
  <sheetViews>
    <sheetView view="pageBreakPreview" topLeftCell="L6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palacio'!$B$27</f>
        <v>3.1</v>
      </c>
      <c r="H10" s="521"/>
      <c r="I10" s="522" t="str">
        <f>+'[2]pto palacio'!$C$27</f>
        <v>ACEROS DE REFUERZO Y ESTRUCTURAS METÁLICAS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palacio'!$B$28</f>
        <v>3.1.1</v>
      </c>
      <c r="U10" s="526"/>
      <c r="V10" s="527"/>
      <c r="W10" s="528" t="str">
        <f>+'[2]pto palacio'!$C$28</f>
        <v>Acero de refuerzo figurado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palacio'!$D$28</f>
        <v>kg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813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814</v>
      </c>
      <c r="AJ13" s="220"/>
      <c r="AK13" s="220"/>
      <c r="AL13" s="220"/>
      <c r="AM13" s="220">
        <v>18</v>
      </c>
      <c r="AN13" s="220">
        <v>1</v>
      </c>
      <c r="AO13" s="228">
        <f>+AM13*AN13</f>
        <v>18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 t="s">
        <v>815</v>
      </c>
      <c r="AJ14" s="220"/>
      <c r="AK14" s="220"/>
      <c r="AL14" s="220"/>
      <c r="AM14" s="220">
        <v>50</v>
      </c>
      <c r="AN14" s="220">
        <v>1</v>
      </c>
      <c r="AO14" s="228">
        <f t="shared" ref="AO14" si="0">+AM14*AN14</f>
        <v>50</v>
      </c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68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68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DCF22-CDEF-464B-AC7A-59AEE4243DCB}">
  <sheetPr>
    <pageSetUpPr fitToPage="1"/>
  </sheetPr>
  <dimension ref="A1:AR43"/>
  <sheetViews>
    <sheetView view="pageBreakPreview" topLeftCell="K1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palacio'!$B$29</f>
        <v>3.2</v>
      </c>
      <c r="H10" s="521"/>
      <c r="I10" s="522" t="str">
        <f>+'[2]pto palacio'!$C$29</f>
        <v>ANCLAJES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palacio'!$B$30</f>
        <v>3.2.1</v>
      </c>
      <c r="U10" s="526"/>
      <c r="V10" s="527"/>
      <c r="W10" s="528" t="str">
        <f>+'[2]pto palacio'!$C$30</f>
        <v>Anclaje para varilla de 3/8" con epoxico de fijación, embebida 8cm en elemento de concreto existente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palacio'!$D$30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816</v>
      </c>
      <c r="AJ13" s="220"/>
      <c r="AK13" s="220"/>
      <c r="AL13" s="220"/>
      <c r="AM13" s="220">
        <v>20</v>
      </c>
      <c r="AN13" s="220">
        <v>1</v>
      </c>
      <c r="AO13" s="228">
        <f>+AM13*AN13</f>
        <v>20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20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20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699AF-7D1A-49EB-8364-E4FF4AA1394E}">
  <sheetPr>
    <pageSetUpPr fitToPage="1"/>
  </sheetPr>
  <dimension ref="A1:AR43"/>
  <sheetViews>
    <sheetView view="pageBreakPreview" topLeftCell="O1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palacio'!$B$33</f>
        <v>4.1</v>
      </c>
      <c r="H10" s="521"/>
      <c r="I10" s="522" t="str">
        <f>+'[2]pto palacio'!$C$33</f>
        <v>CUBIERTAS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palacio'!$B$34</f>
        <v>4.1.1</v>
      </c>
      <c r="U10" s="526"/>
      <c r="V10" s="527"/>
      <c r="W10" s="528" t="str">
        <f>+PPTO!$C$33</f>
        <v>Impermeabilización placa de cubierta con manto asfáltico 2.8 mm , incluye pintura reflectiva de aluminio con base asfáltica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palacio'!$D$34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817</v>
      </c>
      <c r="AJ13" s="220"/>
      <c r="AK13" s="220"/>
      <c r="AL13" s="220"/>
      <c r="AM13" s="220">
        <v>40</v>
      </c>
      <c r="AN13" s="220">
        <v>1</v>
      </c>
      <c r="AO13" s="228">
        <f>+AM13*AN13</f>
        <v>40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 t="s">
        <v>818</v>
      </c>
      <c r="AJ14" s="220"/>
      <c r="AK14" s="220"/>
      <c r="AL14" s="220"/>
      <c r="AM14" s="220">
        <v>23.72</v>
      </c>
      <c r="AN14" s="220">
        <v>1</v>
      </c>
      <c r="AO14" s="228">
        <f>+AM14*AN14</f>
        <v>23.72</v>
      </c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63.72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63.72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819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73EB7-3BA7-49B9-928D-4DCD152E8F4A}">
  <sheetPr>
    <pageSetUpPr fitToPage="1"/>
  </sheetPr>
  <dimension ref="A1:AR43"/>
  <sheetViews>
    <sheetView view="pageBreakPreview" topLeftCell="H1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palacio'!$B$33</f>
        <v>4.1</v>
      </c>
      <c r="H10" s="521"/>
      <c r="I10" s="522" t="str">
        <f>+'[2]pto palacio'!$C$33</f>
        <v>CUBIERTAS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palacio'!$B$35</f>
        <v>4.1.2</v>
      </c>
      <c r="U10" s="526"/>
      <c r="V10" s="527"/>
      <c r="W10" s="528" t="str">
        <f>+'[2]pto palacio'!$C$35</f>
        <v>Suministro e instalación base metalica para soporte de aire acondicionado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palacio'!$D$35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820</v>
      </c>
      <c r="AJ13" s="220"/>
      <c r="AK13" s="220"/>
      <c r="AL13" s="220"/>
      <c r="AM13" s="220">
        <v>6</v>
      </c>
      <c r="AN13" s="220">
        <v>1</v>
      </c>
      <c r="AO13" s="228">
        <f>+AM13*AN13</f>
        <v>6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9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6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6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821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E1957-3AFB-4903-8007-F81DDAAEDC65}">
  <sheetPr>
    <pageSetUpPr fitToPage="1"/>
  </sheetPr>
  <dimension ref="A1:AR43"/>
  <sheetViews>
    <sheetView view="pageBreakPreview" topLeftCell="L19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palacio'!$B$33</f>
        <v>4.1</v>
      </c>
      <c r="H10" s="521"/>
      <c r="I10" s="522" t="str">
        <f>+'[2]pto palacio'!$C$33</f>
        <v>CUBIERTAS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palacio'!$B$36</f>
        <v>4.1.3</v>
      </c>
      <c r="U10" s="526"/>
      <c r="V10" s="527"/>
      <c r="W10" s="528" t="str">
        <f>+'[2]pto palacio'!$C$36</f>
        <v>Suministro e instalación de cielo raso blanco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palacio'!$D$36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/>
      <c r="AJ13" s="220"/>
      <c r="AK13" s="220"/>
      <c r="AL13" s="220"/>
      <c r="AM13" s="220"/>
      <c r="AN13" s="220"/>
      <c r="AO13" s="228"/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29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 t="s">
        <v>822</v>
      </c>
      <c r="AJ15" s="220">
        <v>7.1</v>
      </c>
      <c r="AK15" s="220">
        <v>4.5</v>
      </c>
      <c r="AL15" s="220"/>
      <c r="AM15" s="220">
        <f>+AJ15*AK15</f>
        <v>31.95</v>
      </c>
      <c r="AN15" s="220">
        <v>1</v>
      </c>
      <c r="AO15" s="228">
        <f t="shared" ref="AO15:AO17" si="0">+AM15*AN15</f>
        <v>31.95</v>
      </c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 t="s">
        <v>823</v>
      </c>
      <c r="AJ16" s="220">
        <v>1.3</v>
      </c>
      <c r="AK16" s="214">
        <v>8</v>
      </c>
      <c r="AL16" s="220"/>
      <c r="AM16" s="220">
        <f>+AJ16*AK16</f>
        <v>10.4</v>
      </c>
      <c r="AN16" s="220">
        <v>1</v>
      </c>
      <c r="AO16" s="228">
        <f t="shared" si="0"/>
        <v>10.4</v>
      </c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 t="s">
        <v>824</v>
      </c>
      <c r="AJ17" s="220"/>
      <c r="AK17" s="220"/>
      <c r="AL17" s="220"/>
      <c r="AM17" s="220">
        <v>20</v>
      </c>
      <c r="AN17" s="220">
        <v>1</v>
      </c>
      <c r="AO17" s="228">
        <f t="shared" si="0"/>
        <v>20</v>
      </c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62.35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62.35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2DCB-BA36-45FB-B0B4-ABBAB192DE1C}">
  <sheetPr>
    <pageSetUpPr fitToPage="1"/>
  </sheetPr>
  <dimension ref="A1:AR43"/>
  <sheetViews>
    <sheetView view="pageBreakPreview" topLeftCell="O1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palacio'!$B$33</f>
        <v>4.1</v>
      </c>
      <c r="H10" s="521"/>
      <c r="I10" s="522" t="str">
        <f>+'[2]pto palacio'!$C$33</f>
        <v>CUBIERTAS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palacio'!$B$37</f>
        <v>4.1.4</v>
      </c>
      <c r="U10" s="526"/>
      <c r="V10" s="527"/>
      <c r="W10" s="528" t="str">
        <f>+'[2]pto palacio'!$C$37</f>
        <v>Sumistro e instalación de drywall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palacio'!$D$37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825</v>
      </c>
      <c r="AJ13" s="220">
        <v>2.7</v>
      </c>
      <c r="AK13" s="220">
        <v>5</v>
      </c>
      <c r="AL13" s="220"/>
      <c r="AM13" s="220">
        <f>+AJ13*AK13</f>
        <v>13.5</v>
      </c>
      <c r="AN13" s="220">
        <v>1</v>
      </c>
      <c r="AO13" s="228">
        <f>+AM13*AN13</f>
        <v>13.5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14" t="s">
        <v>826</v>
      </c>
      <c r="AJ14" s="220">
        <v>10</v>
      </c>
      <c r="AK14" s="220"/>
      <c r="AL14" s="220">
        <v>3</v>
      </c>
      <c r="AM14" s="220">
        <f>+AJ14*AL14</f>
        <v>30</v>
      </c>
      <c r="AN14" s="220">
        <v>1</v>
      </c>
      <c r="AO14" s="228">
        <f>+AM14*AN14</f>
        <v>30</v>
      </c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43.5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43.5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4AD7C-4C9D-48E1-8C09-EFAAAB74D489}">
  <sheetPr>
    <pageSetUpPr fitToPage="1"/>
  </sheetPr>
  <dimension ref="A1:AR43"/>
  <sheetViews>
    <sheetView view="pageBreakPreview" topLeftCell="L16" zoomScale="85" zoomScaleNormal="85" zoomScaleSheetLayoutView="85" zoomScalePageLayoutView="40" workbookViewId="0">
      <selection activeCell="W10" sqref="W10:AI10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palacio'!$B$33</f>
        <v>4.1</v>
      </c>
      <c r="H10" s="521"/>
      <c r="I10" s="522" t="str">
        <f>+'[2]pto palacio'!$C$33</f>
        <v>CUBIERTAS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palacio'!$B$38</f>
        <v>4.1.5</v>
      </c>
      <c r="U10" s="526"/>
      <c r="V10" s="527"/>
      <c r="W10" s="528" t="str">
        <f>+'[2]pto palacio'!$C$38</f>
        <v>Suministro e instalación flanche con cinta asfaltica para remate Teja muro o entre canal y teja de cubierta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palacio'!$D$38</f>
        <v>ml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827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828</v>
      </c>
      <c r="AJ13" s="220"/>
      <c r="AK13" s="220"/>
      <c r="AL13" s="220"/>
      <c r="AM13" s="220">
        <v>120</v>
      </c>
      <c r="AN13" s="220">
        <v>1</v>
      </c>
      <c r="AO13" s="228">
        <f>+AM13*AN13</f>
        <v>120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120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120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829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BD14-A21B-4280-8759-DDB513067466}">
  <sheetPr>
    <pageSetUpPr fitToPage="1"/>
  </sheetPr>
  <dimension ref="A1:AR43"/>
  <sheetViews>
    <sheetView view="pageBreakPreview" topLeftCell="O1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palacio'!$B$41</f>
        <v>5.1</v>
      </c>
      <c r="H10" s="521"/>
      <c r="I10" s="522" t="str">
        <f>+'[2]pto palacio'!$C$41</f>
        <v>MAMPOSTERÍA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palacio'!$B$42</f>
        <v>5.1.1</v>
      </c>
      <c r="U10" s="526"/>
      <c r="V10" s="527"/>
      <c r="W10" s="528" t="str">
        <f>+'[2]pto palacio'!$C$42</f>
        <v>Muro en mampostería H-10 ladrillo cocido (10x30x20cm)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palacio'!$D$42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830</v>
      </c>
      <c r="AJ13" s="220"/>
      <c r="AK13" s="220">
        <v>5.3</v>
      </c>
      <c r="AL13" s="220">
        <v>2.1</v>
      </c>
      <c r="AM13" s="220">
        <f>+AK13*AL13</f>
        <v>11.13</v>
      </c>
      <c r="AN13" s="220">
        <v>1</v>
      </c>
      <c r="AO13" s="228">
        <f>+AM13*AN13</f>
        <v>11.13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11.13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11.13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DD466-65D2-48BD-9F05-F9447AC09B44}">
  <sheetPr>
    <pageSetUpPr fitToPage="1"/>
  </sheetPr>
  <dimension ref="A1:AR43"/>
  <sheetViews>
    <sheetView view="pageBreakPreview" topLeftCell="O1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palacio'!$B$46</f>
        <v>6.1</v>
      </c>
      <c r="H10" s="521"/>
      <c r="I10" s="522" t="str">
        <f>+'[2]pto palacio'!$C$46</f>
        <v>TUBERÍAS PVC AGUA FRÍA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palacio'!$B$47</f>
        <v>6.1.1</v>
      </c>
      <c r="U10" s="526"/>
      <c r="V10" s="527"/>
      <c r="W10" s="528" t="str">
        <f>+'[2]pto palacio'!$C$47</f>
        <v>Suministro e instalación de red hidráulica PVC RDE 9 diámetro 1/2", incluye accesorios de conexión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palacio'!$D$47</f>
        <v>ml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827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831</v>
      </c>
      <c r="AJ13" s="220"/>
      <c r="AK13" s="220"/>
      <c r="AL13" s="220"/>
      <c r="AM13" s="220">
        <v>15</v>
      </c>
      <c r="AN13" s="220">
        <v>1</v>
      </c>
      <c r="AO13" s="228">
        <f>+AM13*AN13</f>
        <v>15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15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15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7CC00-1A74-4FC1-89EF-31813AEBFE60}">
  <sheetPr>
    <pageSetUpPr fitToPage="1"/>
  </sheetPr>
  <dimension ref="A1:AR43"/>
  <sheetViews>
    <sheetView view="pageBreakPreview" topLeftCell="O4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palacio'!$B$49</f>
        <v>6.2</v>
      </c>
      <c r="H10" s="521"/>
      <c r="I10" s="522" t="str">
        <f>+'[2]pto palacio'!$C$49</f>
        <v>PUNTOS HIDRÁULICOS PVC AGUA FRÍA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palacio'!$B$50</f>
        <v>6.2.1</v>
      </c>
      <c r="U10" s="526"/>
      <c r="V10" s="527"/>
      <c r="W10" s="528" t="str">
        <f>+'[2]pto palacio'!$C$50</f>
        <v>Suministro e instalación de punto hidráulico PVC de 1/2", incluye accesorios de conexión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palacio'!$D$50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832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833</v>
      </c>
      <c r="AJ13" s="220"/>
      <c r="AK13" s="220"/>
      <c r="AL13" s="220"/>
      <c r="AM13" s="220">
        <v>3</v>
      </c>
      <c r="AN13" s="220">
        <v>1</v>
      </c>
      <c r="AO13" s="228">
        <f>+AM13*AN13</f>
        <v>3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3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3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198B2-E0D7-4FE9-ADB0-9B951C2C31AC}">
  <sheetPr>
    <pageSetUpPr fitToPage="1"/>
  </sheetPr>
  <dimension ref="A1:AR43"/>
  <sheetViews>
    <sheetView view="pageBreakPreview" topLeftCell="N1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palacio'!$B$49</f>
        <v>6.2</v>
      </c>
      <c r="H10" s="521"/>
      <c r="I10" s="522" t="str">
        <f>+'[2]pto palacio'!$C$49</f>
        <v>PUNTOS HIDRÁULICOS PVC AGUA FRÍA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palacio'!$B$51</f>
        <v>6.2.2</v>
      </c>
      <c r="U10" s="526"/>
      <c r="V10" s="527"/>
      <c r="W10" s="528" t="str">
        <f>+'[2]pto palacio'!$C$51</f>
        <v>Prueba para red hidráulica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palacio'!$D$51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834</v>
      </c>
      <c r="AJ13" s="220"/>
      <c r="AK13" s="220"/>
      <c r="AL13" s="220"/>
      <c r="AM13" s="220">
        <v>1</v>
      </c>
      <c r="AN13" s="220">
        <v>2</v>
      </c>
      <c r="AO13" s="228">
        <f>+AM13*AN13</f>
        <v>2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2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2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FB70-A659-4FFD-975A-84CBB50DADB5}">
  <sheetPr>
    <pageSetUpPr fitToPage="1"/>
  </sheetPr>
  <dimension ref="A1:AR43"/>
  <sheetViews>
    <sheetView view="pageBreakPreview" topLeftCell="M16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palacio'!$B$54</f>
        <v>7.1</v>
      </c>
      <c r="H10" s="521"/>
      <c r="I10" s="522" t="str">
        <f>+'[2]pto palacio'!$C$54</f>
        <v>TUBERÍAS PVC SANITARIA Y VENTILACIÓN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palacio'!$B$55</f>
        <v>7.1.1</v>
      </c>
      <c r="U10" s="526"/>
      <c r="V10" s="527"/>
      <c r="W10" s="528" t="str">
        <f>+'[2]pto palacio'!$C$55</f>
        <v>Suministro e instalación de red sanitaria PVC diámetro 2", incluye accesorios de conexión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palacio'!$D$55</f>
        <v>ml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827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835</v>
      </c>
      <c r="AJ13" s="220"/>
      <c r="AK13" s="220"/>
      <c r="AL13" s="220"/>
      <c r="AM13" s="220">
        <v>8</v>
      </c>
      <c r="AN13" s="220">
        <v>1</v>
      </c>
      <c r="AO13" s="228">
        <f>+AM13*AN13</f>
        <v>8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8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8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85205-01C3-4F77-AF3D-9ACA3244BC61}">
  <sheetPr>
    <pageSetUpPr fitToPage="1"/>
  </sheetPr>
  <dimension ref="A1:AR43"/>
  <sheetViews>
    <sheetView view="pageBreakPreview" topLeftCell="J4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palacio'!$B$54</f>
        <v>7.1</v>
      </c>
      <c r="H10" s="521"/>
      <c r="I10" s="522" t="str">
        <f>+'[2]pto palacio'!$C$54</f>
        <v>TUBERÍAS PVC SANITARIA Y VENTILACIÓN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palacio'!$B$56</f>
        <v>7.1.2</v>
      </c>
      <c r="U10" s="526"/>
      <c r="V10" s="527"/>
      <c r="W10" s="528" t="str">
        <f>+'[2]pto palacio'!$C$56</f>
        <v>Suministro e instalación de red sanitaria PVC diámetro 4", incluye accesorios de conexión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palacio'!$D$56</f>
        <v>ml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827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836</v>
      </c>
      <c r="AJ13" s="220"/>
      <c r="AK13" s="220"/>
      <c r="AL13" s="220"/>
      <c r="AM13" s="220">
        <v>4</v>
      </c>
      <c r="AN13" s="220">
        <v>1</v>
      </c>
      <c r="AO13" s="228">
        <f>+AM13*AN13</f>
        <v>4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4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4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323BE-A8D7-4F74-A814-92B0BCA8BC90}">
  <sheetPr>
    <pageSetUpPr fitToPage="1"/>
  </sheetPr>
  <dimension ref="A1:AR43"/>
  <sheetViews>
    <sheetView view="pageBreakPreview" topLeftCell="J20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palacio'!$B$54</f>
        <v>7.1</v>
      </c>
      <c r="H10" s="521"/>
      <c r="I10" s="522" t="str">
        <f>+'[2]pto palacio'!$C$54</f>
        <v>TUBERÍAS PVC SANITARIA Y VENTILACIÓN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palacio'!$B$57</f>
        <v>7.1.3</v>
      </c>
      <c r="U10" s="526"/>
      <c r="V10" s="527"/>
      <c r="W10" s="528" t="str">
        <f>+'[2]pto palacio'!$C$57</f>
        <v>Suministro e instalación de red ventilación PVC diámetro 2", incluye accesorios de conexión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palacio'!$D$57</f>
        <v>ml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827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837</v>
      </c>
      <c r="AJ13" s="220"/>
      <c r="AK13" s="220"/>
      <c r="AL13" s="220"/>
      <c r="AM13" s="220">
        <v>6</v>
      </c>
      <c r="AN13" s="220">
        <v>1</v>
      </c>
      <c r="AO13" s="228">
        <f>+AM13*AN13</f>
        <v>6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6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6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FB179-E520-42C7-9152-8CC9AF90FC31}">
  <sheetPr>
    <pageSetUpPr fitToPage="1"/>
  </sheetPr>
  <dimension ref="A1:AR43"/>
  <sheetViews>
    <sheetView view="pageBreakPreview" topLeftCell="O3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palacio'!$B$54</f>
        <v>7.1</v>
      </c>
      <c r="H10" s="521"/>
      <c r="I10" s="522" t="str">
        <f>+'[2]pto palacio'!$C$54</f>
        <v>TUBERÍAS PVC SANITARIA Y VENTILACIÓN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palacio'!$B$58</f>
        <v>7.1.4</v>
      </c>
      <c r="U10" s="526"/>
      <c r="V10" s="527"/>
      <c r="W10" s="528" t="str">
        <f>+'[2]pto palacio'!$C$58</f>
        <v>Suministro e instalación de red ventilación PVC diámetro 3", incluye accesorios de conexión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palacio'!$D$58</f>
        <v>ml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827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838</v>
      </c>
      <c r="AJ13" s="220"/>
      <c r="AK13" s="220"/>
      <c r="AL13" s="220"/>
      <c r="AM13" s="220">
        <v>4</v>
      </c>
      <c r="AN13" s="220">
        <v>1</v>
      </c>
      <c r="AO13" s="228">
        <f>+AM13*AN13</f>
        <v>4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4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4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863C6-6F98-4454-8A36-DC8750A65F77}">
  <sheetPr>
    <pageSetUpPr fitToPage="1"/>
  </sheetPr>
  <dimension ref="A1:AR43"/>
  <sheetViews>
    <sheetView view="pageBreakPreview" topLeftCell="O1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palacio'!$B$59</f>
        <v>7.2</v>
      </c>
      <c r="H10" s="521"/>
      <c r="I10" s="522" t="str">
        <f>+'[2]pto palacio'!$C$59</f>
        <v>PUNTOS SANITARIOS PVC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palacio'!$B$60</f>
        <v>7.2.1</v>
      </c>
      <c r="U10" s="526"/>
      <c r="V10" s="527"/>
      <c r="W10" s="528" t="str">
        <f>+'[2]pto palacio'!$C$60</f>
        <v>Suministro e instalación de punto sanitario PVC diámetro 2", incluye accesorios de conexión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palacio'!$D$60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839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840</v>
      </c>
      <c r="AJ13" s="220"/>
      <c r="AK13" s="220"/>
      <c r="AL13" s="220"/>
      <c r="AM13" s="220">
        <v>1</v>
      </c>
      <c r="AN13" s="220">
        <v>1</v>
      </c>
      <c r="AO13" s="228">
        <f>+AM13*AN13</f>
        <v>1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DFEBC-3575-4A44-95AD-DFE673B4A351}">
  <sheetPr>
    <pageSetUpPr fitToPage="1"/>
  </sheetPr>
  <dimension ref="A1:AR43"/>
  <sheetViews>
    <sheetView view="pageBreakPreview" topLeftCell="O7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palacio'!$B$59</f>
        <v>7.2</v>
      </c>
      <c r="H10" s="521"/>
      <c r="I10" s="522" t="str">
        <f>+'[2]pto palacio'!$C$59</f>
        <v>PUNTOS SANITARIOS PVC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palacio'!$B$61</f>
        <v>7.2.2</v>
      </c>
      <c r="U10" s="526"/>
      <c r="V10" s="527"/>
      <c r="W10" s="528" t="str">
        <f>+'[2]pto palacio'!$C$61</f>
        <v>Suministro e instalación de punto sanitario PVC diámetro 4", incluye accesorios de conexión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palacio'!$D$61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839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841</v>
      </c>
      <c r="AJ13" s="220"/>
      <c r="AK13" s="220"/>
      <c r="AL13" s="220"/>
      <c r="AM13" s="220">
        <v>1</v>
      </c>
      <c r="AN13" s="220">
        <v>1</v>
      </c>
      <c r="AO13" s="228">
        <f>+AM13*AN13</f>
        <v>1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DE13E-6EFD-4E42-B023-98EBB9F4904F}">
  <sheetPr>
    <pageSetUpPr fitToPage="1"/>
  </sheetPr>
  <dimension ref="A1:AR43"/>
  <sheetViews>
    <sheetView view="pageBreakPreview" topLeftCell="O5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palacio'!$B$59</f>
        <v>7.2</v>
      </c>
      <c r="H10" s="521"/>
      <c r="I10" s="522" t="str">
        <f>+'[2]pto palacio'!$C$59</f>
        <v>PUNTOS SANITARIOS PVC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palacio'!$B$62</f>
        <v>7.2.3</v>
      </c>
      <c r="U10" s="526"/>
      <c r="V10" s="527"/>
      <c r="W10" s="528" t="str">
        <f>+'[2]pto palacio'!$C$62</f>
        <v>Suministro e instalación de punto ventilación PVC diámetro 2", incluye accesorios de conexión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palacio'!$D$62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827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842</v>
      </c>
      <c r="AJ13" s="220"/>
      <c r="AK13" s="220"/>
      <c r="AL13" s="220"/>
      <c r="AM13" s="220">
        <v>8</v>
      </c>
      <c r="AN13" s="220">
        <v>1</v>
      </c>
      <c r="AO13" s="228">
        <f>+AM13*AN13</f>
        <v>8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8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8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2C117-FCFC-472B-91DF-0CBA391F0A1A}">
  <sheetPr>
    <pageSetUpPr fitToPage="1"/>
  </sheetPr>
  <dimension ref="A1:AR43"/>
  <sheetViews>
    <sheetView view="pageBreakPreview" topLeftCell="H1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palacio'!$B$65</f>
        <v>8.1</v>
      </c>
      <c r="H10" s="521"/>
      <c r="I10" s="522" t="str">
        <f>+'[2]pto palacio'!$C$65</f>
        <v>CAJAS DE INSPECCIÓN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palacio'!$B$66</f>
        <v>8.1.1</v>
      </c>
      <c r="U10" s="526"/>
      <c r="V10" s="527"/>
      <c r="W10" s="528" t="str">
        <f>+'[2]pto palacio'!$C$66</f>
        <v>Caja de inspección formato 0.60x0.60 H= 0.60 m en ladrillo recocido, incluye tapa en concreto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palacio'!$D$66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843</v>
      </c>
      <c r="AJ13" s="220"/>
      <c r="AK13" s="220"/>
      <c r="AL13" s="220"/>
      <c r="AM13" s="220">
        <v>1</v>
      </c>
      <c r="AN13" s="220">
        <v>1</v>
      </c>
      <c r="AO13" s="228">
        <f>+AM13*AN13</f>
        <v>1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9C291-6A4E-4ABB-89AA-4914F2A4FD9B}">
  <sheetPr>
    <pageSetUpPr fitToPage="1"/>
  </sheetPr>
  <dimension ref="A1:AR43"/>
  <sheetViews>
    <sheetView view="pageBreakPreview" topLeftCell="N8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palacio'!$B$69</f>
        <v>9.1</v>
      </c>
      <c r="H10" s="521"/>
      <c r="I10" s="522" t="str">
        <f>+'[2]pto palacio'!$C$69</f>
        <v>APARATOS BAÑOS Y ASEO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palacio'!$B$70</f>
        <v>9.1.1</v>
      </c>
      <c r="U10" s="526"/>
      <c r="V10" s="527"/>
      <c r="W10" s="528" t="str">
        <f>+'[2]pto palacio'!$C$70</f>
        <v>Suministro e instalación de lavamanos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palacio'!$D$70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792</v>
      </c>
      <c r="AJ13" s="220"/>
      <c r="AK13" s="220"/>
      <c r="AL13" s="220"/>
      <c r="AM13" s="220">
        <v>1</v>
      </c>
      <c r="AN13" s="220">
        <v>1</v>
      </c>
      <c r="AO13" s="228">
        <f>+AM13*AN13</f>
        <v>1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0470A-B6BF-4A0D-9153-5B7AB248277F}">
  <sheetPr>
    <pageSetUpPr fitToPage="1"/>
  </sheetPr>
  <dimension ref="A1:AR43"/>
  <sheetViews>
    <sheetView view="pageBreakPreview" topLeftCell="O1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palacio'!$B$69</f>
        <v>9.1</v>
      </c>
      <c r="H10" s="521"/>
      <c r="I10" s="522" t="str">
        <f>+'[2]pto palacio'!$C$69</f>
        <v>APARATOS BAÑOS Y ASEO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palacio'!$B$71</f>
        <v>9.1.2</v>
      </c>
      <c r="U10" s="526"/>
      <c r="V10" s="527"/>
      <c r="W10" s="528" t="str">
        <f>+'[2]pto palacio'!$C$71</f>
        <v>Suministro e instalación de sanitario tipo institucional tráfico medio según requerimiento ADA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palacio'!$D$71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792</v>
      </c>
      <c r="AJ13" s="220"/>
      <c r="AK13" s="220"/>
      <c r="AL13" s="220"/>
      <c r="AM13" s="220">
        <v>1</v>
      </c>
      <c r="AN13" s="220">
        <v>1</v>
      </c>
      <c r="AO13" s="228">
        <f>+AM13*AN13</f>
        <v>1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E5F6A-9333-4DD0-8EF1-8CCE1117316C}">
  <sheetPr>
    <pageSetUpPr fitToPage="1"/>
  </sheetPr>
  <dimension ref="A1:AR43"/>
  <sheetViews>
    <sheetView view="pageBreakPreview" topLeftCell="K5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palacio'!$B$69</f>
        <v>9.1</v>
      </c>
      <c r="H10" s="521"/>
      <c r="I10" s="522" t="str">
        <f>+'[2]pto palacio'!$C$69</f>
        <v>APARATOS BAÑOS Y ASEO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palacio'!$B$72</f>
        <v>9.1.3</v>
      </c>
      <c r="U10" s="526"/>
      <c r="V10" s="527"/>
      <c r="W10" s="528" t="str">
        <f>+'[2]pto palacio'!$C$72</f>
        <v>Suministro e instalación juego de incrustaciones de baño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palacio'!$D$72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844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792</v>
      </c>
      <c r="AJ13" s="220"/>
      <c r="AK13" s="220"/>
      <c r="AL13" s="220"/>
      <c r="AM13" s="220">
        <v>1</v>
      </c>
      <c r="AN13" s="220">
        <v>1</v>
      </c>
      <c r="AO13" s="228">
        <f>+AM13*AN13</f>
        <v>1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351E-14AA-4376-B662-7FEAD2C73286}">
  <sheetPr>
    <pageSetUpPr fitToPage="1"/>
  </sheetPr>
  <dimension ref="A1:AR43"/>
  <sheetViews>
    <sheetView view="pageBreakPreview" topLeftCell="O2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palacio'!$B$69</f>
        <v>9.1</v>
      </c>
      <c r="H10" s="521"/>
      <c r="I10" s="522" t="str">
        <f>+'[2]pto palacio'!$C$69</f>
        <v>APARATOS BAÑOS Y ASEO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+PPTO!$B$71</f>
        <v>9.1.4</v>
      </c>
      <c r="U10" s="526"/>
      <c r="V10" s="527"/>
      <c r="W10" s="528" t="str">
        <f>+PPTO!$C$71</f>
        <v>Suministro e instalación de espejo 1,5*0,5 m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palacio'!$D$74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792</v>
      </c>
      <c r="AJ13" s="220"/>
      <c r="AK13" s="220"/>
      <c r="AL13" s="220"/>
      <c r="AM13" s="220">
        <v>1</v>
      </c>
      <c r="AN13" s="220">
        <v>1</v>
      </c>
      <c r="AO13" s="228">
        <f>+AM13*AN13</f>
        <v>1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1CE8B-E78E-43C3-8440-4B8DF8131332}">
  <sheetPr>
    <pageSetUpPr fitToPage="1"/>
  </sheetPr>
  <dimension ref="A1:AR43"/>
  <sheetViews>
    <sheetView view="pageBreakPreview" zoomScale="69" zoomScaleNormal="85" zoomScaleSheetLayoutView="69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palacio'!$B$75</f>
        <v>9.2</v>
      </c>
      <c r="H10" s="521"/>
      <c r="I10" s="522" t="str">
        <f>+'[2]pto palacio'!$C$75</f>
        <v>APARATOS REDES HIDROSANITARIAS Y AGUA LLUVIA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palacio'!$B$76</f>
        <v>9.2.1</v>
      </c>
      <c r="U10" s="526"/>
      <c r="V10" s="527"/>
      <c r="W10" s="528" t="str">
        <f>+'[2]pto palacio'!$C$76</f>
        <v>Suministro e instalación de rejilla de piso aluminio diámetro 2", incluye accesorios de instalación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palacio'!$D$76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792</v>
      </c>
      <c r="AJ13" s="220"/>
      <c r="AK13" s="220"/>
      <c r="AL13" s="220"/>
      <c r="AM13" s="220">
        <v>1</v>
      </c>
      <c r="AN13" s="220">
        <v>2</v>
      </c>
      <c r="AO13" s="228">
        <f>+AM13*AN13</f>
        <v>2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2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2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845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64C49-E370-4FCC-9751-5D5A1E71929C}">
  <sheetPr>
    <tabColor rgb="FFFFFF00"/>
    <pageSetUpPr fitToPage="1"/>
  </sheetPr>
  <dimension ref="A1:AR43"/>
  <sheetViews>
    <sheetView view="pageBreakPreview" zoomScale="69" zoomScaleNormal="85" zoomScaleSheetLayoutView="69" zoomScalePageLayoutView="40" workbookViewId="0">
      <selection activeCell="AC36" sqref="AC36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PPTO!B72</f>
        <v>9.2</v>
      </c>
      <c r="H10" s="521"/>
      <c r="I10" s="522" t="str">
        <f>PPTO!C72</f>
        <v>APARATOS REDES HIDROSANITARIAS Y AGUA LLUVIA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PPTO!B74</f>
        <v>9.2.2</v>
      </c>
      <c r="U10" s="526"/>
      <c r="V10" s="527"/>
      <c r="W10" s="528" t="str">
        <f>PPTO!C74</f>
        <v>Suministro e instalación de canaleta de 25x30 cm , incluye soportes.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PPTO!D74</f>
        <v>ML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/>
      <c r="AJ13" s="220"/>
      <c r="AK13" s="220"/>
      <c r="AL13" s="220"/>
      <c r="AM13" s="220">
        <v>1</v>
      </c>
      <c r="AN13" s="220">
        <v>2</v>
      </c>
      <c r="AO13" s="228">
        <f>+AM13*AN13</f>
        <v>2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2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2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845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A0D6C-9755-4249-AA24-029236FDDB3A}">
  <sheetPr>
    <pageSetUpPr fitToPage="1"/>
  </sheetPr>
  <dimension ref="A1:AR43"/>
  <sheetViews>
    <sheetView view="pageBreakPreview" topLeftCell="O22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8.88671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palacio'!$B$79</f>
        <v>10.1</v>
      </c>
      <c r="H10" s="521"/>
      <c r="I10" s="522" t="str">
        <f>+'[2]pto palacio'!$C$79</f>
        <v>FRISOS Y ESTUCOS DE PARED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palacio'!$B$80</f>
        <v>10.1.1</v>
      </c>
      <c r="U10" s="526"/>
      <c r="V10" s="527"/>
      <c r="W10" s="528" t="str">
        <f>+'[2]pto palacio'!$C$80</f>
        <v>Aplicación de friso liso pared con mortero 1:4 impermeabilizado e=2 cm, incluye filos y dilataciones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palacio'!$D$80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846</v>
      </c>
      <c r="AJ13" s="220"/>
      <c r="AK13" s="220"/>
      <c r="AL13" s="220"/>
      <c r="AM13" s="220">
        <f>+'ITEM 5.1.1'!AO30</f>
        <v>11.13</v>
      </c>
      <c r="AN13" s="220">
        <v>2</v>
      </c>
      <c r="AO13" s="228">
        <f>+AM13*AN13</f>
        <v>22.26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29" t="s">
        <v>847</v>
      </c>
      <c r="AJ14" s="220"/>
      <c r="AK14" s="220"/>
      <c r="AL14" s="220"/>
      <c r="AM14" s="220">
        <f>40-22.26</f>
        <v>17.739999999999998</v>
      </c>
      <c r="AN14" s="220">
        <v>1</v>
      </c>
      <c r="AO14" s="228">
        <f>+AM14*AN14</f>
        <v>17.739999999999998</v>
      </c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 t="s">
        <v>848</v>
      </c>
      <c r="AJ15" s="220"/>
      <c r="AK15" s="220"/>
      <c r="AL15" s="220"/>
      <c r="AM15" s="220">
        <v>21.59</v>
      </c>
      <c r="AN15" s="220">
        <v>1</v>
      </c>
      <c r="AO15" s="228">
        <f>+AM15*AN15</f>
        <v>21.59</v>
      </c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61.59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61.59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/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7" fitToHeight="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E9AE1-6D01-48FA-9F1B-EF8EB15B5C33}">
  <sheetPr>
    <pageSetUpPr fitToPage="1"/>
  </sheetPr>
  <dimension ref="A1:AR43"/>
  <sheetViews>
    <sheetView view="pageBreakPreview" topLeftCell="J16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palacio'!$B$79</f>
        <v>10.1</v>
      </c>
      <c r="H10" s="521"/>
      <c r="I10" s="522" t="str">
        <f>+'[2]pto palacio'!$C$79</f>
        <v>FRISOS Y ESTUCOS DE PARED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palacio'!$B$81</f>
        <v>10.1.2</v>
      </c>
      <c r="U10" s="526"/>
      <c r="V10" s="527"/>
      <c r="W10" s="528" t="str">
        <f>+'[2]pto palacio'!$C$81</f>
        <v>Aplicación de estuco plástico pared interior y/o exterior (Resane)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palacio'!$D$81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846</v>
      </c>
      <c r="AJ13" s="220"/>
      <c r="AK13" s="220"/>
      <c r="AL13" s="220"/>
      <c r="AM13" s="220">
        <f>+'ITEM 5.1.1'!AO30</f>
        <v>11.13</v>
      </c>
      <c r="AN13" s="220">
        <v>2</v>
      </c>
      <c r="AO13" s="228">
        <f>+AM13*AN13</f>
        <v>22.26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29" t="s">
        <v>849</v>
      </c>
      <c r="AJ14" s="220"/>
      <c r="AK14" s="220"/>
      <c r="AL14" s="220"/>
      <c r="AM14" s="220">
        <f>50-22.26</f>
        <v>27.74</v>
      </c>
      <c r="AN14" s="220">
        <v>1</v>
      </c>
      <c r="AO14" s="228">
        <f>+AM14*AN14</f>
        <v>27.74</v>
      </c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50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50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52B22-1017-4C6E-BEF1-367677BDDEEA}">
  <sheetPr>
    <pageSetUpPr fitToPage="1"/>
  </sheetPr>
  <dimension ref="A1:AR43"/>
  <sheetViews>
    <sheetView view="pageBreakPreview" topLeftCell="L9" zoomScale="85" zoomScaleNormal="85" zoomScaleSheetLayoutView="85" zoomScalePageLayoutView="40" workbookViewId="0">
      <selection activeCell="Z22" sqref="Z22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palacio'!$B$82</f>
        <v>10.2</v>
      </c>
      <c r="H10" s="521"/>
      <c r="I10" s="522" t="str">
        <f>+'[2]pto palacio'!$C$82</f>
        <v>PINTURA PARED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palacio'!$B$83</f>
        <v>10.2.1</v>
      </c>
      <c r="U10" s="526"/>
      <c r="V10" s="527"/>
      <c r="W10" s="528" t="str">
        <f>+'[2]pto palacio'!$C$83</f>
        <v>Suministro y aplicación de pintura vinilo tipo 1 pared interior, sobre estuco, tres manos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palacio'!$D$83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230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2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233"/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5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233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34"/>
      <c r="AC13" s="234"/>
      <c r="AD13" s="234"/>
      <c r="AE13" s="234"/>
      <c r="AF13" s="234"/>
      <c r="AG13" s="234"/>
      <c r="AH13" s="235"/>
      <c r="AI13" s="222" t="s">
        <v>846</v>
      </c>
      <c r="AJ13" s="220"/>
      <c r="AK13" s="220"/>
      <c r="AL13" s="220"/>
      <c r="AM13" s="220">
        <f>+'ITEM 5.1.1'!AO30</f>
        <v>11.13</v>
      </c>
      <c r="AN13" s="220">
        <v>2</v>
      </c>
      <c r="AO13" s="228">
        <f>+AM13*AN13</f>
        <v>22.26</v>
      </c>
    </row>
    <row r="14" spans="1:41" ht="19.95" customHeight="1" x14ac:dyDescent="0.25">
      <c r="A14" s="233"/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234"/>
      <c r="AG14" s="234"/>
      <c r="AH14" s="235"/>
      <c r="AI14" s="229" t="s">
        <v>850</v>
      </c>
      <c r="AJ14" s="220"/>
      <c r="AK14" s="220"/>
      <c r="AL14" s="220"/>
      <c r="AM14" s="220">
        <f>100-22.26</f>
        <v>77.739999999999995</v>
      </c>
      <c r="AN14" s="220">
        <v>1</v>
      </c>
      <c r="AO14" s="228">
        <f>+AM14*AN14</f>
        <v>77.739999999999995</v>
      </c>
    </row>
    <row r="15" spans="1:41" ht="19.95" customHeight="1" x14ac:dyDescent="0.25">
      <c r="A15" s="233"/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  <c r="AE15" s="234"/>
      <c r="AF15" s="234"/>
      <c r="AG15" s="234"/>
      <c r="AH15" s="235"/>
      <c r="AI15" s="219" t="s">
        <v>851</v>
      </c>
      <c r="AJ15" s="220"/>
      <c r="AK15" s="220">
        <v>18.84</v>
      </c>
      <c r="AL15" s="220">
        <v>2.8</v>
      </c>
      <c r="AM15" s="220">
        <f>+AK15*AL15</f>
        <v>52.751999999999995</v>
      </c>
      <c r="AN15" s="220">
        <v>1</v>
      </c>
      <c r="AO15" s="228">
        <f>+AM15*AN15</f>
        <v>52.751999999999995</v>
      </c>
    </row>
    <row r="16" spans="1:41" ht="19.95" customHeight="1" x14ac:dyDescent="0.25">
      <c r="A16" s="233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  <c r="AF16" s="234"/>
      <c r="AG16" s="234"/>
      <c r="AH16" s="235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233"/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  <c r="AE17" s="234"/>
      <c r="AF17" s="234"/>
      <c r="AG17" s="234"/>
      <c r="AH17" s="235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233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5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233"/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34"/>
      <c r="AH19" s="235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233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34"/>
      <c r="AG20" s="234"/>
      <c r="AH20" s="235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233"/>
      <c r="B21" s="234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234"/>
      <c r="AE21" s="234"/>
      <c r="AF21" s="234"/>
      <c r="AG21" s="234"/>
      <c r="AH21" s="235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233"/>
      <c r="B22" s="234"/>
      <c r="C22" s="234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  <c r="Y22" s="234"/>
      <c r="Z22" s="234"/>
      <c r="AA22" s="234"/>
      <c r="AB22" s="234"/>
      <c r="AC22" s="234"/>
      <c r="AD22" s="234"/>
      <c r="AE22" s="234"/>
      <c r="AF22" s="234"/>
      <c r="AG22" s="234"/>
      <c r="AH22" s="235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233"/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5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233"/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5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233"/>
      <c r="B25" s="234"/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34"/>
      <c r="AG25" s="234"/>
      <c r="AH25" s="235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233"/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5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233"/>
      <c r="B27" s="234"/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  <c r="AG27" s="234"/>
      <c r="AH27" s="235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236"/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8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152.75200000000001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152.76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1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N11:AN12"/>
    <mergeCell ref="AO11:AO12"/>
    <mergeCell ref="A31:R33"/>
    <mergeCell ref="S31:AH33"/>
    <mergeCell ref="AI31:AO35"/>
    <mergeCell ref="A34:E35"/>
    <mergeCell ref="F34:R35"/>
    <mergeCell ref="S34:W35"/>
    <mergeCell ref="X34:AH35"/>
    <mergeCell ref="A29:AH30"/>
    <mergeCell ref="AI29:AN29"/>
    <mergeCell ref="AI30:AN30"/>
    <mergeCell ref="AI11:AI12"/>
    <mergeCell ref="AJ11:AM11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AD7D-FAF3-403E-B440-0A1BA8D7D85D}">
  <sheetPr>
    <pageSetUpPr fitToPage="1"/>
  </sheetPr>
  <dimension ref="A1:AR43"/>
  <sheetViews>
    <sheetView view="pageBreakPreview" topLeftCell="O15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palacio'!$B$84</f>
        <v>10.3</v>
      </c>
      <c r="H10" s="521"/>
      <c r="I10" s="522" t="str">
        <f>+'[2]pto palacio'!$C$84</f>
        <v>ENCHAPES Y PARED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palacio'!$B$85</f>
        <v>10.3.1</v>
      </c>
      <c r="U10" s="526"/>
      <c r="V10" s="527"/>
      <c r="W10" s="528" t="str">
        <f>+'[2]pto palacio'!$C$85</f>
        <v>Suministro e instalación de enchape pared cerámica 30 cm x 60 cm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palacio'!$D$85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792</v>
      </c>
      <c r="AJ13" s="220">
        <v>2.1</v>
      </c>
      <c r="AK13" s="220">
        <v>2.5</v>
      </c>
      <c r="AL13" s="220">
        <v>2.5</v>
      </c>
      <c r="AM13" s="220">
        <f>+(AJ13*2+AK13*2)*AL13</f>
        <v>23</v>
      </c>
      <c r="AN13" s="220">
        <v>1</v>
      </c>
      <c r="AO13" s="228">
        <f>+AM13*AN13</f>
        <v>23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29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 t="s">
        <v>793</v>
      </c>
      <c r="AJ15" s="220"/>
      <c r="AK15" s="220"/>
      <c r="AL15" s="220"/>
      <c r="AM15" s="220">
        <v>5</v>
      </c>
      <c r="AN15" s="220">
        <v>1</v>
      </c>
      <c r="AO15" s="228">
        <f>+AM15*AN15</f>
        <v>5</v>
      </c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1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28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28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D70B4-91AC-45BA-A632-C4B032E1E5BB}">
  <sheetPr>
    <pageSetUpPr fitToPage="1"/>
  </sheetPr>
  <dimension ref="A1:AR43"/>
  <sheetViews>
    <sheetView view="pageBreakPreview" topLeftCell="J8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palacio'!$B$84</f>
        <v>10.3</v>
      </c>
      <c r="H10" s="521"/>
      <c r="I10" s="522" t="str">
        <f>+'[2]pto palacio'!$C$84</f>
        <v>ENCHAPES Y PARED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palacio'!$B$86</f>
        <v>10.3.2</v>
      </c>
      <c r="U10" s="526"/>
      <c r="V10" s="527"/>
      <c r="W10" s="528" t="str">
        <f>+'[2]pto palacio'!$C$86</f>
        <v>Suministro e instalación de enchape piso cerámica 25 cm x 25 cm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palacio'!$D$86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792</v>
      </c>
      <c r="AJ13" s="220">
        <v>2.1</v>
      </c>
      <c r="AK13" s="220">
        <v>2.5</v>
      </c>
      <c r="AL13" s="220"/>
      <c r="AM13" s="220">
        <f>+AJ13*AK13</f>
        <v>5.25</v>
      </c>
      <c r="AN13" s="220">
        <v>1</v>
      </c>
      <c r="AO13" s="228">
        <f>+AM13*AN13</f>
        <v>5.25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29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 t="s">
        <v>793</v>
      </c>
      <c r="AJ15" s="220"/>
      <c r="AK15" s="220"/>
      <c r="AL15" s="220"/>
      <c r="AM15" s="220">
        <v>2</v>
      </c>
      <c r="AN15" s="220">
        <v>1</v>
      </c>
      <c r="AO15" s="228">
        <f>+AM15*AN15</f>
        <v>2</v>
      </c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 t="s">
        <v>822</v>
      </c>
      <c r="AJ16" s="220">
        <v>7.1</v>
      </c>
      <c r="AK16" s="220">
        <v>4.5</v>
      </c>
      <c r="AL16" s="220"/>
      <c r="AM16" s="220">
        <f>+AJ16*AK16</f>
        <v>31.95</v>
      </c>
      <c r="AN16" s="220">
        <v>1</v>
      </c>
      <c r="AO16" s="228">
        <f>+AM16*AN16</f>
        <v>31.95</v>
      </c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39.200000000000003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39.200000000000003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62DC4-FFFF-42B4-A199-C6CF66B3DBC9}">
  <sheetPr>
    <pageSetUpPr fitToPage="1"/>
  </sheetPr>
  <dimension ref="A1:AR43"/>
  <sheetViews>
    <sheetView view="pageBreakPreview" topLeftCell="O10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palacio'!$B$89</f>
        <v>11.1</v>
      </c>
      <c r="H10" s="521"/>
      <c r="I10" s="522" t="str">
        <f>+'[2]pto palacio'!$C$89</f>
        <v>MORTEROS DE NIVELACIÓN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palacio'!$B$90</f>
        <v>11.1.1</v>
      </c>
      <c r="U10" s="526"/>
      <c r="V10" s="527"/>
      <c r="W10" s="528" t="str">
        <f>+'[2]pto palacio'!$C$90</f>
        <v>Alistado de piso en mortero impermeabilizado 1:3 e=4cm.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palacio'!$D$90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792</v>
      </c>
      <c r="AJ13" s="220">
        <v>2.1</v>
      </c>
      <c r="AK13" s="220">
        <v>2.5</v>
      </c>
      <c r="AL13" s="220"/>
      <c r="AM13" s="220">
        <f>+AJ13*AK13</f>
        <v>5.25</v>
      </c>
      <c r="AN13" s="220">
        <v>1</v>
      </c>
      <c r="AO13" s="228">
        <f>+AM13*AN13</f>
        <v>5.25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29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 t="s">
        <v>793</v>
      </c>
      <c r="AJ15" s="220"/>
      <c r="AK15" s="220"/>
      <c r="AL15" s="220"/>
      <c r="AM15" s="220">
        <v>2</v>
      </c>
      <c r="AN15" s="220">
        <v>1</v>
      </c>
      <c r="AO15" s="228">
        <f>+AM15*AN15</f>
        <v>2</v>
      </c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 t="s">
        <v>822</v>
      </c>
      <c r="AJ16" s="220">
        <v>7.1</v>
      </c>
      <c r="AK16" s="220">
        <v>4.5</v>
      </c>
      <c r="AL16" s="220"/>
      <c r="AM16" s="220">
        <f>+AJ16*AK16</f>
        <v>31.95</v>
      </c>
      <c r="AN16" s="220">
        <v>1</v>
      </c>
      <c r="AO16" s="228">
        <f>+AM16*AN16</f>
        <v>31.95</v>
      </c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39.200000000000003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39.200000000000003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AA68F-C8DB-4979-80B8-34EC0D2B6D5E}">
  <sheetPr>
    <pageSetUpPr fitToPage="1"/>
  </sheetPr>
  <dimension ref="A1:AR43"/>
  <sheetViews>
    <sheetView view="pageBreakPreview" topLeftCell="O1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palacio'!$B$93</f>
        <v>12.1</v>
      </c>
      <c r="H10" s="521"/>
      <c r="I10" s="522" t="str">
        <f>+'[2]pto palacio'!$C$93</f>
        <v>PUERTAS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palacio'!$B$94</f>
        <v>12.1.1</v>
      </c>
      <c r="U10" s="526"/>
      <c r="V10" s="527"/>
      <c r="W10" s="528" t="str">
        <f>+'[2]pto palacio'!$C$94</f>
        <v>Suministro e instalación de puerta metálica calibre 20 incluye pintura y anticorrosivo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palacio'!$D$94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852</v>
      </c>
      <c r="AJ13" s="220"/>
      <c r="AK13" s="220"/>
      <c r="AL13" s="220"/>
      <c r="AM13" s="220">
        <f>+'ITEM 1.1.2'!AO30</f>
        <v>4.1900000000000004</v>
      </c>
      <c r="AN13" s="220">
        <v>1</v>
      </c>
      <c r="AO13" s="228">
        <f>+AM13*AN13</f>
        <v>4.1900000000000004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29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8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4.1900000000000004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4.1900000000000004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8876-BEF2-4AA9-99CB-D39CB70DD55C}">
  <sheetPr>
    <pageSetUpPr fitToPage="1"/>
  </sheetPr>
  <dimension ref="A1:AR43"/>
  <sheetViews>
    <sheetView view="pageBreakPreview" topLeftCell="O12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 t="str">
        <f>+'[2]pto palacio'!$B$93</f>
        <v>12.1</v>
      </c>
      <c r="H10" s="521"/>
      <c r="I10" s="522" t="str">
        <f>+'[2]pto palacio'!$C$93</f>
        <v>PUERTAS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palacio'!$B$95</f>
        <v>12.1.2</v>
      </c>
      <c r="U10" s="526"/>
      <c r="V10" s="527"/>
      <c r="W10" s="528" t="str">
        <f>+'[2]pto palacio'!$C$95</f>
        <v>Suminstro e instalación puerta división baño metálica calibre 20 incluye pintura y anticorrosivo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palacio'!$D$95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800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853</v>
      </c>
      <c r="AJ13" s="220"/>
      <c r="AK13" s="220"/>
      <c r="AL13" s="220"/>
      <c r="AM13" s="220">
        <f>+'ITEM 1.1.2'!AO14</f>
        <v>1.4300000000000002</v>
      </c>
      <c r="AN13" s="220">
        <v>1</v>
      </c>
      <c r="AO13" s="228">
        <f>+AM13*AN13</f>
        <v>1.4300000000000002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29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8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1.4300000000000002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1.43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C7BA-0915-4F08-A868-60A04A635E7B}">
  <sheetPr>
    <pageSetUpPr fitToPage="1"/>
  </sheetPr>
  <dimension ref="A1:AR43"/>
  <sheetViews>
    <sheetView view="pageBreakPreview" zoomScale="40" zoomScaleNormal="85" zoomScaleSheetLayoutView="40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>
        <f>+'[2]pto palacio'!$B$99</f>
        <v>13</v>
      </c>
      <c r="H10" s="521"/>
      <c r="I10" s="522" t="str">
        <f>+'[2]pto palacio'!$C$99</f>
        <v>ADECUACIONES OFICINA PRIMERA DAMA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 t="str">
        <f>+'[2]pto palacio'!$B$100</f>
        <v>13.1.1</v>
      </c>
      <c r="U10" s="526"/>
      <c r="V10" s="527"/>
      <c r="W10" s="528" t="str">
        <f>+'[2]pto palacio'!$C$100</f>
        <v>Suministro instalación oficina en vidrio templado, que incluye adecuación de 5 puestos de trabajo, suministro e instalación de dos puestas de acceso, suministro e instalación de ventana para atencion al público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+'[2]pto palacio'!$D$100</f>
        <v>und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854</v>
      </c>
      <c r="AJ13" s="220"/>
      <c r="AK13" s="220"/>
      <c r="AL13" s="220"/>
      <c r="AM13" s="220">
        <v>1</v>
      </c>
      <c r="AN13" s="220">
        <v>1</v>
      </c>
      <c r="AO13" s="228">
        <f>+AM13*AN13</f>
        <v>1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29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8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1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1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FCBF0-45A8-41D0-8E68-F57E03079290}">
  <sheetPr>
    <pageSetUpPr fitToPage="1"/>
  </sheetPr>
  <dimension ref="A1:AR43"/>
  <sheetViews>
    <sheetView view="pageBreakPreview" topLeftCell="A8" zoomScale="85" zoomScaleNormal="85" zoomScaleSheetLayoutView="85" zoomScalePageLayoutView="40" workbookViewId="0">
      <selection activeCell="A11" sqref="A11:AH28"/>
    </sheetView>
  </sheetViews>
  <sheetFormatPr baseColWidth="10" defaultColWidth="11.44140625" defaultRowHeight="13.2" x14ac:dyDescent="0.25"/>
  <cols>
    <col min="1" max="3" width="3.6640625" style="214" customWidth="1"/>
    <col min="4" max="4" width="2.5546875" style="214" customWidth="1"/>
    <col min="5" max="5" width="4" style="214" customWidth="1"/>
    <col min="6" max="6" width="3.6640625" style="214" customWidth="1"/>
    <col min="7" max="7" width="2.109375" style="214" customWidth="1"/>
    <col min="8" max="19" width="3.6640625" style="214" customWidth="1"/>
    <col min="20" max="20" width="4.33203125" style="214" customWidth="1"/>
    <col min="21" max="21" width="3.6640625" style="214" customWidth="1"/>
    <col min="22" max="22" width="3" style="214" customWidth="1"/>
    <col min="23" max="33" width="3.6640625" style="214" customWidth="1"/>
    <col min="34" max="34" width="3.6640625" style="227" customWidth="1"/>
    <col min="35" max="35" width="17.5546875" style="214" customWidth="1"/>
    <col min="36" max="36" width="11.33203125" style="214" customWidth="1"/>
    <col min="37" max="38" width="10.88671875" style="214" customWidth="1"/>
    <col min="39" max="39" width="15.6640625" style="214" customWidth="1"/>
    <col min="40" max="40" width="9.6640625" style="214" customWidth="1"/>
    <col min="41" max="41" width="11.88671875" style="223" customWidth="1"/>
    <col min="42" max="257" width="11.44140625" style="214"/>
    <col min="258" max="260" width="3.6640625" style="214" customWidth="1"/>
    <col min="261" max="261" width="4.33203125" style="214" customWidth="1"/>
    <col min="262" max="262" width="4" style="214" customWidth="1"/>
    <col min="263" max="276" width="3.6640625" style="214" customWidth="1"/>
    <col min="277" max="277" width="28.5546875" style="214" customWidth="1"/>
    <col min="278" max="278" width="3.6640625" style="214" customWidth="1"/>
    <col min="279" max="279" width="3" style="214" customWidth="1"/>
    <col min="280" max="291" width="3.6640625" style="214" customWidth="1"/>
    <col min="292" max="292" width="22.6640625" style="214" customWidth="1"/>
    <col min="293" max="293" width="11.33203125" style="214" customWidth="1"/>
    <col min="294" max="294" width="10.88671875" style="214" customWidth="1"/>
    <col min="295" max="295" width="13.5546875" style="214" customWidth="1"/>
    <col min="296" max="296" width="9.6640625" style="214" customWidth="1"/>
    <col min="297" max="297" width="12.5546875" style="214" customWidth="1"/>
    <col min="298" max="513" width="11.44140625" style="214"/>
    <col min="514" max="516" width="3.6640625" style="214" customWidth="1"/>
    <col min="517" max="517" width="4.33203125" style="214" customWidth="1"/>
    <col min="518" max="518" width="4" style="214" customWidth="1"/>
    <col min="519" max="532" width="3.6640625" style="214" customWidth="1"/>
    <col min="533" max="533" width="28.5546875" style="214" customWidth="1"/>
    <col min="534" max="534" width="3.6640625" style="214" customWidth="1"/>
    <col min="535" max="535" width="3" style="214" customWidth="1"/>
    <col min="536" max="547" width="3.6640625" style="214" customWidth="1"/>
    <col min="548" max="548" width="22.6640625" style="214" customWidth="1"/>
    <col min="549" max="549" width="11.33203125" style="214" customWidth="1"/>
    <col min="550" max="550" width="10.88671875" style="214" customWidth="1"/>
    <col min="551" max="551" width="13.5546875" style="214" customWidth="1"/>
    <col min="552" max="552" width="9.6640625" style="214" customWidth="1"/>
    <col min="553" max="553" width="12.5546875" style="214" customWidth="1"/>
    <col min="554" max="769" width="11.44140625" style="214"/>
    <col min="770" max="772" width="3.6640625" style="214" customWidth="1"/>
    <col min="773" max="773" width="4.33203125" style="214" customWidth="1"/>
    <col min="774" max="774" width="4" style="214" customWidth="1"/>
    <col min="775" max="788" width="3.6640625" style="214" customWidth="1"/>
    <col min="789" max="789" width="28.5546875" style="214" customWidth="1"/>
    <col min="790" max="790" width="3.6640625" style="214" customWidth="1"/>
    <col min="791" max="791" width="3" style="214" customWidth="1"/>
    <col min="792" max="803" width="3.6640625" style="214" customWidth="1"/>
    <col min="804" max="804" width="22.6640625" style="214" customWidth="1"/>
    <col min="805" max="805" width="11.33203125" style="214" customWidth="1"/>
    <col min="806" max="806" width="10.88671875" style="214" customWidth="1"/>
    <col min="807" max="807" width="13.5546875" style="214" customWidth="1"/>
    <col min="808" max="808" width="9.6640625" style="214" customWidth="1"/>
    <col min="809" max="809" width="12.5546875" style="214" customWidth="1"/>
    <col min="810" max="1025" width="11.44140625" style="214"/>
    <col min="1026" max="1028" width="3.6640625" style="214" customWidth="1"/>
    <col min="1029" max="1029" width="4.33203125" style="214" customWidth="1"/>
    <col min="1030" max="1030" width="4" style="214" customWidth="1"/>
    <col min="1031" max="1044" width="3.6640625" style="214" customWidth="1"/>
    <col min="1045" max="1045" width="28.5546875" style="214" customWidth="1"/>
    <col min="1046" max="1046" width="3.6640625" style="214" customWidth="1"/>
    <col min="1047" max="1047" width="3" style="214" customWidth="1"/>
    <col min="1048" max="1059" width="3.6640625" style="214" customWidth="1"/>
    <col min="1060" max="1060" width="22.6640625" style="214" customWidth="1"/>
    <col min="1061" max="1061" width="11.33203125" style="214" customWidth="1"/>
    <col min="1062" max="1062" width="10.88671875" style="214" customWidth="1"/>
    <col min="1063" max="1063" width="13.5546875" style="214" customWidth="1"/>
    <col min="1064" max="1064" width="9.6640625" style="214" customWidth="1"/>
    <col min="1065" max="1065" width="12.5546875" style="214" customWidth="1"/>
    <col min="1066" max="1281" width="11.44140625" style="214"/>
    <col min="1282" max="1284" width="3.6640625" style="214" customWidth="1"/>
    <col min="1285" max="1285" width="4.33203125" style="214" customWidth="1"/>
    <col min="1286" max="1286" width="4" style="214" customWidth="1"/>
    <col min="1287" max="1300" width="3.6640625" style="214" customWidth="1"/>
    <col min="1301" max="1301" width="28.5546875" style="214" customWidth="1"/>
    <col min="1302" max="1302" width="3.6640625" style="214" customWidth="1"/>
    <col min="1303" max="1303" width="3" style="214" customWidth="1"/>
    <col min="1304" max="1315" width="3.6640625" style="214" customWidth="1"/>
    <col min="1316" max="1316" width="22.6640625" style="214" customWidth="1"/>
    <col min="1317" max="1317" width="11.33203125" style="214" customWidth="1"/>
    <col min="1318" max="1318" width="10.88671875" style="214" customWidth="1"/>
    <col min="1319" max="1319" width="13.5546875" style="214" customWidth="1"/>
    <col min="1320" max="1320" width="9.6640625" style="214" customWidth="1"/>
    <col min="1321" max="1321" width="12.5546875" style="214" customWidth="1"/>
    <col min="1322" max="1537" width="11.44140625" style="214"/>
    <col min="1538" max="1540" width="3.6640625" style="214" customWidth="1"/>
    <col min="1541" max="1541" width="4.33203125" style="214" customWidth="1"/>
    <col min="1542" max="1542" width="4" style="214" customWidth="1"/>
    <col min="1543" max="1556" width="3.6640625" style="214" customWidth="1"/>
    <col min="1557" max="1557" width="28.5546875" style="214" customWidth="1"/>
    <col min="1558" max="1558" width="3.6640625" style="214" customWidth="1"/>
    <col min="1559" max="1559" width="3" style="214" customWidth="1"/>
    <col min="1560" max="1571" width="3.6640625" style="214" customWidth="1"/>
    <col min="1572" max="1572" width="22.6640625" style="214" customWidth="1"/>
    <col min="1573" max="1573" width="11.33203125" style="214" customWidth="1"/>
    <col min="1574" max="1574" width="10.88671875" style="214" customWidth="1"/>
    <col min="1575" max="1575" width="13.5546875" style="214" customWidth="1"/>
    <col min="1576" max="1576" width="9.6640625" style="214" customWidth="1"/>
    <col min="1577" max="1577" width="12.5546875" style="214" customWidth="1"/>
    <col min="1578" max="1793" width="11.44140625" style="214"/>
    <col min="1794" max="1796" width="3.6640625" style="214" customWidth="1"/>
    <col min="1797" max="1797" width="4.33203125" style="214" customWidth="1"/>
    <col min="1798" max="1798" width="4" style="214" customWidth="1"/>
    <col min="1799" max="1812" width="3.6640625" style="214" customWidth="1"/>
    <col min="1813" max="1813" width="28.5546875" style="214" customWidth="1"/>
    <col min="1814" max="1814" width="3.6640625" style="214" customWidth="1"/>
    <col min="1815" max="1815" width="3" style="214" customWidth="1"/>
    <col min="1816" max="1827" width="3.6640625" style="214" customWidth="1"/>
    <col min="1828" max="1828" width="22.6640625" style="214" customWidth="1"/>
    <col min="1829" max="1829" width="11.33203125" style="214" customWidth="1"/>
    <col min="1830" max="1830" width="10.88671875" style="214" customWidth="1"/>
    <col min="1831" max="1831" width="13.5546875" style="214" customWidth="1"/>
    <col min="1832" max="1832" width="9.6640625" style="214" customWidth="1"/>
    <col min="1833" max="1833" width="12.5546875" style="214" customWidth="1"/>
    <col min="1834" max="2049" width="11.44140625" style="214"/>
    <col min="2050" max="2052" width="3.6640625" style="214" customWidth="1"/>
    <col min="2053" max="2053" width="4.33203125" style="214" customWidth="1"/>
    <col min="2054" max="2054" width="4" style="214" customWidth="1"/>
    <col min="2055" max="2068" width="3.6640625" style="214" customWidth="1"/>
    <col min="2069" max="2069" width="28.5546875" style="214" customWidth="1"/>
    <col min="2070" max="2070" width="3.6640625" style="214" customWidth="1"/>
    <col min="2071" max="2071" width="3" style="214" customWidth="1"/>
    <col min="2072" max="2083" width="3.6640625" style="214" customWidth="1"/>
    <col min="2084" max="2084" width="22.6640625" style="214" customWidth="1"/>
    <col min="2085" max="2085" width="11.33203125" style="214" customWidth="1"/>
    <col min="2086" max="2086" width="10.88671875" style="214" customWidth="1"/>
    <col min="2087" max="2087" width="13.5546875" style="214" customWidth="1"/>
    <col min="2088" max="2088" width="9.6640625" style="214" customWidth="1"/>
    <col min="2089" max="2089" width="12.5546875" style="214" customWidth="1"/>
    <col min="2090" max="2305" width="11.44140625" style="214"/>
    <col min="2306" max="2308" width="3.6640625" style="214" customWidth="1"/>
    <col min="2309" max="2309" width="4.33203125" style="214" customWidth="1"/>
    <col min="2310" max="2310" width="4" style="214" customWidth="1"/>
    <col min="2311" max="2324" width="3.6640625" style="214" customWidth="1"/>
    <col min="2325" max="2325" width="28.5546875" style="214" customWidth="1"/>
    <col min="2326" max="2326" width="3.6640625" style="214" customWidth="1"/>
    <col min="2327" max="2327" width="3" style="214" customWidth="1"/>
    <col min="2328" max="2339" width="3.6640625" style="214" customWidth="1"/>
    <col min="2340" max="2340" width="22.6640625" style="214" customWidth="1"/>
    <col min="2341" max="2341" width="11.33203125" style="214" customWidth="1"/>
    <col min="2342" max="2342" width="10.88671875" style="214" customWidth="1"/>
    <col min="2343" max="2343" width="13.5546875" style="214" customWidth="1"/>
    <col min="2344" max="2344" width="9.6640625" style="214" customWidth="1"/>
    <col min="2345" max="2345" width="12.5546875" style="214" customWidth="1"/>
    <col min="2346" max="2561" width="11.44140625" style="214"/>
    <col min="2562" max="2564" width="3.6640625" style="214" customWidth="1"/>
    <col min="2565" max="2565" width="4.33203125" style="214" customWidth="1"/>
    <col min="2566" max="2566" width="4" style="214" customWidth="1"/>
    <col min="2567" max="2580" width="3.6640625" style="214" customWidth="1"/>
    <col min="2581" max="2581" width="28.5546875" style="214" customWidth="1"/>
    <col min="2582" max="2582" width="3.6640625" style="214" customWidth="1"/>
    <col min="2583" max="2583" width="3" style="214" customWidth="1"/>
    <col min="2584" max="2595" width="3.6640625" style="214" customWidth="1"/>
    <col min="2596" max="2596" width="22.6640625" style="214" customWidth="1"/>
    <col min="2597" max="2597" width="11.33203125" style="214" customWidth="1"/>
    <col min="2598" max="2598" width="10.88671875" style="214" customWidth="1"/>
    <col min="2599" max="2599" width="13.5546875" style="214" customWidth="1"/>
    <col min="2600" max="2600" width="9.6640625" style="214" customWidth="1"/>
    <col min="2601" max="2601" width="12.5546875" style="214" customWidth="1"/>
    <col min="2602" max="2817" width="11.44140625" style="214"/>
    <col min="2818" max="2820" width="3.6640625" style="214" customWidth="1"/>
    <col min="2821" max="2821" width="4.33203125" style="214" customWidth="1"/>
    <col min="2822" max="2822" width="4" style="214" customWidth="1"/>
    <col min="2823" max="2836" width="3.6640625" style="214" customWidth="1"/>
    <col min="2837" max="2837" width="28.5546875" style="214" customWidth="1"/>
    <col min="2838" max="2838" width="3.6640625" style="214" customWidth="1"/>
    <col min="2839" max="2839" width="3" style="214" customWidth="1"/>
    <col min="2840" max="2851" width="3.6640625" style="214" customWidth="1"/>
    <col min="2852" max="2852" width="22.6640625" style="214" customWidth="1"/>
    <col min="2853" max="2853" width="11.33203125" style="214" customWidth="1"/>
    <col min="2854" max="2854" width="10.88671875" style="214" customWidth="1"/>
    <col min="2855" max="2855" width="13.5546875" style="214" customWidth="1"/>
    <col min="2856" max="2856" width="9.6640625" style="214" customWidth="1"/>
    <col min="2857" max="2857" width="12.5546875" style="214" customWidth="1"/>
    <col min="2858" max="3073" width="11.44140625" style="214"/>
    <col min="3074" max="3076" width="3.6640625" style="214" customWidth="1"/>
    <col min="3077" max="3077" width="4.33203125" style="214" customWidth="1"/>
    <col min="3078" max="3078" width="4" style="214" customWidth="1"/>
    <col min="3079" max="3092" width="3.6640625" style="214" customWidth="1"/>
    <col min="3093" max="3093" width="28.5546875" style="214" customWidth="1"/>
    <col min="3094" max="3094" width="3.6640625" style="214" customWidth="1"/>
    <col min="3095" max="3095" width="3" style="214" customWidth="1"/>
    <col min="3096" max="3107" width="3.6640625" style="214" customWidth="1"/>
    <col min="3108" max="3108" width="22.6640625" style="214" customWidth="1"/>
    <col min="3109" max="3109" width="11.33203125" style="214" customWidth="1"/>
    <col min="3110" max="3110" width="10.88671875" style="214" customWidth="1"/>
    <col min="3111" max="3111" width="13.5546875" style="214" customWidth="1"/>
    <col min="3112" max="3112" width="9.6640625" style="214" customWidth="1"/>
    <col min="3113" max="3113" width="12.5546875" style="214" customWidth="1"/>
    <col min="3114" max="3329" width="11.44140625" style="214"/>
    <col min="3330" max="3332" width="3.6640625" style="214" customWidth="1"/>
    <col min="3333" max="3333" width="4.33203125" style="214" customWidth="1"/>
    <col min="3334" max="3334" width="4" style="214" customWidth="1"/>
    <col min="3335" max="3348" width="3.6640625" style="214" customWidth="1"/>
    <col min="3349" max="3349" width="28.5546875" style="214" customWidth="1"/>
    <col min="3350" max="3350" width="3.6640625" style="214" customWidth="1"/>
    <col min="3351" max="3351" width="3" style="214" customWidth="1"/>
    <col min="3352" max="3363" width="3.6640625" style="214" customWidth="1"/>
    <col min="3364" max="3364" width="22.6640625" style="214" customWidth="1"/>
    <col min="3365" max="3365" width="11.33203125" style="214" customWidth="1"/>
    <col min="3366" max="3366" width="10.88671875" style="214" customWidth="1"/>
    <col min="3367" max="3367" width="13.5546875" style="214" customWidth="1"/>
    <col min="3368" max="3368" width="9.6640625" style="214" customWidth="1"/>
    <col min="3369" max="3369" width="12.5546875" style="214" customWidth="1"/>
    <col min="3370" max="3585" width="11.44140625" style="214"/>
    <col min="3586" max="3588" width="3.6640625" style="214" customWidth="1"/>
    <col min="3589" max="3589" width="4.33203125" style="214" customWidth="1"/>
    <col min="3590" max="3590" width="4" style="214" customWidth="1"/>
    <col min="3591" max="3604" width="3.6640625" style="214" customWidth="1"/>
    <col min="3605" max="3605" width="28.5546875" style="214" customWidth="1"/>
    <col min="3606" max="3606" width="3.6640625" style="214" customWidth="1"/>
    <col min="3607" max="3607" width="3" style="214" customWidth="1"/>
    <col min="3608" max="3619" width="3.6640625" style="214" customWidth="1"/>
    <col min="3620" max="3620" width="22.6640625" style="214" customWidth="1"/>
    <col min="3621" max="3621" width="11.33203125" style="214" customWidth="1"/>
    <col min="3622" max="3622" width="10.88671875" style="214" customWidth="1"/>
    <col min="3623" max="3623" width="13.5546875" style="214" customWidth="1"/>
    <col min="3624" max="3624" width="9.6640625" style="214" customWidth="1"/>
    <col min="3625" max="3625" width="12.5546875" style="214" customWidth="1"/>
    <col min="3626" max="3841" width="11.44140625" style="214"/>
    <col min="3842" max="3844" width="3.6640625" style="214" customWidth="1"/>
    <col min="3845" max="3845" width="4.33203125" style="214" customWidth="1"/>
    <col min="3846" max="3846" width="4" style="214" customWidth="1"/>
    <col min="3847" max="3860" width="3.6640625" style="214" customWidth="1"/>
    <col min="3861" max="3861" width="28.5546875" style="214" customWidth="1"/>
    <col min="3862" max="3862" width="3.6640625" style="214" customWidth="1"/>
    <col min="3863" max="3863" width="3" style="214" customWidth="1"/>
    <col min="3864" max="3875" width="3.6640625" style="214" customWidth="1"/>
    <col min="3876" max="3876" width="22.6640625" style="214" customWidth="1"/>
    <col min="3877" max="3877" width="11.33203125" style="214" customWidth="1"/>
    <col min="3878" max="3878" width="10.88671875" style="214" customWidth="1"/>
    <col min="3879" max="3879" width="13.5546875" style="214" customWidth="1"/>
    <col min="3880" max="3880" width="9.6640625" style="214" customWidth="1"/>
    <col min="3881" max="3881" width="12.5546875" style="214" customWidth="1"/>
    <col min="3882" max="4097" width="11.44140625" style="214"/>
    <col min="4098" max="4100" width="3.6640625" style="214" customWidth="1"/>
    <col min="4101" max="4101" width="4.33203125" style="214" customWidth="1"/>
    <col min="4102" max="4102" width="4" style="214" customWidth="1"/>
    <col min="4103" max="4116" width="3.6640625" style="214" customWidth="1"/>
    <col min="4117" max="4117" width="28.5546875" style="214" customWidth="1"/>
    <col min="4118" max="4118" width="3.6640625" style="214" customWidth="1"/>
    <col min="4119" max="4119" width="3" style="214" customWidth="1"/>
    <col min="4120" max="4131" width="3.6640625" style="214" customWidth="1"/>
    <col min="4132" max="4132" width="22.6640625" style="214" customWidth="1"/>
    <col min="4133" max="4133" width="11.33203125" style="214" customWidth="1"/>
    <col min="4134" max="4134" width="10.88671875" style="214" customWidth="1"/>
    <col min="4135" max="4135" width="13.5546875" style="214" customWidth="1"/>
    <col min="4136" max="4136" width="9.6640625" style="214" customWidth="1"/>
    <col min="4137" max="4137" width="12.5546875" style="214" customWidth="1"/>
    <col min="4138" max="4353" width="11.44140625" style="214"/>
    <col min="4354" max="4356" width="3.6640625" style="214" customWidth="1"/>
    <col min="4357" max="4357" width="4.33203125" style="214" customWidth="1"/>
    <col min="4358" max="4358" width="4" style="214" customWidth="1"/>
    <col min="4359" max="4372" width="3.6640625" style="214" customWidth="1"/>
    <col min="4373" max="4373" width="28.5546875" style="214" customWidth="1"/>
    <col min="4374" max="4374" width="3.6640625" style="214" customWidth="1"/>
    <col min="4375" max="4375" width="3" style="214" customWidth="1"/>
    <col min="4376" max="4387" width="3.6640625" style="214" customWidth="1"/>
    <col min="4388" max="4388" width="22.6640625" style="214" customWidth="1"/>
    <col min="4389" max="4389" width="11.33203125" style="214" customWidth="1"/>
    <col min="4390" max="4390" width="10.88671875" style="214" customWidth="1"/>
    <col min="4391" max="4391" width="13.5546875" style="214" customWidth="1"/>
    <col min="4392" max="4392" width="9.6640625" style="214" customWidth="1"/>
    <col min="4393" max="4393" width="12.5546875" style="214" customWidth="1"/>
    <col min="4394" max="4609" width="11.44140625" style="214"/>
    <col min="4610" max="4612" width="3.6640625" style="214" customWidth="1"/>
    <col min="4613" max="4613" width="4.33203125" style="214" customWidth="1"/>
    <col min="4614" max="4614" width="4" style="214" customWidth="1"/>
    <col min="4615" max="4628" width="3.6640625" style="214" customWidth="1"/>
    <col min="4629" max="4629" width="28.5546875" style="214" customWidth="1"/>
    <col min="4630" max="4630" width="3.6640625" style="214" customWidth="1"/>
    <col min="4631" max="4631" width="3" style="214" customWidth="1"/>
    <col min="4632" max="4643" width="3.6640625" style="214" customWidth="1"/>
    <col min="4644" max="4644" width="22.6640625" style="214" customWidth="1"/>
    <col min="4645" max="4645" width="11.33203125" style="214" customWidth="1"/>
    <col min="4646" max="4646" width="10.88671875" style="214" customWidth="1"/>
    <col min="4647" max="4647" width="13.5546875" style="214" customWidth="1"/>
    <col min="4648" max="4648" width="9.6640625" style="214" customWidth="1"/>
    <col min="4649" max="4649" width="12.5546875" style="214" customWidth="1"/>
    <col min="4650" max="4865" width="11.44140625" style="214"/>
    <col min="4866" max="4868" width="3.6640625" style="214" customWidth="1"/>
    <col min="4869" max="4869" width="4.33203125" style="214" customWidth="1"/>
    <col min="4870" max="4870" width="4" style="214" customWidth="1"/>
    <col min="4871" max="4884" width="3.6640625" style="214" customWidth="1"/>
    <col min="4885" max="4885" width="28.5546875" style="214" customWidth="1"/>
    <col min="4886" max="4886" width="3.6640625" style="214" customWidth="1"/>
    <col min="4887" max="4887" width="3" style="214" customWidth="1"/>
    <col min="4888" max="4899" width="3.6640625" style="214" customWidth="1"/>
    <col min="4900" max="4900" width="22.6640625" style="214" customWidth="1"/>
    <col min="4901" max="4901" width="11.33203125" style="214" customWidth="1"/>
    <col min="4902" max="4902" width="10.88671875" style="214" customWidth="1"/>
    <col min="4903" max="4903" width="13.5546875" style="214" customWidth="1"/>
    <col min="4904" max="4904" width="9.6640625" style="214" customWidth="1"/>
    <col min="4905" max="4905" width="12.5546875" style="214" customWidth="1"/>
    <col min="4906" max="5121" width="11.44140625" style="214"/>
    <col min="5122" max="5124" width="3.6640625" style="214" customWidth="1"/>
    <col min="5125" max="5125" width="4.33203125" style="214" customWidth="1"/>
    <col min="5126" max="5126" width="4" style="214" customWidth="1"/>
    <col min="5127" max="5140" width="3.6640625" style="214" customWidth="1"/>
    <col min="5141" max="5141" width="28.5546875" style="214" customWidth="1"/>
    <col min="5142" max="5142" width="3.6640625" style="214" customWidth="1"/>
    <col min="5143" max="5143" width="3" style="214" customWidth="1"/>
    <col min="5144" max="5155" width="3.6640625" style="214" customWidth="1"/>
    <col min="5156" max="5156" width="22.6640625" style="214" customWidth="1"/>
    <col min="5157" max="5157" width="11.33203125" style="214" customWidth="1"/>
    <col min="5158" max="5158" width="10.88671875" style="214" customWidth="1"/>
    <col min="5159" max="5159" width="13.5546875" style="214" customWidth="1"/>
    <col min="5160" max="5160" width="9.6640625" style="214" customWidth="1"/>
    <col min="5161" max="5161" width="12.5546875" style="214" customWidth="1"/>
    <col min="5162" max="5377" width="11.44140625" style="214"/>
    <col min="5378" max="5380" width="3.6640625" style="214" customWidth="1"/>
    <col min="5381" max="5381" width="4.33203125" style="214" customWidth="1"/>
    <col min="5382" max="5382" width="4" style="214" customWidth="1"/>
    <col min="5383" max="5396" width="3.6640625" style="214" customWidth="1"/>
    <col min="5397" max="5397" width="28.5546875" style="214" customWidth="1"/>
    <col min="5398" max="5398" width="3.6640625" style="214" customWidth="1"/>
    <col min="5399" max="5399" width="3" style="214" customWidth="1"/>
    <col min="5400" max="5411" width="3.6640625" style="214" customWidth="1"/>
    <col min="5412" max="5412" width="22.6640625" style="214" customWidth="1"/>
    <col min="5413" max="5413" width="11.33203125" style="214" customWidth="1"/>
    <col min="5414" max="5414" width="10.88671875" style="214" customWidth="1"/>
    <col min="5415" max="5415" width="13.5546875" style="214" customWidth="1"/>
    <col min="5416" max="5416" width="9.6640625" style="214" customWidth="1"/>
    <col min="5417" max="5417" width="12.5546875" style="214" customWidth="1"/>
    <col min="5418" max="5633" width="11.44140625" style="214"/>
    <col min="5634" max="5636" width="3.6640625" style="214" customWidth="1"/>
    <col min="5637" max="5637" width="4.33203125" style="214" customWidth="1"/>
    <col min="5638" max="5638" width="4" style="214" customWidth="1"/>
    <col min="5639" max="5652" width="3.6640625" style="214" customWidth="1"/>
    <col min="5653" max="5653" width="28.5546875" style="214" customWidth="1"/>
    <col min="5654" max="5654" width="3.6640625" style="214" customWidth="1"/>
    <col min="5655" max="5655" width="3" style="214" customWidth="1"/>
    <col min="5656" max="5667" width="3.6640625" style="214" customWidth="1"/>
    <col min="5668" max="5668" width="22.6640625" style="214" customWidth="1"/>
    <col min="5669" max="5669" width="11.33203125" style="214" customWidth="1"/>
    <col min="5670" max="5670" width="10.88671875" style="214" customWidth="1"/>
    <col min="5671" max="5671" width="13.5546875" style="214" customWidth="1"/>
    <col min="5672" max="5672" width="9.6640625" style="214" customWidth="1"/>
    <col min="5673" max="5673" width="12.5546875" style="214" customWidth="1"/>
    <col min="5674" max="5889" width="11.44140625" style="214"/>
    <col min="5890" max="5892" width="3.6640625" style="214" customWidth="1"/>
    <col min="5893" max="5893" width="4.33203125" style="214" customWidth="1"/>
    <col min="5894" max="5894" width="4" style="214" customWidth="1"/>
    <col min="5895" max="5908" width="3.6640625" style="214" customWidth="1"/>
    <col min="5909" max="5909" width="28.5546875" style="214" customWidth="1"/>
    <col min="5910" max="5910" width="3.6640625" style="214" customWidth="1"/>
    <col min="5911" max="5911" width="3" style="214" customWidth="1"/>
    <col min="5912" max="5923" width="3.6640625" style="214" customWidth="1"/>
    <col min="5924" max="5924" width="22.6640625" style="214" customWidth="1"/>
    <col min="5925" max="5925" width="11.33203125" style="214" customWidth="1"/>
    <col min="5926" max="5926" width="10.88671875" style="214" customWidth="1"/>
    <col min="5927" max="5927" width="13.5546875" style="214" customWidth="1"/>
    <col min="5928" max="5928" width="9.6640625" style="214" customWidth="1"/>
    <col min="5929" max="5929" width="12.5546875" style="214" customWidth="1"/>
    <col min="5930" max="6145" width="11.44140625" style="214"/>
    <col min="6146" max="6148" width="3.6640625" style="214" customWidth="1"/>
    <col min="6149" max="6149" width="4.33203125" style="214" customWidth="1"/>
    <col min="6150" max="6150" width="4" style="214" customWidth="1"/>
    <col min="6151" max="6164" width="3.6640625" style="214" customWidth="1"/>
    <col min="6165" max="6165" width="28.5546875" style="214" customWidth="1"/>
    <col min="6166" max="6166" width="3.6640625" style="214" customWidth="1"/>
    <col min="6167" max="6167" width="3" style="214" customWidth="1"/>
    <col min="6168" max="6179" width="3.6640625" style="214" customWidth="1"/>
    <col min="6180" max="6180" width="22.6640625" style="214" customWidth="1"/>
    <col min="6181" max="6181" width="11.33203125" style="214" customWidth="1"/>
    <col min="6182" max="6182" width="10.88671875" style="214" customWidth="1"/>
    <col min="6183" max="6183" width="13.5546875" style="214" customWidth="1"/>
    <col min="6184" max="6184" width="9.6640625" style="214" customWidth="1"/>
    <col min="6185" max="6185" width="12.5546875" style="214" customWidth="1"/>
    <col min="6186" max="6401" width="11.44140625" style="214"/>
    <col min="6402" max="6404" width="3.6640625" style="214" customWidth="1"/>
    <col min="6405" max="6405" width="4.33203125" style="214" customWidth="1"/>
    <col min="6406" max="6406" width="4" style="214" customWidth="1"/>
    <col min="6407" max="6420" width="3.6640625" style="214" customWidth="1"/>
    <col min="6421" max="6421" width="28.5546875" style="214" customWidth="1"/>
    <col min="6422" max="6422" width="3.6640625" style="214" customWidth="1"/>
    <col min="6423" max="6423" width="3" style="214" customWidth="1"/>
    <col min="6424" max="6435" width="3.6640625" style="214" customWidth="1"/>
    <col min="6436" max="6436" width="22.6640625" style="214" customWidth="1"/>
    <col min="6437" max="6437" width="11.33203125" style="214" customWidth="1"/>
    <col min="6438" max="6438" width="10.88671875" style="214" customWidth="1"/>
    <col min="6439" max="6439" width="13.5546875" style="214" customWidth="1"/>
    <col min="6440" max="6440" width="9.6640625" style="214" customWidth="1"/>
    <col min="6441" max="6441" width="12.5546875" style="214" customWidth="1"/>
    <col min="6442" max="6657" width="11.44140625" style="214"/>
    <col min="6658" max="6660" width="3.6640625" style="214" customWidth="1"/>
    <col min="6661" max="6661" width="4.33203125" style="214" customWidth="1"/>
    <col min="6662" max="6662" width="4" style="214" customWidth="1"/>
    <col min="6663" max="6676" width="3.6640625" style="214" customWidth="1"/>
    <col min="6677" max="6677" width="28.5546875" style="214" customWidth="1"/>
    <col min="6678" max="6678" width="3.6640625" style="214" customWidth="1"/>
    <col min="6679" max="6679" width="3" style="214" customWidth="1"/>
    <col min="6680" max="6691" width="3.6640625" style="214" customWidth="1"/>
    <col min="6692" max="6692" width="22.6640625" style="214" customWidth="1"/>
    <col min="6693" max="6693" width="11.33203125" style="214" customWidth="1"/>
    <col min="6694" max="6694" width="10.88671875" style="214" customWidth="1"/>
    <col min="6695" max="6695" width="13.5546875" style="214" customWidth="1"/>
    <col min="6696" max="6696" width="9.6640625" style="214" customWidth="1"/>
    <col min="6697" max="6697" width="12.5546875" style="214" customWidth="1"/>
    <col min="6698" max="6913" width="11.44140625" style="214"/>
    <col min="6914" max="6916" width="3.6640625" style="214" customWidth="1"/>
    <col min="6917" max="6917" width="4.33203125" style="214" customWidth="1"/>
    <col min="6918" max="6918" width="4" style="214" customWidth="1"/>
    <col min="6919" max="6932" width="3.6640625" style="214" customWidth="1"/>
    <col min="6933" max="6933" width="28.5546875" style="214" customWidth="1"/>
    <col min="6934" max="6934" width="3.6640625" style="214" customWidth="1"/>
    <col min="6935" max="6935" width="3" style="214" customWidth="1"/>
    <col min="6936" max="6947" width="3.6640625" style="214" customWidth="1"/>
    <col min="6948" max="6948" width="22.6640625" style="214" customWidth="1"/>
    <col min="6949" max="6949" width="11.33203125" style="214" customWidth="1"/>
    <col min="6950" max="6950" width="10.88671875" style="214" customWidth="1"/>
    <col min="6951" max="6951" width="13.5546875" style="214" customWidth="1"/>
    <col min="6952" max="6952" width="9.6640625" style="214" customWidth="1"/>
    <col min="6953" max="6953" width="12.5546875" style="214" customWidth="1"/>
    <col min="6954" max="7169" width="11.44140625" style="214"/>
    <col min="7170" max="7172" width="3.6640625" style="214" customWidth="1"/>
    <col min="7173" max="7173" width="4.33203125" style="214" customWidth="1"/>
    <col min="7174" max="7174" width="4" style="214" customWidth="1"/>
    <col min="7175" max="7188" width="3.6640625" style="214" customWidth="1"/>
    <col min="7189" max="7189" width="28.5546875" style="214" customWidth="1"/>
    <col min="7190" max="7190" width="3.6640625" style="214" customWidth="1"/>
    <col min="7191" max="7191" width="3" style="214" customWidth="1"/>
    <col min="7192" max="7203" width="3.6640625" style="214" customWidth="1"/>
    <col min="7204" max="7204" width="22.6640625" style="214" customWidth="1"/>
    <col min="7205" max="7205" width="11.33203125" style="214" customWidth="1"/>
    <col min="7206" max="7206" width="10.88671875" style="214" customWidth="1"/>
    <col min="7207" max="7207" width="13.5546875" style="214" customWidth="1"/>
    <col min="7208" max="7208" width="9.6640625" style="214" customWidth="1"/>
    <col min="7209" max="7209" width="12.5546875" style="214" customWidth="1"/>
    <col min="7210" max="7425" width="11.44140625" style="214"/>
    <col min="7426" max="7428" width="3.6640625" style="214" customWidth="1"/>
    <col min="7429" max="7429" width="4.33203125" style="214" customWidth="1"/>
    <col min="7430" max="7430" width="4" style="214" customWidth="1"/>
    <col min="7431" max="7444" width="3.6640625" style="214" customWidth="1"/>
    <col min="7445" max="7445" width="28.5546875" style="214" customWidth="1"/>
    <col min="7446" max="7446" width="3.6640625" style="214" customWidth="1"/>
    <col min="7447" max="7447" width="3" style="214" customWidth="1"/>
    <col min="7448" max="7459" width="3.6640625" style="214" customWidth="1"/>
    <col min="7460" max="7460" width="22.6640625" style="214" customWidth="1"/>
    <col min="7461" max="7461" width="11.33203125" style="214" customWidth="1"/>
    <col min="7462" max="7462" width="10.88671875" style="214" customWidth="1"/>
    <col min="7463" max="7463" width="13.5546875" style="214" customWidth="1"/>
    <col min="7464" max="7464" width="9.6640625" style="214" customWidth="1"/>
    <col min="7465" max="7465" width="12.5546875" style="214" customWidth="1"/>
    <col min="7466" max="7681" width="11.44140625" style="214"/>
    <col min="7682" max="7684" width="3.6640625" style="214" customWidth="1"/>
    <col min="7685" max="7685" width="4.33203125" style="214" customWidth="1"/>
    <col min="7686" max="7686" width="4" style="214" customWidth="1"/>
    <col min="7687" max="7700" width="3.6640625" style="214" customWidth="1"/>
    <col min="7701" max="7701" width="28.5546875" style="214" customWidth="1"/>
    <col min="7702" max="7702" width="3.6640625" style="214" customWidth="1"/>
    <col min="7703" max="7703" width="3" style="214" customWidth="1"/>
    <col min="7704" max="7715" width="3.6640625" style="214" customWidth="1"/>
    <col min="7716" max="7716" width="22.6640625" style="214" customWidth="1"/>
    <col min="7717" max="7717" width="11.33203125" style="214" customWidth="1"/>
    <col min="7718" max="7718" width="10.88671875" style="214" customWidth="1"/>
    <col min="7719" max="7719" width="13.5546875" style="214" customWidth="1"/>
    <col min="7720" max="7720" width="9.6640625" style="214" customWidth="1"/>
    <col min="7721" max="7721" width="12.5546875" style="214" customWidth="1"/>
    <col min="7722" max="7937" width="11.44140625" style="214"/>
    <col min="7938" max="7940" width="3.6640625" style="214" customWidth="1"/>
    <col min="7941" max="7941" width="4.33203125" style="214" customWidth="1"/>
    <col min="7942" max="7942" width="4" style="214" customWidth="1"/>
    <col min="7943" max="7956" width="3.6640625" style="214" customWidth="1"/>
    <col min="7957" max="7957" width="28.5546875" style="214" customWidth="1"/>
    <col min="7958" max="7958" width="3.6640625" style="214" customWidth="1"/>
    <col min="7959" max="7959" width="3" style="214" customWidth="1"/>
    <col min="7960" max="7971" width="3.6640625" style="214" customWidth="1"/>
    <col min="7972" max="7972" width="22.6640625" style="214" customWidth="1"/>
    <col min="7973" max="7973" width="11.33203125" style="214" customWidth="1"/>
    <col min="7974" max="7974" width="10.88671875" style="214" customWidth="1"/>
    <col min="7975" max="7975" width="13.5546875" style="214" customWidth="1"/>
    <col min="7976" max="7976" width="9.6640625" style="214" customWidth="1"/>
    <col min="7977" max="7977" width="12.5546875" style="214" customWidth="1"/>
    <col min="7978" max="8193" width="11.44140625" style="214"/>
    <col min="8194" max="8196" width="3.6640625" style="214" customWidth="1"/>
    <col min="8197" max="8197" width="4.33203125" style="214" customWidth="1"/>
    <col min="8198" max="8198" width="4" style="214" customWidth="1"/>
    <col min="8199" max="8212" width="3.6640625" style="214" customWidth="1"/>
    <col min="8213" max="8213" width="28.5546875" style="214" customWidth="1"/>
    <col min="8214" max="8214" width="3.6640625" style="214" customWidth="1"/>
    <col min="8215" max="8215" width="3" style="214" customWidth="1"/>
    <col min="8216" max="8227" width="3.6640625" style="214" customWidth="1"/>
    <col min="8228" max="8228" width="22.6640625" style="214" customWidth="1"/>
    <col min="8229" max="8229" width="11.33203125" style="214" customWidth="1"/>
    <col min="8230" max="8230" width="10.88671875" style="214" customWidth="1"/>
    <col min="8231" max="8231" width="13.5546875" style="214" customWidth="1"/>
    <col min="8232" max="8232" width="9.6640625" style="214" customWidth="1"/>
    <col min="8233" max="8233" width="12.5546875" style="214" customWidth="1"/>
    <col min="8234" max="8449" width="11.44140625" style="214"/>
    <col min="8450" max="8452" width="3.6640625" style="214" customWidth="1"/>
    <col min="8453" max="8453" width="4.33203125" style="214" customWidth="1"/>
    <col min="8454" max="8454" width="4" style="214" customWidth="1"/>
    <col min="8455" max="8468" width="3.6640625" style="214" customWidth="1"/>
    <col min="8469" max="8469" width="28.5546875" style="214" customWidth="1"/>
    <col min="8470" max="8470" width="3.6640625" style="214" customWidth="1"/>
    <col min="8471" max="8471" width="3" style="214" customWidth="1"/>
    <col min="8472" max="8483" width="3.6640625" style="214" customWidth="1"/>
    <col min="8484" max="8484" width="22.6640625" style="214" customWidth="1"/>
    <col min="8485" max="8485" width="11.33203125" style="214" customWidth="1"/>
    <col min="8486" max="8486" width="10.88671875" style="214" customWidth="1"/>
    <col min="8487" max="8487" width="13.5546875" style="214" customWidth="1"/>
    <col min="8488" max="8488" width="9.6640625" style="214" customWidth="1"/>
    <col min="8489" max="8489" width="12.5546875" style="214" customWidth="1"/>
    <col min="8490" max="8705" width="11.44140625" style="214"/>
    <col min="8706" max="8708" width="3.6640625" style="214" customWidth="1"/>
    <col min="8709" max="8709" width="4.33203125" style="214" customWidth="1"/>
    <col min="8710" max="8710" width="4" style="214" customWidth="1"/>
    <col min="8711" max="8724" width="3.6640625" style="214" customWidth="1"/>
    <col min="8725" max="8725" width="28.5546875" style="214" customWidth="1"/>
    <col min="8726" max="8726" width="3.6640625" style="214" customWidth="1"/>
    <col min="8727" max="8727" width="3" style="214" customWidth="1"/>
    <col min="8728" max="8739" width="3.6640625" style="214" customWidth="1"/>
    <col min="8740" max="8740" width="22.6640625" style="214" customWidth="1"/>
    <col min="8741" max="8741" width="11.33203125" style="214" customWidth="1"/>
    <col min="8742" max="8742" width="10.88671875" style="214" customWidth="1"/>
    <col min="8743" max="8743" width="13.5546875" style="214" customWidth="1"/>
    <col min="8744" max="8744" width="9.6640625" style="214" customWidth="1"/>
    <col min="8745" max="8745" width="12.5546875" style="214" customWidth="1"/>
    <col min="8746" max="8961" width="11.44140625" style="214"/>
    <col min="8962" max="8964" width="3.6640625" style="214" customWidth="1"/>
    <col min="8965" max="8965" width="4.33203125" style="214" customWidth="1"/>
    <col min="8966" max="8966" width="4" style="214" customWidth="1"/>
    <col min="8967" max="8980" width="3.6640625" style="214" customWidth="1"/>
    <col min="8981" max="8981" width="28.5546875" style="214" customWidth="1"/>
    <col min="8982" max="8982" width="3.6640625" style="214" customWidth="1"/>
    <col min="8983" max="8983" width="3" style="214" customWidth="1"/>
    <col min="8984" max="8995" width="3.6640625" style="214" customWidth="1"/>
    <col min="8996" max="8996" width="22.6640625" style="214" customWidth="1"/>
    <col min="8997" max="8997" width="11.33203125" style="214" customWidth="1"/>
    <col min="8998" max="8998" width="10.88671875" style="214" customWidth="1"/>
    <col min="8999" max="8999" width="13.5546875" style="214" customWidth="1"/>
    <col min="9000" max="9000" width="9.6640625" style="214" customWidth="1"/>
    <col min="9001" max="9001" width="12.5546875" style="214" customWidth="1"/>
    <col min="9002" max="9217" width="11.44140625" style="214"/>
    <col min="9218" max="9220" width="3.6640625" style="214" customWidth="1"/>
    <col min="9221" max="9221" width="4.33203125" style="214" customWidth="1"/>
    <col min="9222" max="9222" width="4" style="214" customWidth="1"/>
    <col min="9223" max="9236" width="3.6640625" style="214" customWidth="1"/>
    <col min="9237" max="9237" width="28.5546875" style="214" customWidth="1"/>
    <col min="9238" max="9238" width="3.6640625" style="214" customWidth="1"/>
    <col min="9239" max="9239" width="3" style="214" customWidth="1"/>
    <col min="9240" max="9251" width="3.6640625" style="214" customWidth="1"/>
    <col min="9252" max="9252" width="22.6640625" style="214" customWidth="1"/>
    <col min="9253" max="9253" width="11.33203125" style="214" customWidth="1"/>
    <col min="9254" max="9254" width="10.88671875" style="214" customWidth="1"/>
    <col min="9255" max="9255" width="13.5546875" style="214" customWidth="1"/>
    <col min="9256" max="9256" width="9.6640625" style="214" customWidth="1"/>
    <col min="9257" max="9257" width="12.5546875" style="214" customWidth="1"/>
    <col min="9258" max="9473" width="11.44140625" style="214"/>
    <col min="9474" max="9476" width="3.6640625" style="214" customWidth="1"/>
    <col min="9477" max="9477" width="4.33203125" style="214" customWidth="1"/>
    <col min="9478" max="9478" width="4" style="214" customWidth="1"/>
    <col min="9479" max="9492" width="3.6640625" style="214" customWidth="1"/>
    <col min="9493" max="9493" width="28.5546875" style="214" customWidth="1"/>
    <col min="9494" max="9494" width="3.6640625" style="214" customWidth="1"/>
    <col min="9495" max="9495" width="3" style="214" customWidth="1"/>
    <col min="9496" max="9507" width="3.6640625" style="214" customWidth="1"/>
    <col min="9508" max="9508" width="22.6640625" style="214" customWidth="1"/>
    <col min="9509" max="9509" width="11.33203125" style="214" customWidth="1"/>
    <col min="9510" max="9510" width="10.88671875" style="214" customWidth="1"/>
    <col min="9511" max="9511" width="13.5546875" style="214" customWidth="1"/>
    <col min="9512" max="9512" width="9.6640625" style="214" customWidth="1"/>
    <col min="9513" max="9513" width="12.5546875" style="214" customWidth="1"/>
    <col min="9514" max="9729" width="11.44140625" style="214"/>
    <col min="9730" max="9732" width="3.6640625" style="214" customWidth="1"/>
    <col min="9733" max="9733" width="4.33203125" style="214" customWidth="1"/>
    <col min="9734" max="9734" width="4" style="214" customWidth="1"/>
    <col min="9735" max="9748" width="3.6640625" style="214" customWidth="1"/>
    <col min="9749" max="9749" width="28.5546875" style="214" customWidth="1"/>
    <col min="9750" max="9750" width="3.6640625" style="214" customWidth="1"/>
    <col min="9751" max="9751" width="3" style="214" customWidth="1"/>
    <col min="9752" max="9763" width="3.6640625" style="214" customWidth="1"/>
    <col min="9764" max="9764" width="22.6640625" style="214" customWidth="1"/>
    <col min="9765" max="9765" width="11.33203125" style="214" customWidth="1"/>
    <col min="9766" max="9766" width="10.88671875" style="214" customWidth="1"/>
    <col min="9767" max="9767" width="13.5546875" style="214" customWidth="1"/>
    <col min="9768" max="9768" width="9.6640625" style="214" customWidth="1"/>
    <col min="9769" max="9769" width="12.5546875" style="214" customWidth="1"/>
    <col min="9770" max="9985" width="11.44140625" style="214"/>
    <col min="9986" max="9988" width="3.6640625" style="214" customWidth="1"/>
    <col min="9989" max="9989" width="4.33203125" style="214" customWidth="1"/>
    <col min="9990" max="9990" width="4" style="214" customWidth="1"/>
    <col min="9991" max="10004" width="3.6640625" style="214" customWidth="1"/>
    <col min="10005" max="10005" width="28.5546875" style="214" customWidth="1"/>
    <col min="10006" max="10006" width="3.6640625" style="214" customWidth="1"/>
    <col min="10007" max="10007" width="3" style="214" customWidth="1"/>
    <col min="10008" max="10019" width="3.6640625" style="214" customWidth="1"/>
    <col min="10020" max="10020" width="22.6640625" style="214" customWidth="1"/>
    <col min="10021" max="10021" width="11.33203125" style="214" customWidth="1"/>
    <col min="10022" max="10022" width="10.88671875" style="214" customWidth="1"/>
    <col min="10023" max="10023" width="13.5546875" style="214" customWidth="1"/>
    <col min="10024" max="10024" width="9.6640625" style="214" customWidth="1"/>
    <col min="10025" max="10025" width="12.5546875" style="214" customWidth="1"/>
    <col min="10026" max="10241" width="11.44140625" style="214"/>
    <col min="10242" max="10244" width="3.6640625" style="214" customWidth="1"/>
    <col min="10245" max="10245" width="4.33203125" style="214" customWidth="1"/>
    <col min="10246" max="10246" width="4" style="214" customWidth="1"/>
    <col min="10247" max="10260" width="3.6640625" style="214" customWidth="1"/>
    <col min="10261" max="10261" width="28.5546875" style="214" customWidth="1"/>
    <col min="10262" max="10262" width="3.6640625" style="214" customWidth="1"/>
    <col min="10263" max="10263" width="3" style="214" customWidth="1"/>
    <col min="10264" max="10275" width="3.6640625" style="214" customWidth="1"/>
    <col min="10276" max="10276" width="22.6640625" style="214" customWidth="1"/>
    <col min="10277" max="10277" width="11.33203125" style="214" customWidth="1"/>
    <col min="10278" max="10278" width="10.88671875" style="214" customWidth="1"/>
    <col min="10279" max="10279" width="13.5546875" style="214" customWidth="1"/>
    <col min="10280" max="10280" width="9.6640625" style="214" customWidth="1"/>
    <col min="10281" max="10281" width="12.5546875" style="214" customWidth="1"/>
    <col min="10282" max="10497" width="11.44140625" style="214"/>
    <col min="10498" max="10500" width="3.6640625" style="214" customWidth="1"/>
    <col min="10501" max="10501" width="4.33203125" style="214" customWidth="1"/>
    <col min="10502" max="10502" width="4" style="214" customWidth="1"/>
    <col min="10503" max="10516" width="3.6640625" style="214" customWidth="1"/>
    <col min="10517" max="10517" width="28.5546875" style="214" customWidth="1"/>
    <col min="10518" max="10518" width="3.6640625" style="214" customWidth="1"/>
    <col min="10519" max="10519" width="3" style="214" customWidth="1"/>
    <col min="10520" max="10531" width="3.6640625" style="214" customWidth="1"/>
    <col min="10532" max="10532" width="22.6640625" style="214" customWidth="1"/>
    <col min="10533" max="10533" width="11.33203125" style="214" customWidth="1"/>
    <col min="10534" max="10534" width="10.88671875" style="214" customWidth="1"/>
    <col min="10535" max="10535" width="13.5546875" style="214" customWidth="1"/>
    <col min="10536" max="10536" width="9.6640625" style="214" customWidth="1"/>
    <col min="10537" max="10537" width="12.5546875" style="214" customWidth="1"/>
    <col min="10538" max="10753" width="11.44140625" style="214"/>
    <col min="10754" max="10756" width="3.6640625" style="214" customWidth="1"/>
    <col min="10757" max="10757" width="4.33203125" style="214" customWidth="1"/>
    <col min="10758" max="10758" width="4" style="214" customWidth="1"/>
    <col min="10759" max="10772" width="3.6640625" style="214" customWidth="1"/>
    <col min="10773" max="10773" width="28.5546875" style="214" customWidth="1"/>
    <col min="10774" max="10774" width="3.6640625" style="214" customWidth="1"/>
    <col min="10775" max="10775" width="3" style="214" customWidth="1"/>
    <col min="10776" max="10787" width="3.6640625" style="214" customWidth="1"/>
    <col min="10788" max="10788" width="22.6640625" style="214" customWidth="1"/>
    <col min="10789" max="10789" width="11.33203125" style="214" customWidth="1"/>
    <col min="10790" max="10790" width="10.88671875" style="214" customWidth="1"/>
    <col min="10791" max="10791" width="13.5546875" style="214" customWidth="1"/>
    <col min="10792" max="10792" width="9.6640625" style="214" customWidth="1"/>
    <col min="10793" max="10793" width="12.5546875" style="214" customWidth="1"/>
    <col min="10794" max="11009" width="11.44140625" style="214"/>
    <col min="11010" max="11012" width="3.6640625" style="214" customWidth="1"/>
    <col min="11013" max="11013" width="4.33203125" style="214" customWidth="1"/>
    <col min="11014" max="11014" width="4" style="214" customWidth="1"/>
    <col min="11015" max="11028" width="3.6640625" style="214" customWidth="1"/>
    <col min="11029" max="11029" width="28.5546875" style="214" customWidth="1"/>
    <col min="11030" max="11030" width="3.6640625" style="214" customWidth="1"/>
    <col min="11031" max="11031" width="3" style="214" customWidth="1"/>
    <col min="11032" max="11043" width="3.6640625" style="214" customWidth="1"/>
    <col min="11044" max="11044" width="22.6640625" style="214" customWidth="1"/>
    <col min="11045" max="11045" width="11.33203125" style="214" customWidth="1"/>
    <col min="11046" max="11046" width="10.88671875" style="214" customWidth="1"/>
    <col min="11047" max="11047" width="13.5546875" style="214" customWidth="1"/>
    <col min="11048" max="11048" width="9.6640625" style="214" customWidth="1"/>
    <col min="11049" max="11049" width="12.5546875" style="214" customWidth="1"/>
    <col min="11050" max="11265" width="11.44140625" style="214"/>
    <col min="11266" max="11268" width="3.6640625" style="214" customWidth="1"/>
    <col min="11269" max="11269" width="4.33203125" style="214" customWidth="1"/>
    <col min="11270" max="11270" width="4" style="214" customWidth="1"/>
    <col min="11271" max="11284" width="3.6640625" style="214" customWidth="1"/>
    <col min="11285" max="11285" width="28.5546875" style="214" customWidth="1"/>
    <col min="11286" max="11286" width="3.6640625" style="214" customWidth="1"/>
    <col min="11287" max="11287" width="3" style="214" customWidth="1"/>
    <col min="11288" max="11299" width="3.6640625" style="214" customWidth="1"/>
    <col min="11300" max="11300" width="22.6640625" style="214" customWidth="1"/>
    <col min="11301" max="11301" width="11.33203125" style="214" customWidth="1"/>
    <col min="11302" max="11302" width="10.88671875" style="214" customWidth="1"/>
    <col min="11303" max="11303" width="13.5546875" style="214" customWidth="1"/>
    <col min="11304" max="11304" width="9.6640625" style="214" customWidth="1"/>
    <col min="11305" max="11305" width="12.5546875" style="214" customWidth="1"/>
    <col min="11306" max="11521" width="11.44140625" style="214"/>
    <col min="11522" max="11524" width="3.6640625" style="214" customWidth="1"/>
    <col min="11525" max="11525" width="4.33203125" style="214" customWidth="1"/>
    <col min="11526" max="11526" width="4" style="214" customWidth="1"/>
    <col min="11527" max="11540" width="3.6640625" style="214" customWidth="1"/>
    <col min="11541" max="11541" width="28.5546875" style="214" customWidth="1"/>
    <col min="11542" max="11542" width="3.6640625" style="214" customWidth="1"/>
    <col min="11543" max="11543" width="3" style="214" customWidth="1"/>
    <col min="11544" max="11555" width="3.6640625" style="214" customWidth="1"/>
    <col min="11556" max="11556" width="22.6640625" style="214" customWidth="1"/>
    <col min="11557" max="11557" width="11.33203125" style="214" customWidth="1"/>
    <col min="11558" max="11558" width="10.88671875" style="214" customWidth="1"/>
    <col min="11559" max="11559" width="13.5546875" style="214" customWidth="1"/>
    <col min="11560" max="11560" width="9.6640625" style="214" customWidth="1"/>
    <col min="11561" max="11561" width="12.5546875" style="214" customWidth="1"/>
    <col min="11562" max="11777" width="11.44140625" style="214"/>
    <col min="11778" max="11780" width="3.6640625" style="214" customWidth="1"/>
    <col min="11781" max="11781" width="4.33203125" style="214" customWidth="1"/>
    <col min="11782" max="11782" width="4" style="214" customWidth="1"/>
    <col min="11783" max="11796" width="3.6640625" style="214" customWidth="1"/>
    <col min="11797" max="11797" width="28.5546875" style="214" customWidth="1"/>
    <col min="11798" max="11798" width="3.6640625" style="214" customWidth="1"/>
    <col min="11799" max="11799" width="3" style="214" customWidth="1"/>
    <col min="11800" max="11811" width="3.6640625" style="214" customWidth="1"/>
    <col min="11812" max="11812" width="22.6640625" style="214" customWidth="1"/>
    <col min="11813" max="11813" width="11.33203125" style="214" customWidth="1"/>
    <col min="11814" max="11814" width="10.88671875" style="214" customWidth="1"/>
    <col min="11815" max="11815" width="13.5546875" style="214" customWidth="1"/>
    <col min="11816" max="11816" width="9.6640625" style="214" customWidth="1"/>
    <col min="11817" max="11817" width="12.5546875" style="214" customWidth="1"/>
    <col min="11818" max="12033" width="11.44140625" style="214"/>
    <col min="12034" max="12036" width="3.6640625" style="214" customWidth="1"/>
    <col min="12037" max="12037" width="4.33203125" style="214" customWidth="1"/>
    <col min="12038" max="12038" width="4" style="214" customWidth="1"/>
    <col min="12039" max="12052" width="3.6640625" style="214" customWidth="1"/>
    <col min="12053" max="12053" width="28.5546875" style="214" customWidth="1"/>
    <col min="12054" max="12054" width="3.6640625" style="214" customWidth="1"/>
    <col min="12055" max="12055" width="3" style="214" customWidth="1"/>
    <col min="12056" max="12067" width="3.6640625" style="214" customWidth="1"/>
    <col min="12068" max="12068" width="22.6640625" style="214" customWidth="1"/>
    <col min="12069" max="12069" width="11.33203125" style="214" customWidth="1"/>
    <col min="12070" max="12070" width="10.88671875" style="214" customWidth="1"/>
    <col min="12071" max="12071" width="13.5546875" style="214" customWidth="1"/>
    <col min="12072" max="12072" width="9.6640625" style="214" customWidth="1"/>
    <col min="12073" max="12073" width="12.5546875" style="214" customWidth="1"/>
    <col min="12074" max="12289" width="11.44140625" style="214"/>
    <col min="12290" max="12292" width="3.6640625" style="214" customWidth="1"/>
    <col min="12293" max="12293" width="4.33203125" style="214" customWidth="1"/>
    <col min="12294" max="12294" width="4" style="214" customWidth="1"/>
    <col min="12295" max="12308" width="3.6640625" style="214" customWidth="1"/>
    <col min="12309" max="12309" width="28.5546875" style="214" customWidth="1"/>
    <col min="12310" max="12310" width="3.6640625" style="214" customWidth="1"/>
    <col min="12311" max="12311" width="3" style="214" customWidth="1"/>
    <col min="12312" max="12323" width="3.6640625" style="214" customWidth="1"/>
    <col min="12324" max="12324" width="22.6640625" style="214" customWidth="1"/>
    <col min="12325" max="12325" width="11.33203125" style="214" customWidth="1"/>
    <col min="12326" max="12326" width="10.88671875" style="214" customWidth="1"/>
    <col min="12327" max="12327" width="13.5546875" style="214" customWidth="1"/>
    <col min="12328" max="12328" width="9.6640625" style="214" customWidth="1"/>
    <col min="12329" max="12329" width="12.5546875" style="214" customWidth="1"/>
    <col min="12330" max="12545" width="11.44140625" style="214"/>
    <col min="12546" max="12548" width="3.6640625" style="214" customWidth="1"/>
    <col min="12549" max="12549" width="4.33203125" style="214" customWidth="1"/>
    <col min="12550" max="12550" width="4" style="214" customWidth="1"/>
    <col min="12551" max="12564" width="3.6640625" style="214" customWidth="1"/>
    <col min="12565" max="12565" width="28.5546875" style="214" customWidth="1"/>
    <col min="12566" max="12566" width="3.6640625" style="214" customWidth="1"/>
    <col min="12567" max="12567" width="3" style="214" customWidth="1"/>
    <col min="12568" max="12579" width="3.6640625" style="214" customWidth="1"/>
    <col min="12580" max="12580" width="22.6640625" style="214" customWidth="1"/>
    <col min="12581" max="12581" width="11.33203125" style="214" customWidth="1"/>
    <col min="12582" max="12582" width="10.88671875" style="214" customWidth="1"/>
    <col min="12583" max="12583" width="13.5546875" style="214" customWidth="1"/>
    <col min="12584" max="12584" width="9.6640625" style="214" customWidth="1"/>
    <col min="12585" max="12585" width="12.5546875" style="214" customWidth="1"/>
    <col min="12586" max="12801" width="11.44140625" style="214"/>
    <col min="12802" max="12804" width="3.6640625" style="214" customWidth="1"/>
    <col min="12805" max="12805" width="4.33203125" style="214" customWidth="1"/>
    <col min="12806" max="12806" width="4" style="214" customWidth="1"/>
    <col min="12807" max="12820" width="3.6640625" style="214" customWidth="1"/>
    <col min="12821" max="12821" width="28.5546875" style="214" customWidth="1"/>
    <col min="12822" max="12822" width="3.6640625" style="214" customWidth="1"/>
    <col min="12823" max="12823" width="3" style="214" customWidth="1"/>
    <col min="12824" max="12835" width="3.6640625" style="214" customWidth="1"/>
    <col min="12836" max="12836" width="22.6640625" style="214" customWidth="1"/>
    <col min="12837" max="12837" width="11.33203125" style="214" customWidth="1"/>
    <col min="12838" max="12838" width="10.88671875" style="214" customWidth="1"/>
    <col min="12839" max="12839" width="13.5546875" style="214" customWidth="1"/>
    <col min="12840" max="12840" width="9.6640625" style="214" customWidth="1"/>
    <col min="12841" max="12841" width="12.5546875" style="214" customWidth="1"/>
    <col min="12842" max="13057" width="11.44140625" style="214"/>
    <col min="13058" max="13060" width="3.6640625" style="214" customWidth="1"/>
    <col min="13061" max="13061" width="4.33203125" style="214" customWidth="1"/>
    <col min="13062" max="13062" width="4" style="214" customWidth="1"/>
    <col min="13063" max="13076" width="3.6640625" style="214" customWidth="1"/>
    <col min="13077" max="13077" width="28.5546875" style="214" customWidth="1"/>
    <col min="13078" max="13078" width="3.6640625" style="214" customWidth="1"/>
    <col min="13079" max="13079" width="3" style="214" customWidth="1"/>
    <col min="13080" max="13091" width="3.6640625" style="214" customWidth="1"/>
    <col min="13092" max="13092" width="22.6640625" style="214" customWidth="1"/>
    <col min="13093" max="13093" width="11.33203125" style="214" customWidth="1"/>
    <col min="13094" max="13094" width="10.88671875" style="214" customWidth="1"/>
    <col min="13095" max="13095" width="13.5546875" style="214" customWidth="1"/>
    <col min="13096" max="13096" width="9.6640625" style="214" customWidth="1"/>
    <col min="13097" max="13097" width="12.5546875" style="214" customWidth="1"/>
    <col min="13098" max="13313" width="11.44140625" style="214"/>
    <col min="13314" max="13316" width="3.6640625" style="214" customWidth="1"/>
    <col min="13317" max="13317" width="4.33203125" style="214" customWidth="1"/>
    <col min="13318" max="13318" width="4" style="214" customWidth="1"/>
    <col min="13319" max="13332" width="3.6640625" style="214" customWidth="1"/>
    <col min="13333" max="13333" width="28.5546875" style="214" customWidth="1"/>
    <col min="13334" max="13334" width="3.6640625" style="214" customWidth="1"/>
    <col min="13335" max="13335" width="3" style="214" customWidth="1"/>
    <col min="13336" max="13347" width="3.6640625" style="214" customWidth="1"/>
    <col min="13348" max="13348" width="22.6640625" style="214" customWidth="1"/>
    <col min="13349" max="13349" width="11.33203125" style="214" customWidth="1"/>
    <col min="13350" max="13350" width="10.88671875" style="214" customWidth="1"/>
    <col min="13351" max="13351" width="13.5546875" style="214" customWidth="1"/>
    <col min="13352" max="13352" width="9.6640625" style="214" customWidth="1"/>
    <col min="13353" max="13353" width="12.5546875" style="214" customWidth="1"/>
    <col min="13354" max="13569" width="11.44140625" style="214"/>
    <col min="13570" max="13572" width="3.6640625" style="214" customWidth="1"/>
    <col min="13573" max="13573" width="4.33203125" style="214" customWidth="1"/>
    <col min="13574" max="13574" width="4" style="214" customWidth="1"/>
    <col min="13575" max="13588" width="3.6640625" style="214" customWidth="1"/>
    <col min="13589" max="13589" width="28.5546875" style="214" customWidth="1"/>
    <col min="13590" max="13590" width="3.6640625" style="214" customWidth="1"/>
    <col min="13591" max="13591" width="3" style="214" customWidth="1"/>
    <col min="13592" max="13603" width="3.6640625" style="214" customWidth="1"/>
    <col min="13604" max="13604" width="22.6640625" style="214" customWidth="1"/>
    <col min="13605" max="13605" width="11.33203125" style="214" customWidth="1"/>
    <col min="13606" max="13606" width="10.88671875" style="214" customWidth="1"/>
    <col min="13607" max="13607" width="13.5546875" style="214" customWidth="1"/>
    <col min="13608" max="13608" width="9.6640625" style="214" customWidth="1"/>
    <col min="13609" max="13609" width="12.5546875" style="214" customWidth="1"/>
    <col min="13610" max="13825" width="11.44140625" style="214"/>
    <col min="13826" max="13828" width="3.6640625" style="214" customWidth="1"/>
    <col min="13829" max="13829" width="4.33203125" style="214" customWidth="1"/>
    <col min="13830" max="13830" width="4" style="214" customWidth="1"/>
    <col min="13831" max="13844" width="3.6640625" style="214" customWidth="1"/>
    <col min="13845" max="13845" width="28.5546875" style="214" customWidth="1"/>
    <col min="13846" max="13846" width="3.6640625" style="214" customWidth="1"/>
    <col min="13847" max="13847" width="3" style="214" customWidth="1"/>
    <col min="13848" max="13859" width="3.6640625" style="214" customWidth="1"/>
    <col min="13860" max="13860" width="22.6640625" style="214" customWidth="1"/>
    <col min="13861" max="13861" width="11.33203125" style="214" customWidth="1"/>
    <col min="13862" max="13862" width="10.88671875" style="214" customWidth="1"/>
    <col min="13863" max="13863" width="13.5546875" style="214" customWidth="1"/>
    <col min="13864" max="13864" width="9.6640625" style="214" customWidth="1"/>
    <col min="13865" max="13865" width="12.5546875" style="214" customWidth="1"/>
    <col min="13866" max="14081" width="11.44140625" style="214"/>
    <col min="14082" max="14084" width="3.6640625" style="214" customWidth="1"/>
    <col min="14085" max="14085" width="4.33203125" style="214" customWidth="1"/>
    <col min="14086" max="14086" width="4" style="214" customWidth="1"/>
    <col min="14087" max="14100" width="3.6640625" style="214" customWidth="1"/>
    <col min="14101" max="14101" width="28.5546875" style="214" customWidth="1"/>
    <col min="14102" max="14102" width="3.6640625" style="214" customWidth="1"/>
    <col min="14103" max="14103" width="3" style="214" customWidth="1"/>
    <col min="14104" max="14115" width="3.6640625" style="214" customWidth="1"/>
    <col min="14116" max="14116" width="22.6640625" style="214" customWidth="1"/>
    <col min="14117" max="14117" width="11.33203125" style="214" customWidth="1"/>
    <col min="14118" max="14118" width="10.88671875" style="214" customWidth="1"/>
    <col min="14119" max="14119" width="13.5546875" style="214" customWidth="1"/>
    <col min="14120" max="14120" width="9.6640625" style="214" customWidth="1"/>
    <col min="14121" max="14121" width="12.5546875" style="214" customWidth="1"/>
    <col min="14122" max="14337" width="11.44140625" style="214"/>
    <col min="14338" max="14340" width="3.6640625" style="214" customWidth="1"/>
    <col min="14341" max="14341" width="4.33203125" style="214" customWidth="1"/>
    <col min="14342" max="14342" width="4" style="214" customWidth="1"/>
    <col min="14343" max="14356" width="3.6640625" style="214" customWidth="1"/>
    <col min="14357" max="14357" width="28.5546875" style="214" customWidth="1"/>
    <col min="14358" max="14358" width="3.6640625" style="214" customWidth="1"/>
    <col min="14359" max="14359" width="3" style="214" customWidth="1"/>
    <col min="14360" max="14371" width="3.6640625" style="214" customWidth="1"/>
    <col min="14372" max="14372" width="22.6640625" style="214" customWidth="1"/>
    <col min="14373" max="14373" width="11.33203125" style="214" customWidth="1"/>
    <col min="14374" max="14374" width="10.88671875" style="214" customWidth="1"/>
    <col min="14375" max="14375" width="13.5546875" style="214" customWidth="1"/>
    <col min="14376" max="14376" width="9.6640625" style="214" customWidth="1"/>
    <col min="14377" max="14377" width="12.5546875" style="214" customWidth="1"/>
    <col min="14378" max="14593" width="11.44140625" style="214"/>
    <col min="14594" max="14596" width="3.6640625" style="214" customWidth="1"/>
    <col min="14597" max="14597" width="4.33203125" style="214" customWidth="1"/>
    <col min="14598" max="14598" width="4" style="214" customWidth="1"/>
    <col min="14599" max="14612" width="3.6640625" style="214" customWidth="1"/>
    <col min="14613" max="14613" width="28.5546875" style="214" customWidth="1"/>
    <col min="14614" max="14614" width="3.6640625" style="214" customWidth="1"/>
    <col min="14615" max="14615" width="3" style="214" customWidth="1"/>
    <col min="14616" max="14627" width="3.6640625" style="214" customWidth="1"/>
    <col min="14628" max="14628" width="22.6640625" style="214" customWidth="1"/>
    <col min="14629" max="14629" width="11.33203125" style="214" customWidth="1"/>
    <col min="14630" max="14630" width="10.88671875" style="214" customWidth="1"/>
    <col min="14631" max="14631" width="13.5546875" style="214" customWidth="1"/>
    <col min="14632" max="14632" width="9.6640625" style="214" customWidth="1"/>
    <col min="14633" max="14633" width="12.5546875" style="214" customWidth="1"/>
    <col min="14634" max="14849" width="11.44140625" style="214"/>
    <col min="14850" max="14852" width="3.6640625" style="214" customWidth="1"/>
    <col min="14853" max="14853" width="4.33203125" style="214" customWidth="1"/>
    <col min="14854" max="14854" width="4" style="214" customWidth="1"/>
    <col min="14855" max="14868" width="3.6640625" style="214" customWidth="1"/>
    <col min="14869" max="14869" width="28.5546875" style="214" customWidth="1"/>
    <col min="14870" max="14870" width="3.6640625" style="214" customWidth="1"/>
    <col min="14871" max="14871" width="3" style="214" customWidth="1"/>
    <col min="14872" max="14883" width="3.6640625" style="214" customWidth="1"/>
    <col min="14884" max="14884" width="22.6640625" style="214" customWidth="1"/>
    <col min="14885" max="14885" width="11.33203125" style="214" customWidth="1"/>
    <col min="14886" max="14886" width="10.88671875" style="214" customWidth="1"/>
    <col min="14887" max="14887" width="13.5546875" style="214" customWidth="1"/>
    <col min="14888" max="14888" width="9.6640625" style="214" customWidth="1"/>
    <col min="14889" max="14889" width="12.5546875" style="214" customWidth="1"/>
    <col min="14890" max="15105" width="11.44140625" style="214"/>
    <col min="15106" max="15108" width="3.6640625" style="214" customWidth="1"/>
    <col min="15109" max="15109" width="4.33203125" style="214" customWidth="1"/>
    <col min="15110" max="15110" width="4" style="214" customWidth="1"/>
    <col min="15111" max="15124" width="3.6640625" style="214" customWidth="1"/>
    <col min="15125" max="15125" width="28.5546875" style="214" customWidth="1"/>
    <col min="15126" max="15126" width="3.6640625" style="214" customWidth="1"/>
    <col min="15127" max="15127" width="3" style="214" customWidth="1"/>
    <col min="15128" max="15139" width="3.6640625" style="214" customWidth="1"/>
    <col min="15140" max="15140" width="22.6640625" style="214" customWidth="1"/>
    <col min="15141" max="15141" width="11.33203125" style="214" customWidth="1"/>
    <col min="15142" max="15142" width="10.88671875" style="214" customWidth="1"/>
    <col min="15143" max="15143" width="13.5546875" style="214" customWidth="1"/>
    <col min="15144" max="15144" width="9.6640625" style="214" customWidth="1"/>
    <col min="15145" max="15145" width="12.5546875" style="214" customWidth="1"/>
    <col min="15146" max="15361" width="11.44140625" style="214"/>
    <col min="15362" max="15364" width="3.6640625" style="214" customWidth="1"/>
    <col min="15365" max="15365" width="4.33203125" style="214" customWidth="1"/>
    <col min="15366" max="15366" width="4" style="214" customWidth="1"/>
    <col min="15367" max="15380" width="3.6640625" style="214" customWidth="1"/>
    <col min="15381" max="15381" width="28.5546875" style="214" customWidth="1"/>
    <col min="15382" max="15382" width="3.6640625" style="214" customWidth="1"/>
    <col min="15383" max="15383" width="3" style="214" customWidth="1"/>
    <col min="15384" max="15395" width="3.6640625" style="214" customWidth="1"/>
    <col min="15396" max="15396" width="22.6640625" style="214" customWidth="1"/>
    <col min="15397" max="15397" width="11.33203125" style="214" customWidth="1"/>
    <col min="15398" max="15398" width="10.88671875" style="214" customWidth="1"/>
    <col min="15399" max="15399" width="13.5546875" style="214" customWidth="1"/>
    <col min="15400" max="15400" width="9.6640625" style="214" customWidth="1"/>
    <col min="15401" max="15401" width="12.5546875" style="214" customWidth="1"/>
    <col min="15402" max="15617" width="11.44140625" style="214"/>
    <col min="15618" max="15620" width="3.6640625" style="214" customWidth="1"/>
    <col min="15621" max="15621" width="4.33203125" style="214" customWidth="1"/>
    <col min="15622" max="15622" width="4" style="214" customWidth="1"/>
    <col min="15623" max="15636" width="3.6640625" style="214" customWidth="1"/>
    <col min="15637" max="15637" width="28.5546875" style="214" customWidth="1"/>
    <col min="15638" max="15638" width="3.6640625" style="214" customWidth="1"/>
    <col min="15639" max="15639" width="3" style="214" customWidth="1"/>
    <col min="15640" max="15651" width="3.6640625" style="214" customWidth="1"/>
    <col min="15652" max="15652" width="22.6640625" style="214" customWidth="1"/>
    <col min="15653" max="15653" width="11.33203125" style="214" customWidth="1"/>
    <col min="15654" max="15654" width="10.88671875" style="214" customWidth="1"/>
    <col min="15655" max="15655" width="13.5546875" style="214" customWidth="1"/>
    <col min="15656" max="15656" width="9.6640625" style="214" customWidth="1"/>
    <col min="15657" max="15657" width="12.5546875" style="214" customWidth="1"/>
    <col min="15658" max="15873" width="11.44140625" style="214"/>
    <col min="15874" max="15876" width="3.6640625" style="214" customWidth="1"/>
    <col min="15877" max="15877" width="4.33203125" style="214" customWidth="1"/>
    <col min="15878" max="15878" width="4" style="214" customWidth="1"/>
    <col min="15879" max="15892" width="3.6640625" style="214" customWidth="1"/>
    <col min="15893" max="15893" width="28.5546875" style="214" customWidth="1"/>
    <col min="15894" max="15894" width="3.6640625" style="214" customWidth="1"/>
    <col min="15895" max="15895" width="3" style="214" customWidth="1"/>
    <col min="15896" max="15907" width="3.6640625" style="214" customWidth="1"/>
    <col min="15908" max="15908" width="22.6640625" style="214" customWidth="1"/>
    <col min="15909" max="15909" width="11.33203125" style="214" customWidth="1"/>
    <col min="15910" max="15910" width="10.88671875" style="214" customWidth="1"/>
    <col min="15911" max="15911" width="13.5546875" style="214" customWidth="1"/>
    <col min="15912" max="15912" width="9.6640625" style="214" customWidth="1"/>
    <col min="15913" max="15913" width="12.5546875" style="214" customWidth="1"/>
    <col min="15914" max="16129" width="11.44140625" style="214"/>
    <col min="16130" max="16132" width="3.6640625" style="214" customWidth="1"/>
    <col min="16133" max="16133" width="4.33203125" style="214" customWidth="1"/>
    <col min="16134" max="16134" width="4" style="214" customWidth="1"/>
    <col min="16135" max="16148" width="3.6640625" style="214" customWidth="1"/>
    <col min="16149" max="16149" width="28.5546875" style="214" customWidth="1"/>
    <col min="16150" max="16150" width="3.6640625" style="214" customWidth="1"/>
    <col min="16151" max="16151" width="3" style="214" customWidth="1"/>
    <col min="16152" max="16163" width="3.6640625" style="214" customWidth="1"/>
    <col min="16164" max="16164" width="22.6640625" style="214" customWidth="1"/>
    <col min="16165" max="16165" width="11.33203125" style="214" customWidth="1"/>
    <col min="16166" max="16166" width="10.88671875" style="214" customWidth="1"/>
    <col min="16167" max="16167" width="13.5546875" style="214" customWidth="1"/>
    <col min="16168" max="16168" width="9.6640625" style="214" customWidth="1"/>
    <col min="16169" max="16169" width="12.5546875" style="214" customWidth="1"/>
    <col min="16170" max="16384" width="11.44140625" style="214"/>
  </cols>
  <sheetData>
    <row r="1" spans="1:41" ht="26.25" customHeight="1" x14ac:dyDescent="0.25">
      <c r="A1" s="536"/>
      <c r="B1" s="537"/>
      <c r="C1" s="537"/>
      <c r="D1" s="537"/>
      <c r="E1" s="537"/>
      <c r="F1" s="537"/>
      <c r="G1" s="537"/>
      <c r="H1" s="538"/>
      <c r="I1" s="545" t="str">
        <f>+'ITEM 1.1.1'!I1:AK2</f>
        <v>MUNICIPIO DE LEBRIJA-SANTANDER
FORMATO DE CUANTIFICACIÓN DE CANTIDADES DE OBRA</v>
      </c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6"/>
      <c r="AJ1" s="546"/>
      <c r="AK1" s="547"/>
      <c r="AL1" s="551"/>
      <c r="AM1" s="546"/>
      <c r="AN1" s="546"/>
      <c r="AO1" s="552"/>
    </row>
    <row r="2" spans="1:41" ht="39" customHeight="1" x14ac:dyDescent="0.25">
      <c r="A2" s="539"/>
      <c r="B2" s="540"/>
      <c r="C2" s="540"/>
      <c r="D2" s="540"/>
      <c r="E2" s="540"/>
      <c r="F2" s="540"/>
      <c r="G2" s="540"/>
      <c r="H2" s="541"/>
      <c r="I2" s="548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50"/>
      <c r="AL2" s="548"/>
      <c r="AM2" s="549"/>
      <c r="AN2" s="549"/>
      <c r="AO2" s="553"/>
    </row>
    <row r="3" spans="1:41" ht="18" customHeight="1" x14ac:dyDescent="0.25">
      <c r="A3" s="539"/>
      <c r="B3" s="540"/>
      <c r="C3" s="540"/>
      <c r="D3" s="540"/>
      <c r="E3" s="540"/>
      <c r="F3" s="540"/>
      <c r="G3" s="540"/>
      <c r="H3" s="541"/>
      <c r="I3" s="554" t="s">
        <v>773</v>
      </c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55"/>
      <c r="AH3" s="555"/>
      <c r="AI3" s="555"/>
      <c r="AJ3" s="555"/>
      <c r="AK3" s="555"/>
      <c r="AL3" s="555"/>
      <c r="AM3" s="555"/>
      <c r="AN3" s="555"/>
      <c r="AO3" s="556"/>
    </row>
    <row r="4" spans="1:41" ht="51" customHeight="1" x14ac:dyDescent="0.25">
      <c r="A4" s="542"/>
      <c r="B4" s="543"/>
      <c r="C4" s="543"/>
      <c r="D4" s="543"/>
      <c r="E4" s="543"/>
      <c r="F4" s="543"/>
      <c r="G4" s="543"/>
      <c r="H4" s="544"/>
      <c r="I4" s="557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8"/>
      <c r="AI4" s="558"/>
      <c r="AJ4" s="558"/>
      <c r="AK4" s="558"/>
      <c r="AL4" s="558"/>
      <c r="AM4" s="558"/>
      <c r="AN4" s="558"/>
      <c r="AO4" s="559"/>
    </row>
    <row r="5" spans="1:41" s="215" customFormat="1" ht="8.1" customHeight="1" x14ac:dyDescent="0.25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2"/>
    </row>
    <row r="6" spans="1:41" s="215" customFormat="1" ht="19.95" customHeight="1" x14ac:dyDescent="0.35">
      <c r="A6" s="563" t="s">
        <v>774</v>
      </c>
      <c r="B6" s="564"/>
      <c r="C6" s="564"/>
      <c r="D6" s="564"/>
      <c r="E6" s="564"/>
      <c r="F6" s="564" t="s">
        <v>775</v>
      </c>
      <c r="G6" s="564"/>
      <c r="H6" s="565">
        <f>+'ITEM 1.1.1'!H6:I6</f>
        <v>3</v>
      </c>
      <c r="I6" s="565"/>
      <c r="J6" s="564" t="s">
        <v>776</v>
      </c>
      <c r="K6" s="564"/>
      <c r="L6" s="565">
        <f>+'ITEM 1.1.1'!L6:M6</f>
        <v>7</v>
      </c>
      <c r="M6" s="565"/>
      <c r="N6" s="564" t="s">
        <v>777</v>
      </c>
      <c r="O6" s="564"/>
      <c r="P6" s="566">
        <f>+'ITEM 1.1.1'!P6:Q6</f>
        <v>2024</v>
      </c>
      <c r="Q6" s="566"/>
      <c r="R6" s="567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9"/>
      <c r="AG6" s="564" t="s">
        <v>175</v>
      </c>
      <c r="AH6" s="564"/>
      <c r="AI6" s="564"/>
      <c r="AJ6" s="570" t="str">
        <f>+'ITEM 1.1.1'!AJ6:AO6</f>
        <v>Juan Camilo Rios Gonzalez</v>
      </c>
      <c r="AK6" s="570"/>
      <c r="AL6" s="570"/>
      <c r="AM6" s="570"/>
      <c r="AN6" s="570"/>
      <c r="AO6" s="571"/>
    </row>
    <row r="7" spans="1:41" ht="20.25" customHeight="1" x14ac:dyDescent="0.35">
      <c r="A7" s="533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5"/>
    </row>
    <row r="8" spans="1:41" ht="21.6" customHeight="1" x14ac:dyDescent="0.3">
      <c r="A8" s="512" t="s">
        <v>779</v>
      </c>
      <c r="B8" s="513"/>
      <c r="C8" s="513"/>
      <c r="D8" s="513"/>
      <c r="E8" s="513"/>
      <c r="F8" s="513"/>
      <c r="G8" s="513"/>
      <c r="H8" s="513"/>
      <c r="I8" s="572" t="str">
        <f>+'ITEM 1.1.1'!I8:AO8</f>
        <v>ADECUACION Y MANTENIMIENTO DE LA INFRAESTRUCTURA FISICA DEL PALACIO MUNICIPAL DE LEBRIJA SANTANDER</v>
      </c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4"/>
    </row>
    <row r="9" spans="1:41" ht="6.9" customHeight="1" thickBot="1" x14ac:dyDescent="0.3">
      <c r="A9" s="516"/>
      <c r="B9" s="517"/>
      <c r="C9" s="517"/>
      <c r="D9" s="517"/>
      <c r="E9" s="517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  <c r="AD9" s="517"/>
      <c r="AE9" s="517"/>
      <c r="AF9" s="517"/>
      <c r="AG9" s="517"/>
      <c r="AH9" s="517"/>
      <c r="AI9" s="517"/>
      <c r="AJ9" s="517"/>
      <c r="AK9" s="517"/>
      <c r="AL9" s="517"/>
      <c r="AM9" s="517"/>
      <c r="AN9" s="517"/>
      <c r="AO9" s="518"/>
    </row>
    <row r="10" spans="1:41" ht="30.75" customHeight="1" thickBot="1" x14ac:dyDescent="0.3">
      <c r="A10" s="519" t="s">
        <v>780</v>
      </c>
      <c r="B10" s="520"/>
      <c r="C10" s="520"/>
      <c r="D10" s="520"/>
      <c r="E10" s="520"/>
      <c r="F10" s="521"/>
      <c r="G10" s="519">
        <f>+'[2]pto palacio'!$B$102</f>
        <v>14</v>
      </c>
      <c r="H10" s="521"/>
      <c r="I10" s="522" t="str">
        <f>+'[2]pto palacio'!$C$102</f>
        <v>ASEO Y LIMPIEZA</v>
      </c>
      <c r="J10" s="523"/>
      <c r="K10" s="523"/>
      <c r="L10" s="523"/>
      <c r="M10" s="523"/>
      <c r="N10" s="523"/>
      <c r="O10" s="523"/>
      <c r="P10" s="523"/>
      <c r="Q10" s="524"/>
      <c r="R10" s="519" t="s">
        <v>781</v>
      </c>
      <c r="S10" s="521"/>
      <c r="T10" s="525">
        <f>+'[2]pto palacio'!$B$102</f>
        <v>14</v>
      </c>
      <c r="U10" s="526"/>
      <c r="V10" s="527"/>
      <c r="W10" s="528" t="str">
        <f>+'[2]pto palacio'!$C$102</f>
        <v>ASEO Y LIMPIEZA</v>
      </c>
      <c r="X10" s="529"/>
      <c r="Y10" s="529"/>
      <c r="Z10" s="529"/>
      <c r="AA10" s="529"/>
      <c r="AB10" s="529"/>
      <c r="AC10" s="529"/>
      <c r="AD10" s="529"/>
      <c r="AE10" s="529"/>
      <c r="AF10" s="529"/>
      <c r="AG10" s="529"/>
      <c r="AH10" s="529"/>
      <c r="AI10" s="530"/>
      <c r="AJ10" s="216" t="s">
        <v>782</v>
      </c>
      <c r="AK10" s="531" t="str">
        <f>+PPTO!$D$103</f>
        <v>m²</v>
      </c>
      <c r="AL10" s="532"/>
      <c r="AM10" s="217" t="s">
        <v>783</v>
      </c>
      <c r="AN10" s="528" t="s">
        <v>784</v>
      </c>
      <c r="AO10" s="530"/>
    </row>
    <row r="11" spans="1:41" ht="16.2" customHeight="1" x14ac:dyDescent="0.25">
      <c r="A11" s="495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7"/>
      <c r="AI11" s="504" t="s">
        <v>384</v>
      </c>
      <c r="AJ11" s="506" t="s">
        <v>785</v>
      </c>
      <c r="AK11" s="507"/>
      <c r="AL11" s="507"/>
      <c r="AM11" s="507"/>
      <c r="AN11" s="508" t="s">
        <v>786</v>
      </c>
      <c r="AO11" s="510" t="s">
        <v>787</v>
      </c>
    </row>
    <row r="12" spans="1:41" ht="16.95" customHeight="1" x14ac:dyDescent="0.25">
      <c r="A12" s="498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500"/>
      <c r="AI12" s="505"/>
      <c r="AJ12" s="218" t="s">
        <v>788</v>
      </c>
      <c r="AK12" s="218" t="s">
        <v>789</v>
      </c>
      <c r="AL12" s="218" t="s">
        <v>790</v>
      </c>
      <c r="AM12" s="218" t="s">
        <v>791</v>
      </c>
      <c r="AN12" s="509"/>
      <c r="AO12" s="511"/>
    </row>
    <row r="13" spans="1:41" ht="32.4" customHeight="1" x14ac:dyDescent="0.25">
      <c r="A13" s="498"/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500"/>
      <c r="AI13" s="222" t="s">
        <v>855</v>
      </c>
      <c r="AJ13" s="220"/>
      <c r="AK13" s="220"/>
      <c r="AL13" s="220"/>
      <c r="AM13" s="220">
        <v>1</v>
      </c>
      <c r="AN13" s="220">
        <v>50</v>
      </c>
      <c r="AO13" s="228">
        <f>+AM13*AN13</f>
        <v>50</v>
      </c>
    </row>
    <row r="14" spans="1:41" ht="19.95" customHeight="1" x14ac:dyDescent="0.25">
      <c r="A14" s="498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499"/>
      <c r="AB14" s="499"/>
      <c r="AC14" s="499"/>
      <c r="AD14" s="499"/>
      <c r="AE14" s="499"/>
      <c r="AF14" s="499"/>
      <c r="AG14" s="499"/>
      <c r="AH14" s="500"/>
      <c r="AI14" s="229"/>
      <c r="AJ14" s="220"/>
      <c r="AK14" s="220"/>
      <c r="AL14" s="220"/>
      <c r="AM14" s="220"/>
      <c r="AN14" s="220"/>
      <c r="AO14" s="228"/>
    </row>
    <row r="15" spans="1:41" ht="19.95" customHeight="1" x14ac:dyDescent="0.25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500"/>
      <c r="AI15" s="219"/>
      <c r="AJ15" s="220"/>
      <c r="AK15" s="220"/>
      <c r="AL15" s="220"/>
      <c r="AM15" s="220"/>
      <c r="AN15" s="220"/>
      <c r="AO15" s="228"/>
    </row>
    <row r="16" spans="1:41" ht="19.95" customHeight="1" x14ac:dyDescent="0.25">
      <c r="A16" s="498"/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500"/>
      <c r="AI16" s="219"/>
      <c r="AJ16" s="220"/>
      <c r="AK16" s="220"/>
      <c r="AL16" s="220"/>
      <c r="AM16" s="220"/>
      <c r="AN16" s="220"/>
      <c r="AO16" s="228"/>
    </row>
    <row r="17" spans="1:42" ht="19.95" customHeight="1" x14ac:dyDescent="0.25">
      <c r="A17" s="498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500"/>
      <c r="AI17" s="219"/>
      <c r="AJ17" s="220"/>
      <c r="AK17" s="220"/>
      <c r="AL17" s="220"/>
      <c r="AM17" s="220"/>
      <c r="AN17" s="220"/>
      <c r="AO17" s="221"/>
    </row>
    <row r="18" spans="1:42" ht="19.95" customHeight="1" x14ac:dyDescent="0.25">
      <c r="A18" s="498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500"/>
      <c r="AI18" s="219"/>
      <c r="AJ18" s="220"/>
      <c r="AK18" s="220"/>
      <c r="AL18" s="220"/>
      <c r="AM18" s="220"/>
      <c r="AN18" s="220"/>
      <c r="AO18" s="221"/>
    </row>
    <row r="19" spans="1:42" ht="19.95" customHeight="1" x14ac:dyDescent="0.25">
      <c r="A19" s="498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500"/>
      <c r="AI19" s="219"/>
      <c r="AJ19" s="220"/>
      <c r="AK19" s="220"/>
      <c r="AL19" s="220"/>
      <c r="AM19" s="220"/>
      <c r="AN19" s="220"/>
      <c r="AO19" s="221"/>
    </row>
    <row r="20" spans="1:42" ht="19.95" customHeight="1" x14ac:dyDescent="0.25">
      <c r="A20" s="498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500"/>
      <c r="AI20" s="219"/>
      <c r="AJ20" s="220"/>
      <c r="AK20" s="220"/>
      <c r="AL20" s="220"/>
      <c r="AM20" s="220"/>
      <c r="AN20" s="220"/>
      <c r="AO20" s="221"/>
    </row>
    <row r="21" spans="1:42" ht="19.95" customHeight="1" x14ac:dyDescent="0.25">
      <c r="A21" s="498"/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500"/>
      <c r="AI21" s="222"/>
      <c r="AJ21" s="220"/>
      <c r="AK21" s="220"/>
      <c r="AL21" s="220"/>
      <c r="AM21" s="220"/>
      <c r="AN21" s="220"/>
      <c r="AO21" s="221"/>
    </row>
    <row r="22" spans="1:42" ht="19.95" customHeight="1" x14ac:dyDescent="0.25">
      <c r="A22" s="498"/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00"/>
      <c r="AI22" s="222"/>
      <c r="AJ22" s="220"/>
      <c r="AK22" s="220"/>
      <c r="AL22" s="220"/>
      <c r="AM22" s="220"/>
      <c r="AN22" s="220"/>
      <c r="AO22" s="221"/>
    </row>
    <row r="23" spans="1:42" ht="19.95" customHeight="1" x14ac:dyDescent="0.25">
      <c r="A23" s="498"/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00"/>
      <c r="AI23" s="222"/>
      <c r="AJ23" s="220"/>
      <c r="AK23" s="220"/>
      <c r="AL23" s="220"/>
      <c r="AM23" s="220"/>
      <c r="AN23" s="220"/>
      <c r="AO23" s="221"/>
    </row>
    <row r="24" spans="1:42" ht="19.95" customHeight="1" x14ac:dyDescent="0.25">
      <c r="A24" s="498"/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500"/>
      <c r="AI24" s="222"/>
      <c r="AJ24" s="220"/>
      <c r="AK24" s="220"/>
      <c r="AL24" s="220"/>
      <c r="AM24" s="220"/>
      <c r="AN24" s="220"/>
      <c r="AO24" s="221"/>
    </row>
    <row r="25" spans="1:42" ht="19.95" customHeight="1" x14ac:dyDescent="0.25">
      <c r="A25" s="498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500"/>
      <c r="AI25" s="222"/>
      <c r="AJ25" s="220"/>
      <c r="AK25" s="220"/>
      <c r="AL25" s="220"/>
      <c r="AM25" s="220"/>
      <c r="AN25" s="220"/>
      <c r="AO25" s="221"/>
    </row>
    <row r="26" spans="1:42" ht="19.95" customHeight="1" x14ac:dyDescent="0.25">
      <c r="A26" s="498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500"/>
      <c r="AI26" s="222"/>
      <c r="AJ26" s="220"/>
      <c r="AK26" s="220"/>
      <c r="AL26" s="220"/>
      <c r="AM26" s="220"/>
      <c r="AN26" s="220"/>
      <c r="AO26" s="221"/>
      <c r="AP26" s="223"/>
    </row>
    <row r="27" spans="1:42" ht="19.95" customHeight="1" x14ac:dyDescent="0.25">
      <c r="A27" s="498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500"/>
      <c r="AI27" s="222"/>
      <c r="AJ27" s="220"/>
      <c r="AK27" s="220"/>
      <c r="AL27" s="220"/>
      <c r="AM27" s="220"/>
      <c r="AN27" s="220"/>
      <c r="AO27" s="221"/>
      <c r="AP27" s="223"/>
    </row>
    <row r="28" spans="1:42" ht="19.95" customHeight="1" thickBot="1" x14ac:dyDescent="0.3">
      <c r="A28" s="501"/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  <c r="V28" s="502"/>
      <c r="W28" s="502"/>
      <c r="X28" s="502"/>
      <c r="Y28" s="502"/>
      <c r="Z28" s="502"/>
      <c r="AA28" s="502"/>
      <c r="AB28" s="502"/>
      <c r="AC28" s="502"/>
      <c r="AD28" s="502"/>
      <c r="AE28" s="502"/>
      <c r="AF28" s="502"/>
      <c r="AG28" s="502"/>
      <c r="AH28" s="503"/>
      <c r="AI28" s="222"/>
      <c r="AJ28" s="220"/>
      <c r="AK28" s="220"/>
      <c r="AL28" s="220"/>
      <c r="AM28" s="220"/>
      <c r="AN28" s="220"/>
      <c r="AO28" s="221"/>
      <c r="AP28" s="223"/>
    </row>
    <row r="29" spans="1:42" ht="19.95" customHeight="1" x14ac:dyDescent="0.3">
      <c r="A29" s="465" t="s">
        <v>794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9" t="s">
        <v>795</v>
      </c>
      <c r="AJ29" s="470"/>
      <c r="AK29" s="470"/>
      <c r="AL29" s="470"/>
      <c r="AM29" s="470"/>
      <c r="AN29" s="470"/>
      <c r="AO29" s="224">
        <f>+SUM(AO13:AO28)</f>
        <v>50</v>
      </c>
    </row>
    <row r="30" spans="1:42" ht="20.25" customHeight="1" thickBot="1" x14ac:dyDescent="0.35">
      <c r="A30" s="467"/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71" t="s">
        <v>796</v>
      </c>
      <c r="AJ30" s="472"/>
      <c r="AK30" s="472"/>
      <c r="AL30" s="472"/>
      <c r="AM30" s="472"/>
      <c r="AN30" s="472"/>
      <c r="AO30" s="225">
        <f>ROUNDUP(AO29,2)</f>
        <v>50</v>
      </c>
    </row>
    <row r="31" spans="1:42" ht="15" customHeight="1" x14ac:dyDescent="0.25">
      <c r="A31" s="473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477" t="s">
        <v>806</v>
      </c>
      <c r="AJ31" s="478"/>
      <c r="AK31" s="478"/>
      <c r="AL31" s="478"/>
      <c r="AM31" s="478"/>
      <c r="AN31" s="478"/>
      <c r="AO31" s="479"/>
    </row>
    <row r="32" spans="1:42" ht="15" customHeight="1" x14ac:dyDescent="0.25">
      <c r="A32" s="475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7"/>
      <c r="AJ32" s="478"/>
      <c r="AK32" s="478"/>
      <c r="AL32" s="478"/>
      <c r="AM32" s="478"/>
      <c r="AN32" s="478"/>
      <c r="AO32" s="479"/>
    </row>
    <row r="33" spans="1:44" ht="8.1" customHeight="1" x14ac:dyDescent="0.25">
      <c r="A33" s="475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7"/>
      <c r="AJ33" s="478"/>
      <c r="AK33" s="478"/>
      <c r="AL33" s="478"/>
      <c r="AM33" s="478"/>
      <c r="AN33" s="478"/>
      <c r="AO33" s="479"/>
      <c r="AP33" s="226"/>
      <c r="AQ33" s="226"/>
      <c r="AR33" s="226"/>
    </row>
    <row r="34" spans="1:44" ht="13.2" customHeight="1" x14ac:dyDescent="0.25">
      <c r="A34" s="483" t="s">
        <v>798</v>
      </c>
      <c r="B34" s="484"/>
      <c r="C34" s="484"/>
      <c r="D34" s="484"/>
      <c r="E34" s="485"/>
      <c r="F34" s="489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1"/>
      <c r="S34" s="489" t="s">
        <v>799</v>
      </c>
      <c r="T34" s="490"/>
      <c r="U34" s="490"/>
      <c r="V34" s="490"/>
      <c r="W34" s="491"/>
      <c r="X34" s="489"/>
      <c r="Y34" s="490"/>
      <c r="Z34" s="490"/>
      <c r="AA34" s="490"/>
      <c r="AB34" s="490"/>
      <c r="AC34" s="490"/>
      <c r="AD34" s="490"/>
      <c r="AE34" s="490"/>
      <c r="AF34" s="490"/>
      <c r="AG34" s="490"/>
      <c r="AH34" s="491"/>
      <c r="AI34" s="477"/>
      <c r="AJ34" s="478"/>
      <c r="AK34" s="478"/>
      <c r="AL34" s="478"/>
      <c r="AM34" s="478"/>
      <c r="AN34" s="478"/>
      <c r="AO34" s="479"/>
    </row>
    <row r="35" spans="1:44" ht="13.2" customHeight="1" x14ac:dyDescent="0.25">
      <c r="A35" s="486"/>
      <c r="B35" s="487"/>
      <c r="C35" s="487"/>
      <c r="D35" s="487"/>
      <c r="E35" s="488"/>
      <c r="F35" s="492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4"/>
      <c r="S35" s="492"/>
      <c r="T35" s="493"/>
      <c r="U35" s="493"/>
      <c r="V35" s="493"/>
      <c r="W35" s="494"/>
      <c r="X35" s="492"/>
      <c r="Y35" s="493"/>
      <c r="Z35" s="493"/>
      <c r="AA35" s="493"/>
      <c r="AB35" s="493"/>
      <c r="AC35" s="493"/>
      <c r="AD35" s="493"/>
      <c r="AE35" s="493"/>
      <c r="AF35" s="493"/>
      <c r="AG35" s="493"/>
      <c r="AH35" s="494"/>
      <c r="AI35" s="480"/>
      <c r="AJ35" s="481"/>
      <c r="AK35" s="481"/>
      <c r="AL35" s="481"/>
      <c r="AM35" s="481"/>
      <c r="AN35" s="481"/>
      <c r="AO35" s="482"/>
    </row>
    <row r="36" spans="1:44" ht="12.75" customHeight="1" x14ac:dyDescent="0.25"/>
    <row r="37" spans="1:44" ht="12.75" customHeight="1" x14ac:dyDescent="0.25"/>
    <row r="38" spans="1:44" ht="12.75" customHeight="1" x14ac:dyDescent="0.25"/>
    <row r="39" spans="1:44" ht="12.75" customHeight="1" x14ac:dyDescent="0.25"/>
    <row r="43" spans="1:44" ht="14.4" x14ac:dyDescent="0.3">
      <c r="I43"/>
    </row>
  </sheetData>
  <mergeCells count="4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</mergeCells>
  <printOptions horizontalCentered="1"/>
  <pageMargins left="0.70866141732283472" right="0.70866141732283472" top="0.42749999999999999" bottom="0.34833333333333333" header="0.31496062992125984" footer="0.31496062992125984"/>
  <pageSetup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3237708f-d448-493e-b33b-a8fd526a99fa" xsi:nil="true"/>
    <lcf76f155ced4ddcb4097134ff3c332f xmlns="3237708f-d448-493e-b33b-a8fd526a99fa">
      <Terms xmlns="http://schemas.microsoft.com/office/infopath/2007/PartnerControls"/>
    </lcf76f155ced4ddcb4097134ff3c332f>
    <TaxCatchAll xmlns="6531c6fd-1360-4f8e-94af-768214a3204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06A525909C2F4696805F2EAD81F25A" ma:contentTypeVersion="18" ma:contentTypeDescription="Crear nuevo documento." ma:contentTypeScope="" ma:versionID="ac9cdb6b359812b51cbfcf911c920fc0">
  <xsd:schema xmlns:xsd="http://www.w3.org/2001/XMLSchema" xmlns:xs="http://www.w3.org/2001/XMLSchema" xmlns:p="http://schemas.microsoft.com/office/2006/metadata/properties" xmlns:ns2="3237708f-d448-493e-b33b-a8fd526a99fa" xmlns:ns3="6531c6fd-1360-4f8e-94af-768214a32040" targetNamespace="http://schemas.microsoft.com/office/2006/metadata/properties" ma:root="true" ma:fieldsID="5f5cdc469bfb00211c16dbb3be35b641" ns2:_="" ns3:_="">
    <xsd:import namespace="3237708f-d448-493e-b33b-a8fd526a99fa"/>
    <xsd:import namespace="6531c6fd-1360-4f8e-94af-768214a320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37708f-d448-493e-b33b-a8fd526a99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8c46d6fa-4fe9-4e86-a1e8-66d0902ce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1c6fd-1360-4f8e-94af-768214a320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30bf52c-9c16-401a-837b-606af8a1839b}" ma:internalName="TaxCatchAll" ma:showField="CatchAllData" ma:web="6531c6fd-1360-4f8e-94af-768214a320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8B5FA5-DBF5-49B0-9F58-21E914035D1E}">
  <ds:schemaRefs>
    <ds:schemaRef ds:uri="http://schemas.microsoft.com/office/2006/metadata/properties"/>
    <ds:schemaRef ds:uri="http://purl.org/dc/elements/1.1/"/>
    <ds:schemaRef ds:uri="3237708f-d448-493e-b33b-a8fd526a99fa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6531c6fd-1360-4f8e-94af-768214a32040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8B07EF9-0735-42BD-80F2-71C57FC817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8D343B-042B-4281-A788-57F3B2A0A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37708f-d448-493e-b33b-a8fd526a99fa"/>
    <ds:schemaRef ds:uri="6531c6fd-1360-4f8e-94af-768214a320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55</vt:i4>
      </vt:variant>
      <vt:variant>
        <vt:lpstr>Rangos con nombre</vt:lpstr>
      </vt:variant>
      <vt:variant>
        <vt:i4>100</vt:i4>
      </vt:variant>
    </vt:vector>
  </HeadingPairs>
  <TitlesOfParts>
    <vt:vector size="155" baseType="lpstr">
      <vt:lpstr>PPTO</vt:lpstr>
      <vt:lpstr>CRONOGRAMA</vt:lpstr>
      <vt:lpstr>APUS-PALACIO</vt:lpstr>
      <vt:lpstr>O-FACTOR PRESTACIONAL OBRER</vt:lpstr>
      <vt:lpstr>materiales</vt:lpstr>
      <vt:lpstr>Transporte</vt:lpstr>
      <vt:lpstr>Equipos</vt:lpstr>
      <vt:lpstr>04 LEB-MANOOBRA</vt:lpstr>
      <vt:lpstr>Mat</vt:lpstr>
      <vt:lpstr>Mat final</vt:lpstr>
      <vt:lpstr>cotizaciones</vt:lpstr>
      <vt:lpstr>ITEM 1.1.1</vt:lpstr>
      <vt:lpstr>ITEM 1.1.2</vt:lpstr>
      <vt:lpstr>ITEM 1.1.3</vt:lpstr>
      <vt:lpstr>ITEM 1.2.1</vt:lpstr>
      <vt:lpstr>ITEM 1.2.2</vt:lpstr>
      <vt:lpstr>ITEM 1.2.3</vt:lpstr>
      <vt:lpstr>ITEM 1.2.4</vt:lpstr>
      <vt:lpstr>ITEM 1.2.5</vt:lpstr>
      <vt:lpstr>ITEM 2.1.1</vt:lpstr>
      <vt:lpstr>ITEM 3.1.1</vt:lpstr>
      <vt:lpstr>ITEM 3.2.1</vt:lpstr>
      <vt:lpstr>ITEM 4.1.1</vt:lpstr>
      <vt:lpstr>ITEM 4.1.2</vt:lpstr>
      <vt:lpstr>ITEM 4.1.3</vt:lpstr>
      <vt:lpstr>ITEM 4.1.4</vt:lpstr>
      <vt:lpstr>ITEM 4.1.5</vt:lpstr>
      <vt:lpstr>ITEM 5.1.1</vt:lpstr>
      <vt:lpstr>ITEM 6.1.1</vt:lpstr>
      <vt:lpstr>ITEM 6.2.1</vt:lpstr>
      <vt:lpstr>ITEM 6.2.2</vt:lpstr>
      <vt:lpstr>ITEM 7.1.1</vt:lpstr>
      <vt:lpstr>ITEM 7.1.2</vt:lpstr>
      <vt:lpstr>ITEM 7.1.3</vt:lpstr>
      <vt:lpstr>ITEM 7.1.4</vt:lpstr>
      <vt:lpstr>ITEM 7.2.1</vt:lpstr>
      <vt:lpstr>ITEM 7.2.2</vt:lpstr>
      <vt:lpstr>ITEM 7.2.3</vt:lpstr>
      <vt:lpstr>ITEM 8.1.1</vt:lpstr>
      <vt:lpstr>ITEM 9.1.1</vt:lpstr>
      <vt:lpstr>ITEM 9.1.2</vt:lpstr>
      <vt:lpstr>ITEM 9.1.3</vt:lpstr>
      <vt:lpstr>ITEM 9.1.4</vt:lpstr>
      <vt:lpstr>ITEM 9.2.1</vt:lpstr>
      <vt:lpstr>ITEM 9.2.2</vt:lpstr>
      <vt:lpstr>ITEM 10.1.1</vt:lpstr>
      <vt:lpstr>ITEM 10.1.2</vt:lpstr>
      <vt:lpstr>ITEM 10.2.1</vt:lpstr>
      <vt:lpstr>ITEM 10.3.1</vt:lpstr>
      <vt:lpstr>ITEM 10.3.2</vt:lpstr>
      <vt:lpstr>ITEM 11.1.1</vt:lpstr>
      <vt:lpstr>ITEM 12.1.1</vt:lpstr>
      <vt:lpstr>ITEM 12.1.2</vt:lpstr>
      <vt:lpstr>ITEM 13.1.1</vt:lpstr>
      <vt:lpstr>ITEM 14.1.1 </vt:lpstr>
      <vt:lpstr>'APUS-PALACIO'!Área_de_impresión</vt:lpstr>
      <vt:lpstr>CRONOGRAMA!Área_de_impresión</vt:lpstr>
      <vt:lpstr>'ITEM 1.1.1'!Área_de_impresión</vt:lpstr>
      <vt:lpstr>'ITEM 1.1.2'!Área_de_impresión</vt:lpstr>
      <vt:lpstr>'ITEM 1.1.3'!Área_de_impresión</vt:lpstr>
      <vt:lpstr>'ITEM 1.2.1'!Área_de_impresión</vt:lpstr>
      <vt:lpstr>'ITEM 1.2.2'!Área_de_impresión</vt:lpstr>
      <vt:lpstr>'ITEM 1.2.3'!Área_de_impresión</vt:lpstr>
      <vt:lpstr>'ITEM 1.2.4'!Área_de_impresión</vt:lpstr>
      <vt:lpstr>'ITEM 1.2.5'!Área_de_impresión</vt:lpstr>
      <vt:lpstr>'ITEM 10.1.1'!Área_de_impresión</vt:lpstr>
      <vt:lpstr>'ITEM 10.1.2'!Área_de_impresión</vt:lpstr>
      <vt:lpstr>'ITEM 10.2.1'!Área_de_impresión</vt:lpstr>
      <vt:lpstr>'ITEM 10.3.1'!Área_de_impresión</vt:lpstr>
      <vt:lpstr>'ITEM 10.3.2'!Área_de_impresión</vt:lpstr>
      <vt:lpstr>'ITEM 11.1.1'!Área_de_impresión</vt:lpstr>
      <vt:lpstr>'ITEM 12.1.1'!Área_de_impresión</vt:lpstr>
      <vt:lpstr>'ITEM 12.1.2'!Área_de_impresión</vt:lpstr>
      <vt:lpstr>'ITEM 13.1.1'!Área_de_impresión</vt:lpstr>
      <vt:lpstr>'ITEM 14.1.1 '!Área_de_impresión</vt:lpstr>
      <vt:lpstr>'ITEM 2.1.1'!Área_de_impresión</vt:lpstr>
      <vt:lpstr>'ITEM 3.1.1'!Área_de_impresión</vt:lpstr>
      <vt:lpstr>'ITEM 3.2.1'!Área_de_impresión</vt:lpstr>
      <vt:lpstr>'ITEM 4.1.1'!Área_de_impresión</vt:lpstr>
      <vt:lpstr>'ITEM 4.1.2'!Área_de_impresión</vt:lpstr>
      <vt:lpstr>'ITEM 4.1.3'!Área_de_impresión</vt:lpstr>
      <vt:lpstr>'ITEM 4.1.4'!Área_de_impresión</vt:lpstr>
      <vt:lpstr>'ITEM 4.1.5'!Área_de_impresión</vt:lpstr>
      <vt:lpstr>'ITEM 5.1.1'!Área_de_impresión</vt:lpstr>
      <vt:lpstr>'ITEM 6.1.1'!Área_de_impresión</vt:lpstr>
      <vt:lpstr>'ITEM 6.2.1'!Área_de_impresión</vt:lpstr>
      <vt:lpstr>'ITEM 6.2.2'!Área_de_impresión</vt:lpstr>
      <vt:lpstr>'ITEM 7.1.1'!Área_de_impresión</vt:lpstr>
      <vt:lpstr>'ITEM 7.1.2'!Área_de_impresión</vt:lpstr>
      <vt:lpstr>'ITEM 7.1.3'!Área_de_impresión</vt:lpstr>
      <vt:lpstr>'ITEM 7.1.4'!Área_de_impresión</vt:lpstr>
      <vt:lpstr>'ITEM 7.2.1'!Área_de_impresión</vt:lpstr>
      <vt:lpstr>'ITEM 7.2.2'!Área_de_impresión</vt:lpstr>
      <vt:lpstr>'ITEM 7.2.3'!Área_de_impresión</vt:lpstr>
      <vt:lpstr>'ITEM 8.1.1'!Área_de_impresión</vt:lpstr>
      <vt:lpstr>'ITEM 9.1.1'!Área_de_impresión</vt:lpstr>
      <vt:lpstr>'ITEM 9.1.2'!Área_de_impresión</vt:lpstr>
      <vt:lpstr>'ITEM 9.1.3'!Área_de_impresión</vt:lpstr>
      <vt:lpstr>'ITEM 9.1.4'!Área_de_impresión</vt:lpstr>
      <vt:lpstr>'ITEM 9.2.1'!Área_de_impresión</vt:lpstr>
      <vt:lpstr>'ITEM 9.2.2'!Área_de_impresión</vt:lpstr>
      <vt:lpstr>materiales!Área_de_impresión</vt:lpstr>
      <vt:lpstr>'O-FACTOR PRESTACIONAL OBRER'!Área_de_impresión</vt:lpstr>
      <vt:lpstr>PPTO!Área_de_impresión</vt:lpstr>
      <vt:lpstr>EQUIPOS</vt:lpstr>
      <vt:lpstr>INSUMOS</vt:lpstr>
      <vt:lpstr>MANODEOBRA</vt:lpstr>
      <vt:lpstr>PRESUPUESTO</vt:lpstr>
      <vt:lpstr>PTOPALACIO</vt:lpstr>
      <vt:lpstr>'APUS-PALACIO'!Títulos_a_imprimir</vt:lpstr>
      <vt:lpstr>'ITEM 1.1.1'!Títulos_a_imprimir</vt:lpstr>
      <vt:lpstr>'ITEM 1.1.2'!Títulos_a_imprimir</vt:lpstr>
      <vt:lpstr>'ITEM 1.1.3'!Títulos_a_imprimir</vt:lpstr>
      <vt:lpstr>'ITEM 1.2.1'!Títulos_a_imprimir</vt:lpstr>
      <vt:lpstr>'ITEM 1.2.2'!Títulos_a_imprimir</vt:lpstr>
      <vt:lpstr>'ITEM 1.2.3'!Títulos_a_imprimir</vt:lpstr>
      <vt:lpstr>'ITEM 1.2.4'!Títulos_a_imprimir</vt:lpstr>
      <vt:lpstr>'ITEM 1.2.5'!Títulos_a_imprimir</vt:lpstr>
      <vt:lpstr>'ITEM 10.1.1'!Títulos_a_imprimir</vt:lpstr>
      <vt:lpstr>'ITEM 10.1.2'!Títulos_a_imprimir</vt:lpstr>
      <vt:lpstr>'ITEM 10.2.1'!Títulos_a_imprimir</vt:lpstr>
      <vt:lpstr>'ITEM 10.3.1'!Títulos_a_imprimir</vt:lpstr>
      <vt:lpstr>'ITEM 10.3.2'!Títulos_a_imprimir</vt:lpstr>
      <vt:lpstr>'ITEM 11.1.1'!Títulos_a_imprimir</vt:lpstr>
      <vt:lpstr>'ITEM 12.1.1'!Títulos_a_imprimir</vt:lpstr>
      <vt:lpstr>'ITEM 12.1.2'!Títulos_a_imprimir</vt:lpstr>
      <vt:lpstr>'ITEM 13.1.1'!Títulos_a_imprimir</vt:lpstr>
      <vt:lpstr>'ITEM 14.1.1 '!Títulos_a_imprimir</vt:lpstr>
      <vt:lpstr>'ITEM 2.1.1'!Títulos_a_imprimir</vt:lpstr>
      <vt:lpstr>'ITEM 3.1.1'!Títulos_a_imprimir</vt:lpstr>
      <vt:lpstr>'ITEM 3.2.1'!Títulos_a_imprimir</vt:lpstr>
      <vt:lpstr>'ITEM 4.1.1'!Títulos_a_imprimir</vt:lpstr>
      <vt:lpstr>'ITEM 4.1.2'!Títulos_a_imprimir</vt:lpstr>
      <vt:lpstr>'ITEM 4.1.3'!Títulos_a_imprimir</vt:lpstr>
      <vt:lpstr>'ITEM 4.1.4'!Títulos_a_imprimir</vt:lpstr>
      <vt:lpstr>'ITEM 4.1.5'!Títulos_a_imprimir</vt:lpstr>
      <vt:lpstr>'ITEM 5.1.1'!Títulos_a_imprimir</vt:lpstr>
      <vt:lpstr>'ITEM 6.1.1'!Títulos_a_imprimir</vt:lpstr>
      <vt:lpstr>'ITEM 6.2.1'!Títulos_a_imprimir</vt:lpstr>
      <vt:lpstr>'ITEM 6.2.2'!Títulos_a_imprimir</vt:lpstr>
      <vt:lpstr>'ITEM 7.1.1'!Títulos_a_imprimir</vt:lpstr>
      <vt:lpstr>'ITEM 7.1.2'!Títulos_a_imprimir</vt:lpstr>
      <vt:lpstr>'ITEM 7.1.3'!Títulos_a_imprimir</vt:lpstr>
      <vt:lpstr>'ITEM 7.1.4'!Títulos_a_imprimir</vt:lpstr>
      <vt:lpstr>'ITEM 7.2.1'!Títulos_a_imprimir</vt:lpstr>
      <vt:lpstr>'ITEM 7.2.2'!Títulos_a_imprimir</vt:lpstr>
      <vt:lpstr>'ITEM 7.2.3'!Títulos_a_imprimir</vt:lpstr>
      <vt:lpstr>'ITEM 8.1.1'!Títulos_a_imprimir</vt:lpstr>
      <vt:lpstr>'ITEM 9.1.1'!Títulos_a_imprimir</vt:lpstr>
      <vt:lpstr>'ITEM 9.1.2'!Títulos_a_imprimir</vt:lpstr>
      <vt:lpstr>'ITEM 9.1.3'!Títulos_a_imprimir</vt:lpstr>
      <vt:lpstr>'ITEM 9.1.4'!Títulos_a_imprimir</vt:lpstr>
      <vt:lpstr>'ITEM 9.2.1'!Títulos_a_imprimir</vt:lpstr>
      <vt:lpstr>'ITEM 9.2.2'!Títulos_a_imprimir</vt:lpstr>
      <vt:lpstr>TRANSPORTES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OscarF123</dc:creator>
  <cp:keywords/>
  <dc:description/>
  <cp:lastModifiedBy>Juan camilo Rios gonzalez</cp:lastModifiedBy>
  <cp:revision/>
  <cp:lastPrinted>2024-08-05T19:58:51Z</cp:lastPrinted>
  <dcterms:created xsi:type="dcterms:W3CDTF">2023-07-28T20:40:40Z</dcterms:created>
  <dcterms:modified xsi:type="dcterms:W3CDTF">2024-09-18T14:15:03Z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0x0101007806A525909C2F4696805F2EAD81F25A</vt:lpwstr>
  </property>
  <property fmtid="{D5CDD505-2E9C-101B-9397-08002B2CF9AE}" pid="3" name="MediaServiceImageTags">
    <vt:lpwstr/>
  </property>
</Properties>
</file>